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externalLinks/externalLink6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G:\ENGENHEIROS\João Miguel\01 - EXPEDIENTES CONCLUIDOS\25 - Atualização de orçamento - ata de ar condicionado (0068808-44.2024.8.16.6000)\00 - Orçamento final\"/>
    </mc:Choice>
  </mc:AlternateContent>
  <xr:revisionPtr revIDLastSave="0" documentId="13_ncr:1_{FB58B837-D911-4772-B75D-17EC7CA5B0C8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Orçamento referência" sheetId="1" r:id="rId1"/>
    <sheet name="BDI" sheetId="4" r:id="rId2"/>
    <sheet name="Cotações" sheetId="3" r:id="rId3"/>
    <sheet name="Analítico" sheetId="5" r:id="rId4"/>
    <sheet name="CPUs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___tab092003">"$#REF!.$A$9:$I$2080"</definedName>
    <definedName name="__tab072005">"$#REF!.$A$32:$F$1001"</definedName>
    <definedName name="__tab092003">"$#REF!.$A$9:$I$2080"</definedName>
    <definedName name="_e">#REF!</definedName>
    <definedName name="_f">#REF!</definedName>
    <definedName name="_xlnm._FilterDatabase" localSheetId="2" hidden="1">Cotações!$A$7:$K$7</definedName>
    <definedName name="_tab072005">"$#REF!.$A$32:$F$1001"</definedName>
    <definedName name="_tab092003">"$#REF!.$A$9:$I$2080"</definedName>
    <definedName name="_xlnm.Print_Area" localSheetId="1">BDI!$A$1:$G$17</definedName>
    <definedName name="_xlnm.Print_Area" localSheetId="2">Cotações!$A$1:$K$95</definedName>
    <definedName name="_xlnm.Print_Area" localSheetId="0">'Orçamento referência'!$A$1:$N$269</definedName>
    <definedName name="Área_impressão_IM">#REF!</definedName>
    <definedName name="Área_impressão_IM___0">#REF!</definedName>
    <definedName name="bdi">[1]Completo!#REF!</definedName>
    <definedName name="BDI.TipoObra" hidden="1">[2]BDI!$A$138:$A$146</definedName>
    <definedName name="BuiltIn_Print_Area">#REF!</definedName>
    <definedName name="BuiltIn_Print_Area___0">#REF!</definedName>
    <definedName name="BuiltIn_Print_Titles">#REF!</definedName>
    <definedName name="BuiltIn_Print_Titles___0">#REF!</definedName>
    <definedName name="CAIXA.Modo" hidden="1">[2]BM!$A$3</definedName>
    <definedName name="CCADAPT" localSheetId="1">#REF!</definedName>
    <definedName name="CCADAPT">#REF!</definedName>
    <definedName name="CCOMP" localSheetId="1">#REF!</definedName>
    <definedName name="CCOMP">#REF!</definedName>
    <definedName name="CCOT" localSheetId="1">#REF!</definedName>
    <definedName name="CCOT">#REF!</definedName>
    <definedName name="CINSU" localSheetId="1">#REF!</definedName>
    <definedName name="CINSU">#REF!</definedName>
    <definedName name="COD">"$#REF!.$A$9:$A$1445"</definedName>
    <definedName name="CPUFILTRO" localSheetId="1">#REF!</definedName>
    <definedName name="CPUFILTRO">#REF!</definedName>
    <definedName name="cu_10.1">[3]CCU_Reformas!$I$1046</definedName>
    <definedName name="cu_10.1mat">[3]CCU_Reformas!$G$1046</definedName>
    <definedName name="cu_10.1mo">[3]CCU_Reformas!$H$1046</definedName>
    <definedName name="cu_10.2">[3]CCU_Reformas!$I$1064</definedName>
    <definedName name="cu_10.2mat">[3]CCU_Reformas!$G$1064</definedName>
    <definedName name="cu_10.2mo">[3]CCU_Reformas!$H$1064</definedName>
    <definedName name="cu_10.3">[3]CCU_Reformas!$I$1082</definedName>
    <definedName name="cu_10.3mat">[3]CCU_Reformas!$G$1082</definedName>
    <definedName name="cu_10.3mo">[3]CCU_Reformas!$H$1082</definedName>
    <definedName name="cu_11.1">[3]CCU_Reformas!$I$1100</definedName>
    <definedName name="cu_11.10">[3]CCU_Reformas!$I$1186</definedName>
    <definedName name="cu_11.10mat">[3]CCU_Reformas!$G$1186</definedName>
    <definedName name="cu_11.10mo">[3]CCU_Reformas!$H$1186</definedName>
    <definedName name="cu_11.11">[3]CCU_Reformas!$I$1196</definedName>
    <definedName name="cu_11.11mat">[3]CCU_Reformas!$G$1196</definedName>
    <definedName name="cu_11.11mo">[3]CCU_Reformas!$H$1196</definedName>
    <definedName name="cu_11.12">[3]CCU_Reformas!$I$1205</definedName>
    <definedName name="cu_11.12mat">[3]CCU_Reformas!$G$1205</definedName>
    <definedName name="cu_11.12mo">[3]CCU_Reformas!$H$1205</definedName>
    <definedName name="cu_11.13">[3]CCU_Reformas!$I$1219</definedName>
    <definedName name="cu_11.13mat">[3]CCU_Reformas!$G$1219</definedName>
    <definedName name="cu_11.13mo">[3]CCU_Reformas!$H$1219</definedName>
    <definedName name="cu_11.14">[3]CCU_Reformas!$I$1233</definedName>
    <definedName name="cu_11.14mat">[3]CCU_Reformas!$G$1233</definedName>
    <definedName name="cu_11.14mo">[3]CCU_Reformas!$H$1233</definedName>
    <definedName name="cu_11.15">[3]CCU_Reformas!$I$1247</definedName>
    <definedName name="cu_11.15mat">[3]CCU_Reformas!$G$1247</definedName>
    <definedName name="cu_11.15mo">[3]CCU_Reformas!$H$1247</definedName>
    <definedName name="cu_11.16">[3]CCU_Reformas!$I$1261</definedName>
    <definedName name="cu_11.16mat">[3]CCU_Reformas!$G$1261</definedName>
    <definedName name="cu_11.16mo">[3]CCU_Reformas!$H$1261</definedName>
    <definedName name="cu_11.17">[3]CCU_Reformas!$I$1274</definedName>
    <definedName name="cu_11.17mat">[3]CCU_Reformas!$G$1274</definedName>
    <definedName name="cu_11.17mo">[3]CCU_Reformas!$H$1274</definedName>
    <definedName name="cu_11.18">[3]CCU_Reformas!$I$1287</definedName>
    <definedName name="cu_11.18mat">[3]CCU_Reformas!$G$1287</definedName>
    <definedName name="cu_11.18mo">[3]CCU_Reformas!$H$1287</definedName>
    <definedName name="cu_11.19">[3]CCU_Reformas!$I$1300</definedName>
    <definedName name="cu_11.19mat">[3]CCU_Reformas!$G$1300</definedName>
    <definedName name="cu_11.19mo">[3]CCU_Reformas!$H$1300</definedName>
    <definedName name="cu_11.1mat">[3]CCU_Reformas!$G$1100</definedName>
    <definedName name="cu_11.1mo">[3]CCU_Reformas!$H$1100</definedName>
    <definedName name="cu_11.2">[3]CCU_Reformas!$I$1112</definedName>
    <definedName name="cu_11.2mat">[3]CCU_Reformas!$G$1112</definedName>
    <definedName name="cu_11.2mo">[3]CCU_Reformas!$H$1112</definedName>
    <definedName name="cu_11.3">[3]CCU_Reformas!$I$1121</definedName>
    <definedName name="cu_11.3mat">[3]CCU_Reformas!$G$1121</definedName>
    <definedName name="cu_11.3mo">[3]CCU_Reformas!$H$1121</definedName>
    <definedName name="cu_11.4">[3]CCU_Reformas!$I$1130</definedName>
    <definedName name="cu_11.4mat">[3]CCU_Reformas!$G$1130</definedName>
    <definedName name="cu_11.4mo">[3]CCU_Reformas!$H$1130</definedName>
    <definedName name="cu_11.5">[3]CCU_Reformas!$I$1140</definedName>
    <definedName name="cu_11.5mat">[3]CCU_Reformas!$G$1140</definedName>
    <definedName name="cu_11.5mo">[3]CCU_Reformas!$H$1140</definedName>
    <definedName name="cu_11.6">[3]CCU_Reformas!$I$1150</definedName>
    <definedName name="cu_11.6mat">[3]CCU_Reformas!$G$1150</definedName>
    <definedName name="cu_11.6mo">[3]CCU_Reformas!$H$1150</definedName>
    <definedName name="cu_11.7">[3]CCU_Reformas!$I$1159</definedName>
    <definedName name="cu_11.7mat">[3]CCU_Reformas!$G$1159</definedName>
    <definedName name="cu_11.7mo">[3]CCU_Reformas!$H$1159</definedName>
    <definedName name="cu_11.8">[3]CCU_Reformas!$I$1168</definedName>
    <definedName name="cu_11.8mat">[3]CCU_Reformas!$G$1168</definedName>
    <definedName name="cu_11.8mo">[3]CCU_Reformas!$H$1168</definedName>
    <definedName name="cu_11.9">[3]CCU_Reformas!$I$1177</definedName>
    <definedName name="cu_11.9mat">[3]CCU_Reformas!$G$1177</definedName>
    <definedName name="cu_11.9mo">[3]CCU_Reformas!$H$1177</definedName>
    <definedName name="cu_111.8mo">[3]CCU_Reformas!$H$1168</definedName>
    <definedName name="cu_12.1">[3]CCU_Reformas!$I$1312</definedName>
    <definedName name="cu_12.10">[3]CCU_Reformas!$I$1393</definedName>
    <definedName name="cu_12.10mat">[3]CCU_Reformas!$G$1393</definedName>
    <definedName name="cu_12.10mo">[3]CCU_Reformas!$H$1393</definedName>
    <definedName name="cu_12.11">[3]CCU_Reformas!$I$1402</definedName>
    <definedName name="cu_12.11mat">[3]CCU_Reformas!$G$1402</definedName>
    <definedName name="cu_12.11mo">[3]CCU_Reformas!$H$1402</definedName>
    <definedName name="cu_12.12">[3]CCU_Reformas!$I$1411</definedName>
    <definedName name="cu_12.12mat">[3]CCU_Reformas!$G$1411</definedName>
    <definedName name="cu_12.12mo">[3]CCU_Reformas!$H$1411</definedName>
    <definedName name="cu_12.13">[3]CCU_Reformas!$I$1420</definedName>
    <definedName name="cu_12.13mat">[3]CCU_Reformas!$G$1420</definedName>
    <definedName name="cu_12.13mo">[3]CCU_Reformas!$H$1420</definedName>
    <definedName name="cu_12.14">[3]CCU_Reformas!$I$1429</definedName>
    <definedName name="cu_12.14mat">[3]CCU_Reformas!$G$1429</definedName>
    <definedName name="cu_12.14mo">[3]CCU_Reformas!$H$1429</definedName>
    <definedName name="cu_12.1mat">[3]CCU_Reformas!$G$1312</definedName>
    <definedName name="cu_12.1mo">[3]CCU_Reformas!$H$1312</definedName>
    <definedName name="cu_12.2">[3]CCU_Reformas!$I$1322</definedName>
    <definedName name="cu_12.2mat">[3]CCU_Reformas!$G$1322</definedName>
    <definedName name="cu_12.2mo">[3]CCU_Reformas!$H$1322</definedName>
    <definedName name="cu_12.3">[3]CCU_Reformas!$I$1332</definedName>
    <definedName name="cu_12.3mat">[3]CCU_Reformas!$G$1332</definedName>
    <definedName name="cu_12.3mo">[3]CCU_Reformas!$H$1332</definedName>
    <definedName name="cu_12.4">[3]CCU_Reformas!$I$1340</definedName>
    <definedName name="cu_12.4mat">[3]CCU_Reformas!$G$1340</definedName>
    <definedName name="cu_12.4mo">[3]CCU_Reformas!$H$1340</definedName>
    <definedName name="cu_12.5">[3]CCU_Reformas!$I$1348</definedName>
    <definedName name="cu_12.5mat">[3]CCU_Reformas!$G$1348</definedName>
    <definedName name="cu_12.5mo">[3]CCU_Reformas!$H$1348</definedName>
    <definedName name="cu_12.6">[3]CCU_Reformas!$I$1357</definedName>
    <definedName name="cu_12.6mat">[3]CCU_Reformas!$G$1357</definedName>
    <definedName name="cu_12.6mo">[3]CCU_Reformas!$H$1357</definedName>
    <definedName name="cu_12.7">[3]CCU_Reformas!$I$1366</definedName>
    <definedName name="cu_12.7mat">[3]CCU_Reformas!$G$1366</definedName>
    <definedName name="cu_12.7mo">[3]CCU_Reformas!$H$1366</definedName>
    <definedName name="cu_12.8">[3]CCU_Reformas!$I$1375</definedName>
    <definedName name="cu_12.8mat">[3]CCU_Reformas!$G$1375</definedName>
    <definedName name="cu_12.8mo">[3]CCU_Reformas!$H$1375</definedName>
    <definedName name="cu_12.9">[3]CCU_Reformas!$I$1384</definedName>
    <definedName name="cu_12.9mat">[3]CCU_Reformas!$G$1384</definedName>
    <definedName name="cu_12.9mo">[3]CCU_Reformas!$H$1384</definedName>
    <definedName name="cu_13.1">[3]CCU_Reformas!$I$1439</definedName>
    <definedName name="cu_13.1mat">[3]CCU_Reformas!$G$1439</definedName>
    <definedName name="cu_13.1mo">[3]CCU_Reformas!$H$1439</definedName>
    <definedName name="cu_13.2">[3]CCU_Reformas!$I$1445</definedName>
    <definedName name="cu_13.2mat">[3]CCU_Reformas!$G$1445</definedName>
    <definedName name="cu_13.2mo">[3]CCU_Reformas!$H$1445</definedName>
    <definedName name="cu_13.3">[3]CCU_Reformas!$I$1451</definedName>
    <definedName name="cu_13.3mat">[3]CCU_Reformas!$G$1451</definedName>
    <definedName name="cu_13.3mo">[3]CCU_Reformas!$H$1451</definedName>
    <definedName name="cu_13.4">[3]CCU_Reformas!$I$1457</definedName>
    <definedName name="cu_13.4mat">[3]CCU_Reformas!$G$1457</definedName>
    <definedName name="cu_13.4mo">[3]CCU_Reformas!$H$1457</definedName>
    <definedName name="cu_13.5">[3]CCU_Reformas!$I$1463</definedName>
    <definedName name="cu_13.5mat">[3]CCU_Reformas!$G$1463</definedName>
    <definedName name="cu_13.5mo">[3]CCU_Reformas!$H$1463</definedName>
    <definedName name="cu_13.6">[3]CCU_Reformas!$I$1487</definedName>
    <definedName name="cu_13.6mat">[3]CCU_Reformas!$G$1487</definedName>
    <definedName name="cu_13.6mo">[3]CCU_Reformas!$H$1487</definedName>
    <definedName name="cu_13.7">[3]CCU_Reformas!$I$1495</definedName>
    <definedName name="cu_13.7mat">[3]CCU_Reformas!$G$1495</definedName>
    <definedName name="cu_13.7mo">[3]CCU_Reformas!$H$1495</definedName>
    <definedName name="cu_13.8">[3]CCU_Reformas!$I$1503</definedName>
    <definedName name="cu_13.8mat">[3]CCU_Reformas!$G$1503</definedName>
    <definedName name="cu_13.8mo">[3]CCU_Reformas!$H$1503</definedName>
    <definedName name="cu_13.9">[3]CCU_Reformas!$I$1510</definedName>
    <definedName name="cu_13.9mat">[3]CCU_Reformas!$G$1510</definedName>
    <definedName name="cu_13.9mo">[3]CCU_Reformas!$H$1510</definedName>
    <definedName name="cu_14.1">[3]CCU_Reformas!$I$1517</definedName>
    <definedName name="cu_14.10">[3]CCU_Reformas!$I$1616</definedName>
    <definedName name="cu_14.10mat">[3]CCU_Reformas!$G$1616</definedName>
    <definedName name="cu_14.10mo">[3]CCU_Reformas!$H$1616</definedName>
    <definedName name="cu_14.1mat">[3]CCU_Reformas!$G$1517</definedName>
    <definedName name="cu_14.1mo">[3]CCU_Reformas!$H$1517</definedName>
    <definedName name="cu_14.2">[3]CCU_Reformas!$I$1529</definedName>
    <definedName name="cu_14.2mat">[3]CCU_Reformas!$G$1529</definedName>
    <definedName name="cu_14.2mo">[3]CCU_Reformas!$H$1529</definedName>
    <definedName name="cu_14.3">[3]CCU_Reformas!$I$1541</definedName>
    <definedName name="cu_14.3mat">[3]CCU_Reformas!$G$1541</definedName>
    <definedName name="cu_14.3mo">[3]CCU_Reformas!$H$1541</definedName>
    <definedName name="cu_14.4">[3]CCU_Reformas!$I$1552</definedName>
    <definedName name="cu_14.4mat">[3]CCU_Reformas!$G$1552</definedName>
    <definedName name="cu_14.4mo">[3]CCU_Reformas!$H$1552</definedName>
    <definedName name="cu_14.5">[3]CCU_Reformas!$I$1562</definedName>
    <definedName name="cu_14.5mat">[3]CCU_Reformas!$G$1562</definedName>
    <definedName name="cu_14.5mo">[3]CCU_Reformas!$H$1562</definedName>
    <definedName name="cu_14.6">[3]CCU_Reformas!$I$1574</definedName>
    <definedName name="cu_14.6mat">[3]CCU_Reformas!$G$1574</definedName>
    <definedName name="cu_14.6mo">[3]CCU_Reformas!$H$1574</definedName>
    <definedName name="cu_14.7">[3]CCU_Reformas!$I$1586</definedName>
    <definedName name="cu_14.7mat">[3]CCU_Reformas!$G$1586</definedName>
    <definedName name="cu_14.7mo">[3]CCU_Reformas!$H$1586</definedName>
    <definedName name="cu_14.8">[3]CCU_Reformas!$I$1595</definedName>
    <definedName name="cu_14.8mat">[3]CCU_Reformas!$G$1595</definedName>
    <definedName name="cu_14.8mo">[3]CCU_Reformas!$H$1595</definedName>
    <definedName name="cu_14.9">[3]CCU_Reformas!$I$1607</definedName>
    <definedName name="cu_14.9mat">[3]CCU_Reformas!$G$1607</definedName>
    <definedName name="cu_14.9mo">[3]CCU_Reformas!$H$1607</definedName>
    <definedName name="cu_15.1">[3]CCU_Reformas!$I$1626</definedName>
    <definedName name="cu_15.1mat">[3]CCU_Reformas!$G$1626</definedName>
    <definedName name="cu_15.1mo">[3]CCU_Reformas!$H$1626</definedName>
    <definedName name="cu_15.2">[3]CCU_Reformas!$I$1642</definedName>
    <definedName name="cu_15.2mat">[3]CCU_Reformas!$G$1642</definedName>
    <definedName name="cu_15.2mo">[3]CCU_Reformas!$H$1642</definedName>
    <definedName name="cu_16.1">[3]CCU_Reformas!$I$1658</definedName>
    <definedName name="cu_16.10">[3]CCU_Reformas!$I$1753</definedName>
    <definedName name="cu_16.10mat">[3]CCU_Reformas!$G$1753</definedName>
    <definedName name="cu_16.10mo">[3]CCU_Reformas!$H$1753</definedName>
    <definedName name="cu_16.11">[3]CCU_Reformas!$I$1764</definedName>
    <definedName name="cu_16.11mat">[3]CCU_Reformas!$G$1764</definedName>
    <definedName name="cu_16.11mo">[3]CCU_Reformas!$H$1764</definedName>
    <definedName name="cu_16.12">[3]CCU_Reformas!$I$1775</definedName>
    <definedName name="cu_16.12mat">[3]CCU_Reformas!$G$1775</definedName>
    <definedName name="cu_16.12mo">[3]CCU_Reformas!$H$1775</definedName>
    <definedName name="cu_16.13">[3]CCU_Reformas!$I$1786</definedName>
    <definedName name="cu_16.13mat">[3]CCU_Reformas!$G$1786</definedName>
    <definedName name="cu_16.13mo">[3]CCU_Reformas!$H$1786</definedName>
    <definedName name="cu_16.14">[3]CCU_Reformas!$I$1797</definedName>
    <definedName name="cu_16.14mat">[3]CCU_Reformas!$G$1797</definedName>
    <definedName name="cu_16.14mo">[3]CCU_Reformas!$H$1797</definedName>
    <definedName name="cu_16.15">[3]CCU_Reformas!$I$1808</definedName>
    <definedName name="cu_16.15mat">[3]CCU_Reformas!$G$1808</definedName>
    <definedName name="cu_16.15mo">[3]CCU_Reformas!$H$1808</definedName>
    <definedName name="cu_16.16">[3]CCU_Reformas!$I$1819</definedName>
    <definedName name="cu_16.16mat">[3]CCU_Reformas!$G$1819</definedName>
    <definedName name="cu_16.16mo">[3]CCU_Reformas!$H$1819</definedName>
    <definedName name="cu_16.17">[3]CCU_Reformas!$I$1830</definedName>
    <definedName name="cu_16.17mat">[3]CCU_Reformas!$G$1830</definedName>
    <definedName name="cu_16.17mo">[3]CCU_Reformas!$H$1830</definedName>
    <definedName name="cu_16.18">[3]CCU_Reformas!$I$1841</definedName>
    <definedName name="cu_16.18mat">[3]CCU_Reformas!$G$1841</definedName>
    <definedName name="cu_16.18mo">[3]CCU_Reformas!$H$1841</definedName>
    <definedName name="cu_16.19">[3]CCU_Reformas!$I$1852</definedName>
    <definedName name="cu_16.19mat">[3]CCU_Reformas!$G$1852</definedName>
    <definedName name="cu_16.19mo">[3]CCU_Reformas!$H$1852</definedName>
    <definedName name="cu_16.1mat">[3]CCU_Reformas!$G$1658</definedName>
    <definedName name="cu_16.1mo">[3]CCU_Reformas!$H$1658</definedName>
    <definedName name="cu_16.2">[3]CCU_Reformas!$I$1667</definedName>
    <definedName name="cu_16.20">[3]CCU_Reformas!$I$1863</definedName>
    <definedName name="cu_16.20mat">[3]CCU_Reformas!$G$1863</definedName>
    <definedName name="cu_16.20mo">[3]CCU_Reformas!$H$1863</definedName>
    <definedName name="cu_16.21">[3]CCU_Reformas!$I$1871</definedName>
    <definedName name="cu_16.21mat">[3]CCU_Reformas!$G$1871</definedName>
    <definedName name="cu_16.21mo">[3]CCU_Reformas!$H$1871</definedName>
    <definedName name="cu_16.2mat">[3]CCU_Reformas!$G$1667</definedName>
    <definedName name="cu_16.2mo">[3]CCU_Reformas!$H$1667</definedName>
    <definedName name="cu_16.3">[3]CCU_Reformas!$I$1676</definedName>
    <definedName name="cu_16.3mat">[3]CCU_Reformas!$G$1676</definedName>
    <definedName name="cu_16.3mo">[3]CCU_Reformas!$H$1676</definedName>
    <definedName name="cu_16.4">[3]CCU_Reformas!$I$1687</definedName>
    <definedName name="cu_16.4mat">[3]CCU_Reformas!$G$1687</definedName>
    <definedName name="cu_16.4mo">[3]CCU_Reformas!$H$1687</definedName>
    <definedName name="cu_16.5">[3]CCU_Reformas!$I$1698</definedName>
    <definedName name="cu_16.5mat">[3]CCU_Reformas!$G$1698</definedName>
    <definedName name="cu_16.5mo">[3]CCU_Reformas!$H$1698</definedName>
    <definedName name="cu_16.6">[3]CCU_Reformas!$I$1709</definedName>
    <definedName name="cu_16.6mat">[3]CCU_Reformas!$G$1709</definedName>
    <definedName name="cu_16.6mo">[3]CCU_Reformas!$H$1709</definedName>
    <definedName name="cu_16.7">[3]CCU_Reformas!$I$1720</definedName>
    <definedName name="cu_16.7mat">[3]CCU_Reformas!$G$1720</definedName>
    <definedName name="cu_16.7mo">[3]CCU_Reformas!$H$1720</definedName>
    <definedName name="cu_16.8">[3]CCU_Reformas!$I$1731</definedName>
    <definedName name="cu_16.8mat">[3]CCU_Reformas!$G$1731</definedName>
    <definedName name="cu_16.8mo">[3]CCU_Reformas!$H$1731</definedName>
    <definedName name="cu_16.9">[3]CCU_Reformas!$I$1742</definedName>
    <definedName name="cu_16.9mat">[3]CCU_Reformas!$G$1742</definedName>
    <definedName name="cu_16.9mo">[3]CCU_Reformas!$H$1742</definedName>
    <definedName name="cu_17.1">[3]CCU_Reformas!$I$1879</definedName>
    <definedName name="cu_17.1mat">[3]CCU_Reformas!$G$1879</definedName>
    <definedName name="cu_17.1mo">[3]CCU_Reformas!$H$1879</definedName>
    <definedName name="cu_17.2">[3]CCU_Reformas!$I$1886</definedName>
    <definedName name="cu_17.2mat">[3]CCU_Reformas!$G$1886</definedName>
    <definedName name="cu_17.2mo">[3]CCU_Reformas!$H$1886</definedName>
    <definedName name="cu_17.3">[3]CCU_Reformas!$I$1893</definedName>
    <definedName name="cu_17.3mat">[3]CCU_Reformas!$G$1893</definedName>
    <definedName name="cu_17.3mo">[3]CCU_Reformas!$H$1893</definedName>
    <definedName name="cu_18.1">[3]CCU_Reformas!$I$1901</definedName>
    <definedName name="cu_18.1mat">[3]CCU_Reformas!$G$1901</definedName>
    <definedName name="cu_18.1mo">[3]CCU_Reformas!$H$1901</definedName>
    <definedName name="cu_18.2">[3]CCU_Reformas!$I$1909</definedName>
    <definedName name="cu_18.2mat">[3]CCU_Reformas!$G$1909</definedName>
    <definedName name="cu_18.2mo">[3]CCU_Reformas!$H$1909</definedName>
    <definedName name="cu_19.1">[3]CCU_Reformas!$I$1920</definedName>
    <definedName name="cu_19.1mat">[3]CCU_Reformas!$G$1920</definedName>
    <definedName name="cu_19.1mo">[3]CCU_Reformas!$H$1920</definedName>
    <definedName name="cu_19.2">[3]CCU_Reformas!$I$1929</definedName>
    <definedName name="cu_19.2mat">[3]CCU_Reformas!$G$1929</definedName>
    <definedName name="cu_19.2mo">[3]CCU_Reformas!$H$1929</definedName>
    <definedName name="cu_19.3">[3]CCU_Reformas!$I$1937</definedName>
    <definedName name="cu_19.3mat">[3]CCU_Reformas!$G$1937</definedName>
    <definedName name="cu_19.3mo">[3]CCU_Reformas!$H$1937</definedName>
    <definedName name="cu_20.1">[3]CCU_Reformas!#REF!</definedName>
    <definedName name="CU_20.10">[3]CCU_Reformas!#REF!</definedName>
    <definedName name="cu_20.11">[3]CCU_Reformas!#REF!</definedName>
    <definedName name="cu_20.12">[3]CCU_Reformas!#REF!</definedName>
    <definedName name="cu_20.13">[3]CCU_Reformas!#REF!</definedName>
    <definedName name="cu_20.14">[3]CCU_Reformas!$I$1954</definedName>
    <definedName name="cu_20.14mat">[3]CCU_Reformas!$G$1954</definedName>
    <definedName name="cu_20.14mo">[3]CCU_Reformas!$H$1954</definedName>
    <definedName name="cu_20.15">[3]CCU_Reformas!#REF!</definedName>
    <definedName name="cu_20.16">[3]CCU_Reformas!$I$1961</definedName>
    <definedName name="cu_20.16mat">[3]CCU_Reformas!$G$1961</definedName>
    <definedName name="cu_20.16mo">[3]CCU_Reformas!$H$1961</definedName>
    <definedName name="cu_20.17">[3]CCU_Reformas!$I$1972</definedName>
    <definedName name="cu_20.17mat">[3]CCU_Reformas!$G$1972</definedName>
    <definedName name="cu_20.17mo">[3]CCU_Reformas!$H$1972</definedName>
    <definedName name="cu_20.18">[3]CCU_Reformas!$I$1981</definedName>
    <definedName name="cu_20.18mat">[3]CCU_Reformas!$G$1981</definedName>
    <definedName name="cu_20.18mo">[3]CCU_Reformas!$H$1981</definedName>
    <definedName name="cu_20.19">[3]CCU_Reformas!#REF!</definedName>
    <definedName name="cu_20.2">[3]CCU_Reformas!#REF!</definedName>
    <definedName name="cu_20.20">[3]CCU_Reformas!#REF!</definedName>
    <definedName name="cu_20.21">[3]CCU_Reformas!#REF!</definedName>
    <definedName name="CU_20.22">[3]CCU_Reformas!#REF!</definedName>
    <definedName name="cu_20.3">[3]CCU_Reformas!#REF!</definedName>
    <definedName name="cu_20.4">[3]CCU_Reformas!#REF!</definedName>
    <definedName name="cu_20.5">[3]CCU_Reformas!#REF!</definedName>
    <definedName name="cu_20.6">[3]CCU_Reformas!#REF!</definedName>
    <definedName name="cu_20.7">[3]CCU_Reformas!$I$1945</definedName>
    <definedName name="cu_20.7mat">[3]CCU_Reformas!$G$1945</definedName>
    <definedName name="cu_20.7mo">[3]CCU_Reformas!$H$1945</definedName>
    <definedName name="cu_20.8">[3]CCU_Reformas!#REF!</definedName>
    <definedName name="cu_20.9">[3]CCU_Reformas!#REF!</definedName>
    <definedName name="cu_3.1">[3]CCU_Reformas!$I$6</definedName>
    <definedName name="cu_3.10">[3]CCU_Reformas!$I$74</definedName>
    <definedName name="cu_3.10mat">[3]CCU_Reformas!$G$74</definedName>
    <definedName name="cu_3.10mo">[3]CCU_Reformas!$H$74</definedName>
    <definedName name="cu_3.11">[3]CCU_Reformas!$I$81</definedName>
    <definedName name="cu_3.11mat">[3]CCU_Reformas!$G$81</definedName>
    <definedName name="cu_3.11mo">[3]CCU_Reformas!$H$81</definedName>
    <definedName name="cu_3.12">[3]CCU_Reformas!$I$88</definedName>
    <definedName name="cu_3.12mat">[3]CCU_Reformas!$G$88</definedName>
    <definedName name="cu_3.12mo">[3]CCU_Reformas!$H$88</definedName>
    <definedName name="cu_3.13">[3]CCU_Reformas!$I$96</definedName>
    <definedName name="cu_3.13mat">[3]CCU_Reformas!$G$96</definedName>
    <definedName name="cu_3.13mo">[3]CCU_Reformas!$H$96</definedName>
    <definedName name="cu_3.14">[3]CCU_Reformas!$I$103</definedName>
    <definedName name="cu_3.14mat">[3]CCU_Reformas!$G$103</definedName>
    <definedName name="cu_3.14mo">[3]CCU_Reformas!$H$103</definedName>
    <definedName name="cu_3.15">[3]CCU_Reformas!$I$111</definedName>
    <definedName name="cu_3.15mat">[3]CCU_Reformas!$G$111</definedName>
    <definedName name="cu_3.15mo">[3]CCU_Reformas!$H$111</definedName>
    <definedName name="cu_3.1mat">[3]CCU_Reformas!$G$6</definedName>
    <definedName name="cu_3.1mo">[3]CCU_Reformas!$H$6</definedName>
    <definedName name="cu_3.2">[3]CCU_Reformas!$I$13</definedName>
    <definedName name="cu_3.2eq">[3]CCU_Reformas!#REF!</definedName>
    <definedName name="cu_3.2mat">[3]CCU_Reformas!$G$13</definedName>
    <definedName name="cu_3.2mo">[3]CCU_Reformas!$H$13</definedName>
    <definedName name="cu_3.3">[3]CCU_Reformas!$I$20</definedName>
    <definedName name="cu_3.3mat">[3]CCU_Reformas!$G$20</definedName>
    <definedName name="cu_3.3mo">[3]CCU_Reformas!$H$20</definedName>
    <definedName name="cu_3.4">[3]CCU_Reformas!$I$27</definedName>
    <definedName name="cu_3.4mat">[3]CCU_Reformas!$G$27</definedName>
    <definedName name="cu_3.4mo">[3]CCU_Reformas!$H$27</definedName>
    <definedName name="cu_3.5">[3]CCU_Reformas!$I$35</definedName>
    <definedName name="cu_3.5mat">[3]CCU_Reformas!$G$35</definedName>
    <definedName name="cu_3.5mo">[3]CCU_Reformas!$H$35</definedName>
    <definedName name="cu_3.6">[3]CCU_Reformas!$I$44</definedName>
    <definedName name="cu_3.6mat">[3]CCU_Reformas!$G$44</definedName>
    <definedName name="cu_3.6mo">[3]CCU_Reformas!$H$44</definedName>
    <definedName name="cu_3.7">[3]CCU_Reformas!$I$51</definedName>
    <definedName name="cu_3.7mat">[3]CCU_Reformas!$G$51</definedName>
    <definedName name="cu_3.7mo">[3]CCU_Reformas!$H$51</definedName>
    <definedName name="cu_3.8">[3]CCU_Reformas!$I$60</definedName>
    <definedName name="cu_3.8mat">[3]CCU_Reformas!$G$60</definedName>
    <definedName name="cu_3.8mo">[3]CCU_Reformas!$H$60</definedName>
    <definedName name="cu_3.9">[3]CCU_Reformas!$I$67</definedName>
    <definedName name="cu_3.9mat">[3]CCU_Reformas!$G$67</definedName>
    <definedName name="cu_3.9mo">[3]CCU_Reformas!$H$67</definedName>
    <definedName name="cu_311mo">[3]CCU_Reformas!$H$81</definedName>
    <definedName name="cu_4.1">[3]CCU_Reformas!$I$118</definedName>
    <definedName name="cu_4.10">[3]CCU_Reformas!$I$191</definedName>
    <definedName name="cu_4.10mat">[3]CCU_Reformas!$G$191</definedName>
    <definedName name="cu_4.10mo">[3]CCU_Reformas!$H$191</definedName>
    <definedName name="cu_4.11">[3]CCU_Reformas!$I$199</definedName>
    <definedName name="cu_4.11mat">[3]CCU_Reformas!$G$199</definedName>
    <definedName name="cu_4.11mo">[3]CCU_Reformas!$H$199</definedName>
    <definedName name="CU_4.12">[3]CCU_Reformas!$I$207</definedName>
    <definedName name="cu_4.12mat">[3]CCU_Reformas!$G$207</definedName>
    <definedName name="cu_4.12mo">[3]CCU_Reformas!$H$207</definedName>
    <definedName name="cu_4.13">[3]CCU_Reformas!$I$215</definedName>
    <definedName name="cu_4.13mat">[3]CCU_Reformas!$G$215</definedName>
    <definedName name="cu_4.13mo">[3]CCU_Reformas!$H$215</definedName>
    <definedName name="cu_4.14">[3]CCU_Reformas!$I$223</definedName>
    <definedName name="cu_4.14mat">[3]CCU_Reformas!$G$223</definedName>
    <definedName name="cu_4.14mo">[3]CCU_Reformas!$H$223</definedName>
    <definedName name="cu_4.15">[3]CCU_Reformas!$I$231</definedName>
    <definedName name="cu_4.15mat">[3]CCU_Reformas!$G$231</definedName>
    <definedName name="cu_4.15mo">[3]CCU_Reformas!$H$231</definedName>
    <definedName name="cu_4.16">[3]CCU_Reformas!$I$239</definedName>
    <definedName name="cu_4.16mat">[3]CCU_Reformas!$G$239</definedName>
    <definedName name="cu_4.16mo">[3]CCU_Reformas!$H$239</definedName>
    <definedName name="cu_4.17">[3]CCU_Reformas!$I$249</definedName>
    <definedName name="cu_4.17mat">[3]CCU_Reformas!$G$249</definedName>
    <definedName name="cu_4.17mo">[3]CCU_Reformas!$H$249</definedName>
    <definedName name="cu_4.18">[3]CCU_Reformas!$I$257</definedName>
    <definedName name="cu_4.18mat">[3]CCU_Reformas!$G$257</definedName>
    <definedName name="cu_4.18mo">[3]CCU_Reformas!$H$257</definedName>
    <definedName name="cu_4.19">[3]CCU_Reformas!$I$263</definedName>
    <definedName name="cu_4.19mat">[3]CCU_Reformas!$G$263</definedName>
    <definedName name="cu_4.19mo">[3]CCU_Reformas!$H$263</definedName>
    <definedName name="cu_4.1mat">[3]CCU_Reformas!$G$118</definedName>
    <definedName name="cu_4.1mo">[3]CCU_Reformas!$H$118</definedName>
    <definedName name="cu_4.2">[3]CCU_Reformas!$I$125</definedName>
    <definedName name="cu_4.20">[3]CCU_Reformas!$I$275</definedName>
    <definedName name="cu_4.20mat">[3]CCU_Reformas!$G$275</definedName>
    <definedName name="cu_4.20mo">[3]CCU_Reformas!$H$275</definedName>
    <definedName name="cu_4.2mat">[3]CCU_Reformas!$G$125</definedName>
    <definedName name="cu_4.2mo">[3]CCU_Reformas!$H$125</definedName>
    <definedName name="cu_4.3">[3]CCU_Reformas!$I$132</definedName>
    <definedName name="cu_4.3mat">[3]CCU_Reformas!$G$132</definedName>
    <definedName name="cu_4.3mo">[3]CCU_Reformas!$H$132</definedName>
    <definedName name="cu_4.4">[3]CCU_Reformas!$I$139</definedName>
    <definedName name="cu_4.4mat">[3]CCU_Reformas!$G$139</definedName>
    <definedName name="cu_4.4mo">[3]CCU_Reformas!$H$139</definedName>
    <definedName name="cu_4.5">[3]CCU_Reformas!$I$147</definedName>
    <definedName name="cu_4.5mat">[3]CCU_Reformas!$G$147</definedName>
    <definedName name="cu_4.5mo">[3]CCU_Reformas!$H$147</definedName>
    <definedName name="cu_4.6">[3]CCU_Reformas!$I$155</definedName>
    <definedName name="cu_4.6mat">[3]CCU_Reformas!$G$155</definedName>
    <definedName name="cu_4.6mo">[3]CCU_Reformas!$H$155</definedName>
    <definedName name="cu_4.7">[3]CCU_Reformas!$I$166</definedName>
    <definedName name="cu_4.7mat">[3]CCU_Reformas!$G$166</definedName>
    <definedName name="cu_4.7mo">[3]CCU_Reformas!$H$166</definedName>
    <definedName name="cu_4.8">[3]CCU_Reformas!$I$177</definedName>
    <definedName name="cu_4.8mat">[3]CCU_Reformas!$G$177</definedName>
    <definedName name="cu_4.8mo">[3]CCU_Reformas!$H$177</definedName>
    <definedName name="cu_4.9">[3]CCU_Reformas!$I$184</definedName>
    <definedName name="cu_4.9mat">[3]CCU_Reformas!$G$184</definedName>
    <definedName name="cu_4.9mo">[3]CCU_Reformas!$H$184</definedName>
    <definedName name="cu_5.1">[3]CCU_Reformas!$I$287</definedName>
    <definedName name="cu_5.10">[3]CCU_Reformas!$I$378</definedName>
    <definedName name="cu_5.10mat">[3]CCU_Reformas!$G$378</definedName>
    <definedName name="cu_5.10mo">[3]CCU_Reformas!$H$378</definedName>
    <definedName name="cu_5.11">[3]CCU_Reformas!$I$387</definedName>
    <definedName name="cu_5.11mat">[3]CCU_Reformas!$G$387</definedName>
    <definedName name="cu_5.11mo">[3]CCU_Reformas!$H$387</definedName>
    <definedName name="cu_5.12">[3]CCU_Reformas!$I$396</definedName>
    <definedName name="cu_5.12mat">[3]CCU_Reformas!$G$396</definedName>
    <definedName name="cu_5.12mo">[3]CCU_Reformas!$H$396</definedName>
    <definedName name="cu_5.13">[3]CCU_Reformas!$I$405</definedName>
    <definedName name="cu_5.13mat">[3]CCU_Reformas!$G$405</definedName>
    <definedName name="cu_5.13mo">[3]CCU_Reformas!$H$405</definedName>
    <definedName name="cu_5.14">[3]CCU_Reformas!$I$413</definedName>
    <definedName name="cu_5.14mat">[3]CCU_Reformas!$G$413</definedName>
    <definedName name="cu_5.14mo">[3]CCU_Reformas!$H$413</definedName>
    <definedName name="cu_5.15">[3]CCU_Reformas!$I$424</definedName>
    <definedName name="cu_5.15mat">[3]CCU_Reformas!$G$424</definedName>
    <definedName name="cu_5.15mo">[3]CCU_Reformas!$H$424</definedName>
    <definedName name="cu_5.16">[3]CCU_Reformas!$I$435</definedName>
    <definedName name="cu_5.16mat">[3]CCU_Reformas!$G$435</definedName>
    <definedName name="cu_5.16mo">[3]CCU_Reformas!$H$435</definedName>
    <definedName name="cu_5.17">[3]CCU_Reformas!$I$446</definedName>
    <definedName name="cu_5.17mat">[3]CCU_Reformas!$G$446</definedName>
    <definedName name="cu_5.17mo">[3]CCU_Reformas!$H$446</definedName>
    <definedName name="cu_5.18">[3]CCU_Reformas!$I$457</definedName>
    <definedName name="cu_5.18mat">[3]CCU_Reformas!$G$457</definedName>
    <definedName name="cu_5.18mo">[3]CCU_Reformas!$H$457</definedName>
    <definedName name="cu_5.19">[3]CCU_Reformas!$I$466</definedName>
    <definedName name="cu_5.19mat">[3]CCU_Reformas!$G$466</definedName>
    <definedName name="cu_5.19mo">[3]CCU_Reformas!$H$466</definedName>
    <definedName name="cu_5.1mat">[3]CCU_Reformas!$G$287</definedName>
    <definedName name="cu_5.1mo">[3]CCU_Reformas!$H$287</definedName>
    <definedName name="cu_5.2">[3]CCU_Reformas!$I$295</definedName>
    <definedName name="cu_5.20">[3]CCU_Reformas!$I$475</definedName>
    <definedName name="cu_5.20mat">[3]CCU_Reformas!$G$475</definedName>
    <definedName name="cu_5.20mo">[3]CCU_Reformas!$H$475</definedName>
    <definedName name="cu_5.21">[3]CCU_Reformas!$I$483</definedName>
    <definedName name="cu_5.21mat">[3]CCU_Reformas!$G$483</definedName>
    <definedName name="cu_5.21mo">[3]CCU_Reformas!$H$483</definedName>
    <definedName name="cu_5.22">[3]CCU_Reformas!$I$491</definedName>
    <definedName name="cu_5.22mat">[3]CCU_Reformas!$G$491</definedName>
    <definedName name="cu_5.22mo">[3]CCU_Reformas!$H$491</definedName>
    <definedName name="cu_5.23">[3]CCU_Reformas!$I$500</definedName>
    <definedName name="cu_5.23mat">[3]CCU_Reformas!$G$500</definedName>
    <definedName name="cu_5.23mo">[3]CCU_Reformas!$H$500</definedName>
    <definedName name="cu_5.24">[3]CCU_Reformas!$I$508</definedName>
    <definedName name="cu_5.24mat">[3]CCU_Reformas!$G$508</definedName>
    <definedName name="cu_5.24mo">[3]CCU_Reformas!$H$508</definedName>
    <definedName name="cu_5.25">[3]CCU_Reformas!$I$516</definedName>
    <definedName name="cu_5.25mat">[3]CCU_Reformas!$G$516</definedName>
    <definedName name="cu_5.25mo">[3]CCU_Reformas!$H$516</definedName>
    <definedName name="cu_5.2mat">[3]CCU_Reformas!$G$295</definedName>
    <definedName name="cu_5.2mo">[3]CCU_Reformas!$H$295</definedName>
    <definedName name="cu_5.3">[3]CCU_Reformas!$I$303</definedName>
    <definedName name="cu_5.3mat">[3]CCU_Reformas!$G$303</definedName>
    <definedName name="cu_5.3mo">[3]CCU_Reformas!$H$303</definedName>
    <definedName name="cu_5.4">[3]CCU_Reformas!$I$311</definedName>
    <definedName name="cu_5.4mat">[3]CCU_Reformas!$G$311</definedName>
    <definedName name="cu_5.4mo">[3]CCU_Reformas!$H$311</definedName>
    <definedName name="cu_5.5">[3]CCU_Reformas!$I$326</definedName>
    <definedName name="cu_5.5mat">[3]CCU_Reformas!$G$326</definedName>
    <definedName name="cu_5.5mo">[3]CCU_Reformas!$H$326</definedName>
    <definedName name="cu_5.6">[3]CCU_Reformas!$I$334</definedName>
    <definedName name="cu_5.6mat">[3]CCU_Reformas!$G$334</definedName>
    <definedName name="cu_5.6mo">[3]CCU_Reformas!$H$334</definedName>
    <definedName name="cu_5.7">[3]CCU_Reformas!$I$342</definedName>
    <definedName name="cu_5.7mat">[3]CCU_Reformas!$G$342</definedName>
    <definedName name="cu_5.7mo">[3]CCU_Reformas!$H$342</definedName>
    <definedName name="cu_5.8">[3]CCU_Reformas!$I$355</definedName>
    <definedName name="cu_5.8mat">[3]CCU_Reformas!$G$355</definedName>
    <definedName name="cu_5.8mo">[3]CCU_Reformas!$H$355</definedName>
    <definedName name="cu_5.9">[3]CCU_Reformas!$I$367</definedName>
    <definedName name="cu_5.9mat">[3]CCU_Reformas!$G$367</definedName>
    <definedName name="cu_5.9mo">[3]CCU_Reformas!$H$367</definedName>
    <definedName name="cu_6.1">[3]CCU_Reformas!$I$523</definedName>
    <definedName name="cu_6.1mat">[3]CCU_Reformas!$G$523</definedName>
    <definedName name="cu_6.1mo">[3]CCU_Reformas!$H$523</definedName>
    <definedName name="cu_6.2">[3]CCU_Reformas!$I$534</definedName>
    <definedName name="cu_6.2mat">[3]CCU_Reformas!$G$534</definedName>
    <definedName name="cu_6.2mo">[3]CCU_Reformas!$H$534</definedName>
    <definedName name="cu_6.3">[3]CCU_Reformas!$I$545</definedName>
    <definedName name="cu_6.3mat">[3]CCU_Reformas!$G$545</definedName>
    <definedName name="cu_6.3mo">[3]CCU_Reformas!$H$545</definedName>
    <definedName name="cu_6.4">[3]CCU_Reformas!$I$556</definedName>
    <definedName name="cu_6.4mat">[3]CCU_Reformas!$G$556</definedName>
    <definedName name="cu_6.4mo">[3]CCU_Reformas!$H$556</definedName>
    <definedName name="cu_7.1">[3]CCU_Reformas!$I$565</definedName>
    <definedName name="cu_7.10">[3]CCU_Reformas!$I$695</definedName>
    <definedName name="cu_7.10mat">[3]CCU_Reformas!$G$695</definedName>
    <definedName name="cu_7.10mo">[3]CCU_Reformas!$H$695</definedName>
    <definedName name="cu_7.11">[3]CCU_Reformas!$I$710</definedName>
    <definedName name="cu_7.11mat">[3]CCU_Reformas!$G$710</definedName>
    <definedName name="cu_7.11mo">[3]CCU_Reformas!$H$710</definedName>
    <definedName name="cu_7.12">[3]CCU_Reformas!$I$725</definedName>
    <definedName name="cu_7.12mat">[3]CCU_Reformas!$G$725</definedName>
    <definedName name="cu_7.12mo">[3]CCU_Reformas!$H$725</definedName>
    <definedName name="cu_7.13">[3]CCU_Reformas!$I$737</definedName>
    <definedName name="cu_7.13mat">[3]CCU_Reformas!$G$737</definedName>
    <definedName name="cu_7.13mo">[3]CCU_Reformas!$H$737</definedName>
    <definedName name="cu_7.14">[3]CCU_Reformas!$I$749</definedName>
    <definedName name="cu_7.14mat">[3]CCU_Reformas!$G$749</definedName>
    <definedName name="cu_7.14mo">[3]CCU_Reformas!$H$749</definedName>
    <definedName name="cu_7.15">[3]CCU_Reformas!$I$760</definedName>
    <definedName name="cu_7.15mat">[3]CCU_Reformas!$G$760</definedName>
    <definedName name="cu_7.15mo">[3]CCU_Reformas!$H$760</definedName>
    <definedName name="cu_7.16">[3]CCU_Reformas!$I$771</definedName>
    <definedName name="cu_7.16mat">[3]CCU_Reformas!$G$771</definedName>
    <definedName name="cu_7.16mo">[3]CCU_Reformas!$H$771</definedName>
    <definedName name="cu_7.17">[3]CCU_Reformas!$I$782</definedName>
    <definedName name="cu_7.17mat">[3]CCU_Reformas!$G$782</definedName>
    <definedName name="cu_7.17mo">[3]CCU_Reformas!$H$782</definedName>
    <definedName name="cu_7.18">[3]CCU_Reformas!$I$792</definedName>
    <definedName name="cu_7.18mat">[3]CCU_Reformas!$G$792</definedName>
    <definedName name="cu_7.18mo">[3]CCU_Reformas!$H$792</definedName>
    <definedName name="cu_7.19">[3]CCU_Reformas!$I$801</definedName>
    <definedName name="cu_7.19mat">[3]CCU_Reformas!$G$801</definedName>
    <definedName name="cu_7.19mo">[3]CCU_Reformas!$H$801</definedName>
    <definedName name="cu_7.1mat">[3]CCU_Reformas!$G$565</definedName>
    <definedName name="cu_7.1mo">[3]CCU_Reformas!$H$565</definedName>
    <definedName name="cu_7.2">[3]CCU_Reformas!$I$579</definedName>
    <definedName name="cu_7.20">[3]CCU_Reformas!$I$810</definedName>
    <definedName name="cu_7.20mat">[3]CCU_Reformas!$G$810</definedName>
    <definedName name="cu_7.20mo">[3]CCU_Reformas!$H$810</definedName>
    <definedName name="cu_7.21">[3]CCU_Reformas!$I$820</definedName>
    <definedName name="cu_7.21mat">[3]CCU_Reformas!$G$820</definedName>
    <definedName name="cu_7.21mo">[3]CCU_Reformas!$H$820</definedName>
    <definedName name="cu_7.22">[3]CCU_Reformas!$I$830</definedName>
    <definedName name="cu_7.22mat">[3]CCU_Reformas!$G$830</definedName>
    <definedName name="cu_7.22mo">[3]CCU_Reformas!$H$830</definedName>
    <definedName name="cu_7.23">[3]CCU_Reformas!$I$844</definedName>
    <definedName name="cu_7.23mat">[3]CCU_Reformas!$G$844</definedName>
    <definedName name="cu_7.23mo">[3]CCU_Reformas!$H$844</definedName>
    <definedName name="cu_7.24">[3]CCU_Reformas!$I$859</definedName>
    <definedName name="cu_7.24mat">[3]CCU_Reformas!$G$859</definedName>
    <definedName name="cu_7.24mo">[3]CCU_Reformas!$H$859</definedName>
    <definedName name="cu_7.25">[3]CCU_Reformas!$I$871</definedName>
    <definedName name="cu_7.25mat">[3]CCU_Reformas!$G$871</definedName>
    <definedName name="cu_7.25mo">[3]CCU_Reformas!$H$871</definedName>
    <definedName name="cu_7.26">[3]CCU_Reformas!$I$883</definedName>
    <definedName name="cu_7.26mat">[3]CCU_Reformas!$G$883</definedName>
    <definedName name="cu_7.26mo">[3]CCU_Reformas!$H$883</definedName>
    <definedName name="cu_7.27">[3]CCU_Reformas!$I$895</definedName>
    <definedName name="cu_7.27mat">[3]CCU_Reformas!$G$895</definedName>
    <definedName name="cu_7.27mo">[3]CCU_Reformas!$H$895</definedName>
    <definedName name="cu_7.28">[3]CCU_Reformas!$I$907</definedName>
    <definedName name="cu_7.28mat">[3]CCU_Reformas!$G$907</definedName>
    <definedName name="cu_7.28mo">[3]CCU_Reformas!$H$907</definedName>
    <definedName name="cu_7.29">[3]CCU_Reformas!$I$914</definedName>
    <definedName name="cu_7.29mat">[3]CCU_Reformas!$G$914</definedName>
    <definedName name="cu_7.29mo">[3]CCU_Reformas!$H$914</definedName>
    <definedName name="cu_7.2mat">[3]CCU_Reformas!$G$579</definedName>
    <definedName name="cu_7.2mo">[3]CCU_Reformas!$H$579</definedName>
    <definedName name="cu_7.3">[3]CCU_Reformas!$I$593</definedName>
    <definedName name="cu_7.3mat">[3]CCU_Reformas!$G$593</definedName>
    <definedName name="cu_7.3mo">[3]CCU_Reformas!$H$593</definedName>
    <definedName name="cu_7.4">[3]CCU_Reformas!$I$607</definedName>
    <definedName name="cu_7.4mat">[3]CCU_Reformas!$G$607</definedName>
    <definedName name="cu_7.4mo">[3]CCU_Reformas!$H$607</definedName>
    <definedName name="cu_7.5">[3]CCU_Reformas!$I$621</definedName>
    <definedName name="cu_7.5mat">[3]CCU_Reformas!$G$621</definedName>
    <definedName name="cu_7.5mo">[3]CCU_Reformas!$H$621</definedName>
    <definedName name="cu_7.6">[3]CCU_Reformas!$I$635</definedName>
    <definedName name="cu_7.6mat">[3]CCU_Reformas!$G$635</definedName>
    <definedName name="cu_7.6mo">[3]CCU_Reformas!$H$635</definedName>
    <definedName name="cu_7.7">[3]CCU_Reformas!$I$650</definedName>
    <definedName name="cu_7.7mat">[3]CCU_Reformas!$G$650</definedName>
    <definedName name="cu_7.7mo">[3]CCU_Reformas!$H$650</definedName>
    <definedName name="cu_7.8">[3]CCU_Reformas!$I$665</definedName>
    <definedName name="cu_7.8mat">[3]CCU_Reformas!$G$665</definedName>
    <definedName name="cu_7.8mo">[3]CCU_Reformas!$H$665</definedName>
    <definedName name="cu_7.9">[3]CCU_Reformas!$I$680</definedName>
    <definedName name="cu_7.9mat">[3]CCU_Reformas!$G$680</definedName>
    <definedName name="cu_7.9mo">[3]CCU_Reformas!$H$680</definedName>
    <definedName name="cu_8.1">[3]CCU_Reformas!$I$921</definedName>
    <definedName name="cu_8.1mat">[3]CCU_Reformas!$G$921</definedName>
    <definedName name="cu_8.1mo">[3]CCU_Reformas!$H$921</definedName>
    <definedName name="cu_8.2">[3]CCU_Reformas!$I$928</definedName>
    <definedName name="cu_8.2mat">[3]CCU_Reformas!$G$928</definedName>
    <definedName name="cu_8.2mo">[3]CCU_Reformas!$H$928</definedName>
    <definedName name="cu_8.3">[3]CCU_Reformas!$I$935</definedName>
    <definedName name="cu_8.3mat">[3]CCU_Reformas!$G$935</definedName>
    <definedName name="cu_8.3mo">[3]CCU_Reformas!$H$935</definedName>
    <definedName name="cu_8.4">[3]CCU_Reformas!$I$942</definedName>
    <definedName name="cu_8.4mat">[3]CCU_Reformas!$G$942</definedName>
    <definedName name="cu_8.4mo">[3]CCU_Reformas!$H$942</definedName>
    <definedName name="cu_8.5">[3]CCU_Reformas!$I$949</definedName>
    <definedName name="cu_8.5mat">[3]CCU_Reformas!$G$949</definedName>
    <definedName name="cu_8.5mo">[3]CCU_Reformas!$H$949</definedName>
    <definedName name="cu_8.6">[3]CCU_Reformas!$I$956</definedName>
    <definedName name="cu_8.6mat">[3]CCU_Reformas!$G$956</definedName>
    <definedName name="cu_8.6mo">[3]CCU_Reformas!$H$956</definedName>
    <definedName name="cu_9.1">[3]CCU_Reformas!$I$963</definedName>
    <definedName name="cu_9.1mat">[3]CCU_Reformas!$G$963</definedName>
    <definedName name="cu_9.1mo">[3]CCU_Reformas!$H$963</definedName>
    <definedName name="cu_9.2">[3]CCU!$I$421</definedName>
    <definedName name="cu_9.2mat">[3]CCU!$G$421</definedName>
    <definedName name="cu_9.2mo">[3]CCU!$H$421</definedName>
    <definedName name="cu_9.3">[3]CCU_Reformas!$I$975</definedName>
    <definedName name="cu_9.3mat">[3]CCU_Reformas!$G$975</definedName>
    <definedName name="cu_9.3mo">[3]CCU_Reformas!$H$975</definedName>
    <definedName name="cu_9.4">[3]CCU_Reformas!$I$982</definedName>
    <definedName name="cu_9.4mat">[3]CCU_Reformas!$G$982</definedName>
    <definedName name="cu_9.4mo">[3]CCU_Reformas!$H$982</definedName>
    <definedName name="cu_9.5">[3]CCU!$I$408</definedName>
    <definedName name="cu_9.5mat">[3]CCU!$G$408</definedName>
    <definedName name="cu_9.5mo">[3]CCU!$H$408</definedName>
    <definedName name="cu_9.6">[3]CCU_Reformas!$I$1006</definedName>
    <definedName name="cu_9.6mat">[3]CCU_Reformas!$G$1006</definedName>
    <definedName name="cu_9.6mo">[3]CCU_Reformas!$H$1006</definedName>
    <definedName name="cu_9.7">[3]CCU_Reformas!$I$1020</definedName>
    <definedName name="cu_9.7mat">[3]CCU_Reformas!$G$1020</definedName>
    <definedName name="cu_9.7mo">[3]CCU_Reformas!$H$1020</definedName>
    <definedName name="cu_9.8">[3]CCU_Reformas!$I$1034</definedName>
    <definedName name="cu_9.8mat">[3]CCU_Reformas!$G$1034</definedName>
    <definedName name="cu_9.8mo">[3]CCU_Reformas!$H$1034</definedName>
    <definedName name="cu20.9">[3]CCU_Reformas!#REF!</definedName>
    <definedName name="deinfra072005">"$#REF!.$A$32:$O$1004"</definedName>
    <definedName name="deinfra072005_1">0</definedName>
    <definedName name="deinfra072005_10">0</definedName>
    <definedName name="deinfra072005_11">0</definedName>
    <definedName name="deinfra072005_12">0</definedName>
    <definedName name="deinfra072005_13">0</definedName>
    <definedName name="deinfra072005_14">0</definedName>
    <definedName name="deinfra072005_15">0</definedName>
    <definedName name="deinfra072005_16">0</definedName>
    <definedName name="deinfra072005_17">0</definedName>
    <definedName name="deinfra072005_18">0</definedName>
    <definedName name="deinfra072005_19">0</definedName>
    <definedName name="deinfra072005_2">0</definedName>
    <definedName name="deinfra072005_20">0</definedName>
    <definedName name="deinfra072005_21">0</definedName>
    <definedName name="deinfra072005_22">0</definedName>
    <definedName name="deinfra072005_23">0</definedName>
    <definedName name="deinfra072005_24">0</definedName>
    <definedName name="deinfra072005_25">0</definedName>
    <definedName name="deinfra072005_26">0</definedName>
    <definedName name="deinfra072005_27">0</definedName>
    <definedName name="deinfra072005_28">0</definedName>
    <definedName name="deinfra072005_29">0</definedName>
    <definedName name="deinfra072005_3">0</definedName>
    <definedName name="deinfra072005_30">0</definedName>
    <definedName name="deinfra072005_31">0</definedName>
    <definedName name="deinfra072005_32">0</definedName>
    <definedName name="deinfra072005_33">0</definedName>
    <definedName name="deinfra072005_34">0</definedName>
    <definedName name="deinfra072005_35">0</definedName>
    <definedName name="deinfra072005_36">0</definedName>
    <definedName name="deinfra072005_4">0</definedName>
    <definedName name="deinfra072005_5">0</definedName>
    <definedName name="deinfra072005_6">0</definedName>
    <definedName name="deinfra072005_7">0</definedName>
    <definedName name="deinfra072005_8">0</definedName>
    <definedName name="deinfra072005_9">0</definedName>
    <definedName name="deinfra072005pmf052006">"$SMOV_POA_junho_06.$#REF!$8:$#REF!$2059"</definedName>
    <definedName name="deinfra072005pmf052006_1">0</definedName>
    <definedName name="deinfra072005pmf052006_10">0</definedName>
    <definedName name="deinfra072005pmf052006_11">0</definedName>
    <definedName name="deinfra072005pmf052006_12">0</definedName>
    <definedName name="deinfra072005pmf052006_13">0</definedName>
    <definedName name="deinfra072005pmf052006_14">0</definedName>
    <definedName name="deinfra072005pmf052006_15">0</definedName>
    <definedName name="deinfra072005pmf052006_16">0</definedName>
    <definedName name="deinfra072005pmf052006_17">0</definedName>
    <definedName name="deinfra072005pmf052006_18">0</definedName>
    <definedName name="deinfra072005pmf052006_19">0</definedName>
    <definedName name="deinfra072005pmf052006_2">0</definedName>
    <definedName name="deinfra072005pmf052006_20">0</definedName>
    <definedName name="deinfra072005pmf052006_21">0</definedName>
    <definedName name="deinfra072005pmf052006_22">0</definedName>
    <definedName name="deinfra072005pmf052006_23">0</definedName>
    <definedName name="deinfra072005pmf052006_24">0</definedName>
    <definedName name="deinfra072005pmf052006_25">0</definedName>
    <definedName name="deinfra072005pmf052006_26">0</definedName>
    <definedName name="deinfra072005pmf052006_27">0</definedName>
    <definedName name="deinfra072005pmf052006_28">0</definedName>
    <definedName name="deinfra072005pmf052006_29">0</definedName>
    <definedName name="deinfra072005pmf052006_3">0</definedName>
    <definedName name="deinfra072005pmf052006_30">0</definedName>
    <definedName name="deinfra072005pmf052006_31">0</definedName>
    <definedName name="deinfra072005pmf052006_4">0</definedName>
    <definedName name="deinfra072005pmf052006_5">0</definedName>
    <definedName name="deinfra072005pmf052006_6">0</definedName>
    <definedName name="deinfra072005pmf052006_7">0</definedName>
    <definedName name="deinfra072005pmf052006_8">0</definedName>
    <definedName name="deinfra072005pmf052006_9">0</definedName>
    <definedName name="DESONERACAO" hidden="1">IF(OR(Import.Desoneracao="DESONERADO",Import.Desoneracao="SIM"),"SIM","NÃO")</definedName>
    <definedName name="dmt_1">0</definedName>
    <definedName name="dmt_10">0</definedName>
    <definedName name="dmt_11">0</definedName>
    <definedName name="dmt_12">0</definedName>
    <definedName name="dmt_13">0</definedName>
    <definedName name="dmt_14">0</definedName>
    <definedName name="dmt_15">0</definedName>
    <definedName name="dmt_16">0</definedName>
    <definedName name="dmt_17">0</definedName>
    <definedName name="dmt_18">0</definedName>
    <definedName name="dmt_19">0</definedName>
    <definedName name="dmt_2">0</definedName>
    <definedName name="dmt_20">0</definedName>
    <definedName name="dmt_21">0</definedName>
    <definedName name="dmt_22">0</definedName>
    <definedName name="dmt_23">0</definedName>
    <definedName name="dmt_24">0</definedName>
    <definedName name="dmt_25">0</definedName>
    <definedName name="dmt_26">0</definedName>
    <definedName name="dmt_27">0</definedName>
    <definedName name="dmt_28">0</definedName>
    <definedName name="dmt_29">0</definedName>
    <definedName name="dmt_3">0</definedName>
    <definedName name="dmt_30">0</definedName>
    <definedName name="dmt_31">0</definedName>
    <definedName name="dmt_32">0</definedName>
    <definedName name="dmt_4">0</definedName>
    <definedName name="dmt_5">0</definedName>
    <definedName name="dmt_6">0</definedName>
    <definedName name="dmt_7">0</definedName>
    <definedName name="dmt_8">0</definedName>
    <definedName name="dmt_9">0</definedName>
    <definedName name="Excel_BuiltIn__FilterDatabase">"$#REF!.$B$8:$M$9"</definedName>
    <definedName name="Excel_BuiltIn__FilterDatabase_1">"$#REF!.$A$1:$F$5248"</definedName>
    <definedName name="Excel_BuiltIn__FilterDatabase_4">NA()</definedName>
    <definedName name="Excel_BuiltIn__FilterDatabase_4_1">"$#REF!.$#REF!$#REF!:$#REF!$#REF!"</definedName>
    <definedName name="Excel_BuiltIn__FilterDatabase_5">NA()</definedName>
    <definedName name="Excel_BuiltIn__FilterDatabase_6">"$#REF!.$A$1:$B$3278"</definedName>
    <definedName name="Excel_BuiltIn__FilterDatabase_6_1">NA()</definedName>
    <definedName name="Excel_BuiltIn_Print_Area">"$#REF!.$B$1:$N$9"</definedName>
    <definedName name="Excel_BuiltIn_Print_Titles">"$#REF!.$A$1:$AMJ$9"</definedName>
    <definedName name="fgv_1">0</definedName>
    <definedName name="fgv_10">0</definedName>
    <definedName name="fgv_11">0</definedName>
    <definedName name="fgv_12">0</definedName>
    <definedName name="fgv_13">0</definedName>
    <definedName name="fgv_14">0</definedName>
    <definedName name="fgv_15">0</definedName>
    <definedName name="fgv_16">0</definedName>
    <definedName name="fgv_17">0</definedName>
    <definedName name="fgv_18">0</definedName>
    <definedName name="fgv_19">0</definedName>
    <definedName name="fgv_2">0</definedName>
    <definedName name="fgv_20">0</definedName>
    <definedName name="fgv_21">0</definedName>
    <definedName name="fgv_22">0</definedName>
    <definedName name="fgv_23">0</definedName>
    <definedName name="fgv_24">0</definedName>
    <definedName name="fgv_25">0</definedName>
    <definedName name="fgv_26">0</definedName>
    <definedName name="fgv_27">0</definedName>
    <definedName name="fgv_28">0</definedName>
    <definedName name="fgv_29">0</definedName>
    <definedName name="fgv_3">0</definedName>
    <definedName name="fgv_30">0</definedName>
    <definedName name="fgv_31">0</definedName>
    <definedName name="fgv_32">0</definedName>
    <definedName name="fgv_33">0</definedName>
    <definedName name="fgv_34">0</definedName>
    <definedName name="fgv_35">0</definedName>
    <definedName name="fgv_4">0</definedName>
    <definedName name="fgv_5">0</definedName>
    <definedName name="fgv_6">0</definedName>
    <definedName name="fgv_7">0</definedName>
    <definedName name="fgv_8">0</definedName>
    <definedName name="fgv_9">0</definedName>
    <definedName name="ICADAPT" localSheetId="1">#REF!</definedName>
    <definedName name="ICADAPT">#REF!</definedName>
    <definedName name="ICOMP" localSheetId="1">#REF!</definedName>
    <definedName name="ICOMP">#REF!</definedName>
    <definedName name="ICOT" localSheetId="1">#REF!</definedName>
    <definedName name="ICOT">#REF!</definedName>
    <definedName name="IINSU" localSheetId="1">#REF!</definedName>
    <definedName name="IINSU">#REF!</definedName>
    <definedName name="Import.Desoneracao" hidden="1">OFFSET([2]DADOS!$G$18,0,-1)</definedName>
    <definedName name="INSUMOS___0">"$#REF!.$A$4:$F$1620"</definedName>
    <definedName name="jOSE" localSheetId="1">#REF!</definedName>
    <definedName name="jOSE">#REF!</definedName>
    <definedName name="mobilização">{#N/A,#N/A,FALSE,"ET-CAPA";#N/A,#N/A,FALSE,"ET-PAG1";#N/A,#N/A,FALSE,"ET-PAG2";#N/A,#N/A,FALSE,"ET-PAG3";#N/A,#N/A,FALSE,"ET-PAG4";#N/A,#N/A,FALSE,"ET-PAG5"}</definedName>
    <definedName name="Print_Area_MI">#REF!</definedName>
    <definedName name="Print_Titles_MI">#REF!</definedName>
    <definedName name="roerio5">#REF!</definedName>
    <definedName name="roerio7">#REF!</definedName>
    <definedName name="rogerio">#REF!</definedName>
    <definedName name="rogerio1">#REF!</definedName>
    <definedName name="rogerio10">{#N/A,#N/A,FALSE,"ET-CAPA";#N/A,#N/A,FALSE,"ET-PAG1";#N/A,#N/A,FALSE,"ET-PAG2";#N/A,#N/A,FALSE,"ET-PAG3";#N/A,#N/A,FALSE,"ET-PAG4";#N/A,#N/A,FALSE,"ET-PAG5"}</definedName>
    <definedName name="rogerio11">#REF!</definedName>
    <definedName name="rogerio12">#REF!</definedName>
    <definedName name="rogerio13">[4]Completo!#REF!</definedName>
    <definedName name="rogerio14" localSheetId="2">[5]!total_cron</definedName>
    <definedName name="rogerio14">[5]!total_cron</definedName>
    <definedName name="rogerio15">{#N/A,#N/A,FALSE,"ET-CAPA";#N/A,#N/A,FALSE,"ET-PAG1";#N/A,#N/A,FALSE,"ET-PAG2";#N/A,#N/A,FALSE,"ET-PAG3";#N/A,#N/A,FALSE,"ET-PAG4";#N/A,#N/A,FALSE,"ET-PAG5"}</definedName>
    <definedName name="rogerio3">#REF!</definedName>
    <definedName name="rogerio4">[4]Completo!#REF!</definedName>
    <definedName name="rogerio6">#REF!</definedName>
    <definedName name="rogerio8">#REF!</definedName>
    <definedName name="rogerio9">{#N/A,#N/A,FALSE,"ET-CAPA";#N/A,#N/A,FALSE,"ET-PAG1";#N/A,#N/A,FALSE,"ET-PAG2";#N/A,#N/A,FALSE,"ET-PAG3";#N/A,#N/A,FALSE,"ET-PAG4";#N/A,#N/A,FALSE,"ET-PAG5"}</definedName>
    <definedName name="SIM">#REF!</definedName>
    <definedName name="tab_PMF">"$#REF!.$A$4:$G$781"</definedName>
    <definedName name="tab092003_1">0</definedName>
    <definedName name="tab092003_10">0</definedName>
    <definedName name="tab092003_11">0</definedName>
    <definedName name="tab092003_12">0</definedName>
    <definedName name="tab092003_13">0</definedName>
    <definedName name="tab092003_14">0</definedName>
    <definedName name="tab092003_15">0</definedName>
    <definedName name="tab092003_16">0</definedName>
    <definedName name="tab092003_17">0</definedName>
    <definedName name="tab092003_18">0</definedName>
    <definedName name="tab092003_19">0</definedName>
    <definedName name="tab092003_2">0</definedName>
    <definedName name="tab092003_20">0</definedName>
    <definedName name="tab092003_21">0</definedName>
    <definedName name="tab092003_22">0</definedName>
    <definedName name="tab092003_23">0</definedName>
    <definedName name="tab092003_24">0</definedName>
    <definedName name="tab092003_25">0</definedName>
    <definedName name="tab092003_26">0</definedName>
    <definedName name="tab092003_27">0</definedName>
    <definedName name="tab092003_28">0</definedName>
    <definedName name="tab092003_29">0</definedName>
    <definedName name="tab092003_3">0</definedName>
    <definedName name="tab092003_4">0</definedName>
    <definedName name="tab092003_5">0</definedName>
    <definedName name="tab092003_6">0</definedName>
    <definedName name="tab092003_7">0</definedName>
    <definedName name="tab092003_8">0</definedName>
    <definedName name="tab092003_9">0</definedName>
    <definedName name="tabela">"$#REF!.$B$11:$G$1146"</definedName>
    <definedName name="tabela_1">0</definedName>
    <definedName name="tabela_10">0</definedName>
    <definedName name="tabela_11">0</definedName>
    <definedName name="tabela_12">0</definedName>
    <definedName name="tabela_13">0</definedName>
    <definedName name="tabela_14">0</definedName>
    <definedName name="tabela_15">0</definedName>
    <definedName name="tabela_16">0</definedName>
    <definedName name="tabela_17">0</definedName>
    <definedName name="tabela_18">0</definedName>
    <definedName name="tabela_19">0</definedName>
    <definedName name="tabela_2">0</definedName>
    <definedName name="tabela_20">0</definedName>
    <definedName name="tabela_21">0</definedName>
    <definedName name="tabela_22">0</definedName>
    <definedName name="tabela_23">0</definedName>
    <definedName name="tabela_24">0</definedName>
    <definedName name="tabela_25">0</definedName>
    <definedName name="tabela_26">0</definedName>
    <definedName name="tabela_27">0</definedName>
    <definedName name="tabela_28">0</definedName>
    <definedName name="tabela_29">0</definedName>
    <definedName name="tabela_3">0</definedName>
    <definedName name="tabela_30">0</definedName>
    <definedName name="tabela_31">0</definedName>
    <definedName name="tabela_32">0</definedName>
    <definedName name="tabela_33">0</definedName>
    <definedName name="tabela_34">0</definedName>
    <definedName name="tabela_35">0</definedName>
    <definedName name="tabela_36">0</definedName>
    <definedName name="tabela_37">0</definedName>
    <definedName name="tabela_38">0</definedName>
    <definedName name="tabela_39">0</definedName>
    <definedName name="tabela_4">0</definedName>
    <definedName name="tabela_40">0</definedName>
    <definedName name="tabela_41">0</definedName>
    <definedName name="tabela_42">0</definedName>
    <definedName name="tabela_43">0</definedName>
    <definedName name="tabela_44">0</definedName>
    <definedName name="tabela_45">0</definedName>
    <definedName name="tabela_46">0</definedName>
    <definedName name="tabela_47">0</definedName>
    <definedName name="tabela_48">0</definedName>
    <definedName name="tabela_49">0</definedName>
    <definedName name="tabela_5">0</definedName>
    <definedName name="tabela_50">0</definedName>
    <definedName name="tabela_51">0</definedName>
    <definedName name="tabela_52">0</definedName>
    <definedName name="tabela_53">0</definedName>
    <definedName name="tabela_54">0</definedName>
    <definedName name="tabela_55">0</definedName>
    <definedName name="tabela_56">0</definedName>
    <definedName name="tabela_57">0</definedName>
    <definedName name="tabela_58">0</definedName>
    <definedName name="tabela_59">0</definedName>
    <definedName name="tabela_6">0</definedName>
    <definedName name="tabela_60">0</definedName>
    <definedName name="tabela_61">0</definedName>
    <definedName name="tabela_62">0</definedName>
    <definedName name="tabela_63">0</definedName>
    <definedName name="tabela_64">0</definedName>
    <definedName name="tabela_65">0</definedName>
    <definedName name="tabela_66">0</definedName>
    <definedName name="tabela_67">0</definedName>
    <definedName name="tabela_68">0</definedName>
    <definedName name="tabela_69">0</definedName>
    <definedName name="tabela_7">0</definedName>
    <definedName name="tabela_8">0</definedName>
    <definedName name="tabela_9">0</definedName>
    <definedName name="tabPMF">"$#REF!.$A$4:$G$781"</definedName>
    <definedName name="teste">{#N/A,#N/A,FALSE,"ET-CAPA";#N/A,#N/A,FALSE,"ET-PAG1";#N/A,#N/A,FALSE,"ET-PAG2";#N/A,#N/A,FALSE,"ET-PAG3";#N/A,#N/A,FALSE,"ET-PAG4";#N/A,#N/A,FALSE,"ET-PAG5"}</definedName>
    <definedName name="Títulos_impressão_IM">#REF!</definedName>
    <definedName name="Títulos_impressão_IM___0">#REF!</definedName>
    <definedName name="total">[1]Completo!#REF!</definedName>
    <definedName name="total_cron" localSheetId="2">[6]!total_cron</definedName>
    <definedName name="total_cron">[6]!total_cron</definedName>
    <definedName name="VentosSul">#REF!</definedName>
    <definedName name="Vsul">#REF!</definedName>
    <definedName name="wrn.GERAL.">{#N/A,#N/A,FALSE,"ET-CAPA";#N/A,#N/A,FALSE,"ET-PAG1";#N/A,#N/A,FALSE,"ET-PAG2";#N/A,#N/A,FALSE,"ET-PAG3";#N/A,#N/A,FALSE,"ET-PAG4";#N/A,#N/A,FALSE,"ET-PAG5"}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4" l="1"/>
  <c r="F11" i="4"/>
  <c r="D24" i="4"/>
  <c r="D11" i="4" l="1"/>
  <c r="D15" i="4" s="1"/>
  <c r="E23" i="4"/>
  <c r="F15" i="4"/>
  <c r="F234" i="3" l="1"/>
  <c r="F233" i="3"/>
  <c r="F232" i="3"/>
  <c r="G232" i="3" s="1"/>
  <c r="E232" i="3"/>
  <c r="F230" i="3"/>
  <c r="F229" i="3"/>
  <c r="F228" i="3"/>
  <c r="E228" i="3"/>
  <c r="F226" i="3"/>
  <c r="F225" i="3"/>
  <c r="F224" i="3"/>
  <c r="E224" i="3"/>
  <c r="F222" i="3"/>
  <c r="F221" i="3"/>
  <c r="F220" i="3"/>
  <c r="E220" i="3"/>
  <c r="F218" i="3"/>
  <c r="F217" i="3"/>
  <c r="F216" i="3"/>
  <c r="E216" i="3"/>
  <c r="E212" i="3"/>
  <c r="F212" i="3" s="1"/>
  <c r="E207" i="3"/>
  <c r="F207" i="3" s="1"/>
  <c r="E202" i="3"/>
  <c r="F202" i="3" s="1"/>
  <c r="F198" i="3"/>
  <c r="F197" i="3"/>
  <c r="F196" i="3"/>
  <c r="E196" i="3"/>
  <c r="F193" i="3"/>
  <c r="E192" i="3"/>
  <c r="F192" i="3" s="1"/>
  <c r="F190" i="3"/>
  <c r="F189" i="3"/>
  <c r="E188" i="3"/>
  <c r="F188" i="3" s="1"/>
  <c r="F186" i="3"/>
  <c r="F185" i="3"/>
  <c r="F184" i="3"/>
  <c r="E184" i="3"/>
  <c r="F182" i="3"/>
  <c r="F181" i="3"/>
  <c r="E180" i="3"/>
  <c r="F180" i="3" s="1"/>
  <c r="E176" i="3"/>
  <c r="F170" i="3"/>
  <c r="F169" i="3"/>
  <c r="F168" i="3"/>
  <c r="G168" i="3" s="1"/>
  <c r="H168" i="3" s="1"/>
  <c r="E168" i="3"/>
  <c r="E164" i="3"/>
  <c r="F158" i="3"/>
  <c r="F157" i="3"/>
  <c r="F156" i="3"/>
  <c r="E156" i="3"/>
  <c r="F154" i="3"/>
  <c r="F153" i="3"/>
  <c r="F152" i="3"/>
  <c r="E152" i="3"/>
  <c r="F150" i="3"/>
  <c r="F149" i="3"/>
  <c r="E148" i="3"/>
  <c r="F148" i="3" s="1"/>
  <c r="F146" i="3"/>
  <c r="F145" i="3"/>
  <c r="F144" i="3"/>
  <c r="E144" i="3"/>
  <c r="F142" i="3"/>
  <c r="F141" i="3"/>
  <c r="F140" i="3"/>
  <c r="E140" i="3"/>
  <c r="F138" i="3"/>
  <c r="F137" i="3"/>
  <c r="F136" i="3"/>
  <c r="E136" i="3"/>
  <c r="F134" i="3"/>
  <c r="F133" i="3"/>
  <c r="F132" i="3"/>
  <c r="E132" i="3"/>
  <c r="F130" i="3"/>
  <c r="F129" i="3"/>
  <c r="F128" i="3"/>
  <c r="E128" i="3"/>
  <c r="F126" i="3"/>
  <c r="F125" i="3"/>
  <c r="F124" i="3"/>
  <c r="E124" i="3"/>
  <c r="F122" i="3"/>
  <c r="F121" i="3"/>
  <c r="G120" i="3"/>
  <c r="H122" i="3" s="1"/>
  <c r="F120" i="3"/>
  <c r="E120" i="3"/>
  <c r="F118" i="3"/>
  <c r="F117" i="3"/>
  <c r="F116" i="3"/>
  <c r="G116" i="3" s="1"/>
  <c r="E116" i="3"/>
  <c r="F114" i="3"/>
  <c r="F113" i="3"/>
  <c r="F112" i="3"/>
  <c r="E112" i="3"/>
  <c r="F110" i="3"/>
  <c r="F109" i="3"/>
  <c r="F108" i="3"/>
  <c r="E108" i="3"/>
  <c r="F106" i="3"/>
  <c r="F105" i="3"/>
  <c r="F104" i="3"/>
  <c r="E104" i="3"/>
  <c r="F102" i="3"/>
  <c r="F101" i="3"/>
  <c r="F100" i="3"/>
  <c r="E100" i="3"/>
  <c r="F98" i="3"/>
  <c r="F97" i="3"/>
  <c r="F96" i="3"/>
  <c r="G96" i="3" s="1"/>
  <c r="H98" i="3" s="1"/>
  <c r="E96" i="3"/>
  <c r="F93" i="3"/>
  <c r="F92" i="3"/>
  <c r="E92" i="3"/>
  <c r="F94" i="3" s="1"/>
  <c r="E88" i="3"/>
  <c r="F88" i="3" s="1"/>
  <c r="E84" i="3"/>
  <c r="F85" i="3" s="1"/>
  <c r="E80" i="3"/>
  <c r="F80" i="3" s="1"/>
  <c r="E76" i="3"/>
  <c r="F76" i="3" s="1"/>
  <c r="E72" i="3"/>
  <c r="F72" i="3" s="1"/>
  <c r="E68" i="3"/>
  <c r="F68" i="3" s="1"/>
  <c r="E64" i="3"/>
  <c r="F64" i="3" s="1"/>
  <c r="F62" i="3"/>
  <c r="E60" i="3"/>
  <c r="F60" i="3" s="1"/>
  <c r="E56" i="3"/>
  <c r="F56" i="3" s="1"/>
  <c r="E52" i="3"/>
  <c r="F52" i="3" s="1"/>
  <c r="E48" i="3"/>
  <c r="F48" i="3" s="1"/>
  <c r="F45" i="3"/>
  <c r="E44" i="3"/>
  <c r="F46" i="3" s="1"/>
  <c r="E40" i="3"/>
  <c r="F40" i="3" s="1"/>
  <c r="F38" i="3"/>
  <c r="E36" i="3"/>
  <c r="F36" i="3" s="1"/>
  <c r="E32" i="3"/>
  <c r="F32" i="3" s="1"/>
  <c r="E28" i="3"/>
  <c r="F28" i="3" s="1"/>
  <c r="E24" i="3"/>
  <c r="F25" i="3" s="1"/>
  <c r="F21" i="3"/>
  <c r="F20" i="3"/>
  <c r="E20" i="3"/>
  <c r="F22" i="3" s="1"/>
  <c r="E16" i="3"/>
  <c r="F16" i="3" s="1"/>
  <c r="F14" i="3"/>
  <c r="E12" i="3"/>
  <c r="F12" i="3" s="1"/>
  <c r="E8" i="3"/>
  <c r="F8" i="3" s="1"/>
  <c r="G92" i="3" l="1"/>
  <c r="H94" i="3" s="1"/>
  <c r="F90" i="3"/>
  <c r="F89" i="3"/>
  <c r="H89" i="3" s="1"/>
  <c r="G88" i="3"/>
  <c r="H88" i="3" s="1"/>
  <c r="F86" i="3"/>
  <c r="F84" i="3"/>
  <c r="G84" i="3" s="1"/>
  <c r="H85" i="3" s="1"/>
  <c r="F81" i="3"/>
  <c r="G80" i="3" s="1"/>
  <c r="H82" i="3" s="1"/>
  <c r="F82" i="3"/>
  <c r="F78" i="3"/>
  <c r="F77" i="3"/>
  <c r="G76" i="3" s="1"/>
  <c r="H78" i="3" s="1"/>
  <c r="F74" i="3"/>
  <c r="F73" i="3"/>
  <c r="G72" i="3" s="1"/>
  <c r="H74" i="3" s="1"/>
  <c r="F70" i="3"/>
  <c r="F69" i="3"/>
  <c r="F66" i="3"/>
  <c r="F65" i="3"/>
  <c r="F61" i="3"/>
  <c r="G60" i="3" s="1"/>
  <c r="H61" i="3" s="1"/>
  <c r="F58" i="3"/>
  <c r="F57" i="3"/>
  <c r="F54" i="3"/>
  <c r="F53" i="3"/>
  <c r="G52" i="3" s="1"/>
  <c r="H54" i="3" s="1"/>
  <c r="F50" i="3"/>
  <c r="F49" i="3"/>
  <c r="G48" i="3" s="1"/>
  <c r="F44" i="3"/>
  <c r="F42" i="3"/>
  <c r="F41" i="3"/>
  <c r="F37" i="3"/>
  <c r="G36" i="3" s="1"/>
  <c r="F34" i="3"/>
  <c r="F33" i="3"/>
  <c r="G32" i="3" s="1"/>
  <c r="H34" i="3" s="1"/>
  <c r="F30" i="3"/>
  <c r="F29" i="3"/>
  <c r="G28" i="3" s="1"/>
  <c r="F26" i="3"/>
  <c r="F24" i="3"/>
  <c r="G24" i="3" s="1"/>
  <c r="H26" i="3" s="1"/>
  <c r="F18" i="3"/>
  <c r="F17" i="3"/>
  <c r="F13" i="3"/>
  <c r="G12" i="3"/>
  <c r="H13" i="3" s="1"/>
  <c r="F10" i="3"/>
  <c r="F9" i="3"/>
  <c r="G8" i="3" s="1"/>
  <c r="H10" i="3" s="1"/>
  <c r="G224" i="3"/>
  <c r="H225" i="3" s="1"/>
  <c r="H118" i="3"/>
  <c r="G68" i="3"/>
  <c r="H70" i="3" s="1"/>
  <c r="G216" i="3"/>
  <c r="H218" i="3" s="1"/>
  <c r="G152" i="3"/>
  <c r="H153" i="3" s="1"/>
  <c r="G20" i="3"/>
  <c r="H20" i="3" s="1"/>
  <c r="G44" i="3"/>
  <c r="H46" i="3" s="1"/>
  <c r="H96" i="3"/>
  <c r="H120" i="3"/>
  <c r="G148" i="3"/>
  <c r="H148" i="3" s="1"/>
  <c r="G156" i="3"/>
  <c r="H156" i="3" s="1"/>
  <c r="E160" i="3"/>
  <c r="F162" i="3"/>
  <c r="F173" i="3"/>
  <c r="E172" i="3"/>
  <c r="H117" i="3"/>
  <c r="G124" i="3"/>
  <c r="H124" i="3" s="1"/>
  <c r="H132" i="3"/>
  <c r="G140" i="3"/>
  <c r="H141" i="3" s="1"/>
  <c r="H197" i="3"/>
  <c r="G144" i="3"/>
  <c r="H145" i="3" s="1"/>
  <c r="G180" i="3"/>
  <c r="H182" i="3" s="1"/>
  <c r="H97" i="3"/>
  <c r="G104" i="3"/>
  <c r="H106" i="3" s="1"/>
  <c r="G128" i="3"/>
  <c r="H128" i="3" s="1"/>
  <c r="F164" i="3"/>
  <c r="F165" i="3"/>
  <c r="G56" i="3"/>
  <c r="H58" i="3" s="1"/>
  <c r="H121" i="3"/>
  <c r="G132" i="3"/>
  <c r="H134" i="3" s="1"/>
  <c r="H136" i="3"/>
  <c r="G136" i="3"/>
  <c r="H138" i="3" s="1"/>
  <c r="H158" i="3"/>
  <c r="H169" i="3"/>
  <c r="H226" i="3"/>
  <c r="H101" i="3"/>
  <c r="G108" i="3"/>
  <c r="H110" i="3" s="1"/>
  <c r="H125" i="3"/>
  <c r="H154" i="3"/>
  <c r="F166" i="3"/>
  <c r="F178" i="3"/>
  <c r="F176" i="3"/>
  <c r="F177" i="3"/>
  <c r="G188" i="3"/>
  <c r="H189" i="3" s="1"/>
  <c r="F194" i="3"/>
  <c r="H194" i="3" s="1"/>
  <c r="H233" i="3"/>
  <c r="H69" i="3"/>
  <c r="G100" i="3"/>
  <c r="H102" i="3" s="1"/>
  <c r="G16" i="3"/>
  <c r="H17" i="3" s="1"/>
  <c r="G40" i="3"/>
  <c r="H42" i="3" s="1"/>
  <c r="H92" i="3"/>
  <c r="G112" i="3"/>
  <c r="H114" i="3" s="1"/>
  <c r="H116" i="3"/>
  <c r="I116" i="3" s="1"/>
  <c r="H129" i="3"/>
  <c r="H137" i="3"/>
  <c r="H142" i="3"/>
  <c r="H170" i="3"/>
  <c r="H222" i="3"/>
  <c r="H228" i="3"/>
  <c r="H234" i="3"/>
  <c r="G184" i="3"/>
  <c r="H186" i="3" s="1"/>
  <c r="H224" i="3"/>
  <c r="H232" i="3"/>
  <c r="F204" i="3"/>
  <c r="H204" i="3" s="1"/>
  <c r="F209" i="3"/>
  <c r="F214" i="3"/>
  <c r="G196" i="3"/>
  <c r="H196" i="3" s="1"/>
  <c r="G220" i="3"/>
  <c r="H220" i="3" s="1"/>
  <c r="G228" i="3"/>
  <c r="H229" i="3" s="1"/>
  <c r="F203" i="3"/>
  <c r="H203" i="3" s="1"/>
  <c r="F208" i="3"/>
  <c r="G207" i="3" s="1"/>
  <c r="H207" i="3" s="1"/>
  <c r="F213" i="3"/>
  <c r="H93" i="3" l="1"/>
  <c r="I92" i="3" s="1"/>
  <c r="H90" i="3"/>
  <c r="I88" i="3" s="1"/>
  <c r="H77" i="3"/>
  <c r="H76" i="3"/>
  <c r="H73" i="3"/>
  <c r="H72" i="3"/>
  <c r="H68" i="3"/>
  <c r="I68" i="3" s="1"/>
  <c r="G64" i="3"/>
  <c r="H64" i="3"/>
  <c r="H65" i="3"/>
  <c r="H66" i="3"/>
  <c r="H57" i="3"/>
  <c r="H50" i="3"/>
  <c r="H48" i="3"/>
  <c r="H49" i="3"/>
  <c r="I48" i="3" s="1"/>
  <c r="H38" i="3"/>
  <c r="H36" i="3"/>
  <c r="H32" i="3"/>
  <c r="H33" i="3"/>
  <c r="H30" i="3"/>
  <c r="H28" i="3"/>
  <c r="H29" i="3"/>
  <c r="H25" i="3"/>
  <c r="I24" i="3" s="1"/>
  <c r="H24" i="3"/>
  <c r="H21" i="3"/>
  <c r="H14" i="3"/>
  <c r="H12" i="3"/>
  <c r="I12" i="3" s="1"/>
  <c r="H185" i="3"/>
  <c r="H53" i="3"/>
  <c r="I72" i="3"/>
  <c r="H56" i="3"/>
  <c r="H86" i="3"/>
  <c r="H216" i="3"/>
  <c r="I216" i="3" s="1"/>
  <c r="H150" i="3"/>
  <c r="H105" i="3"/>
  <c r="H217" i="3"/>
  <c r="H221" i="3"/>
  <c r="I220" i="3" s="1"/>
  <c r="H184" i="3"/>
  <c r="I184" i="3" s="1"/>
  <c r="H130" i="3"/>
  <c r="I128" i="3" s="1"/>
  <c r="H140" i="3"/>
  <c r="I168" i="3"/>
  <c r="H84" i="3"/>
  <c r="H100" i="3"/>
  <c r="I100" i="3" s="1"/>
  <c r="H126" i="3"/>
  <c r="I124" i="3" s="1"/>
  <c r="H209" i="3"/>
  <c r="H198" i="3"/>
  <c r="I196" i="3" s="1"/>
  <c r="H112" i="3"/>
  <c r="H16" i="3"/>
  <c r="H180" i="3"/>
  <c r="I180" i="3" s="1"/>
  <c r="H157" i="3"/>
  <c r="I156" i="3" s="1"/>
  <c r="I96" i="3"/>
  <c r="H37" i="3"/>
  <c r="H60" i="3"/>
  <c r="H152" i="3"/>
  <c r="I152" i="3" s="1"/>
  <c r="I140" i="3"/>
  <c r="H104" i="3"/>
  <c r="I104" i="3" s="1"/>
  <c r="H190" i="3"/>
  <c r="H41" i="3"/>
  <c r="H18" i="3"/>
  <c r="H62" i="3"/>
  <c r="H108" i="3"/>
  <c r="G164" i="3"/>
  <c r="H166" i="3" s="1"/>
  <c r="H144" i="3"/>
  <c r="G192" i="3"/>
  <c r="H8" i="3"/>
  <c r="H22" i="3"/>
  <c r="H188" i="3"/>
  <c r="I188" i="3" s="1"/>
  <c r="H146" i="3"/>
  <c r="I232" i="3"/>
  <c r="H40" i="3"/>
  <c r="H80" i="3"/>
  <c r="G212" i="3"/>
  <c r="H212" i="3" s="1"/>
  <c r="I224" i="3"/>
  <c r="G202" i="3"/>
  <c r="H202" i="3" s="1"/>
  <c r="I202" i="3" s="1"/>
  <c r="H133" i="3"/>
  <c r="I132" i="3" s="1"/>
  <c r="H81" i="3"/>
  <c r="H9" i="3"/>
  <c r="H113" i="3"/>
  <c r="H45" i="3"/>
  <c r="H52" i="3"/>
  <c r="H181" i="3"/>
  <c r="F172" i="3"/>
  <c r="F174" i="3"/>
  <c r="H230" i="3"/>
  <c r="I228" i="3" s="1"/>
  <c r="F161" i="3"/>
  <c r="F160" i="3"/>
  <c r="I120" i="3"/>
  <c r="H44" i="3"/>
  <c r="H208" i="3"/>
  <c r="I207" i="3" s="1"/>
  <c r="G176" i="3"/>
  <c r="H177" i="3" s="1"/>
  <c r="I136" i="3"/>
  <c r="H149" i="3"/>
  <c r="I148" i="3" s="1"/>
  <c r="H109" i="3"/>
  <c r="I84" i="3" l="1"/>
  <c r="I76" i="3"/>
  <c r="I64" i="3"/>
  <c r="I56" i="3"/>
  <c r="I36" i="3"/>
  <c r="I32" i="3"/>
  <c r="I28" i="3"/>
  <c r="I20" i="3"/>
  <c r="H176" i="3"/>
  <c r="I52" i="3"/>
  <c r="H178" i="3"/>
  <c r="I176" i="3" s="1"/>
  <c r="H214" i="3"/>
  <c r="H164" i="3"/>
  <c r="H165" i="3"/>
  <c r="I164" i="3" s="1"/>
  <c r="H213" i="3"/>
  <c r="G160" i="3"/>
  <c r="H162" i="3" s="1"/>
  <c r="H172" i="3"/>
  <c r="G172" i="3"/>
  <c r="H173" i="3" s="1"/>
  <c r="I80" i="3"/>
  <c r="H192" i="3"/>
  <c r="H193" i="3"/>
  <c r="I112" i="3"/>
  <c r="I144" i="3"/>
  <c r="I44" i="3"/>
  <c r="I212" i="3"/>
  <c r="I40" i="3"/>
  <c r="I8" i="3"/>
  <c r="I108" i="3"/>
  <c r="I60" i="3"/>
  <c r="I16" i="3"/>
  <c r="H161" i="3" l="1"/>
  <c r="H160" i="3"/>
  <c r="I160" i="3" s="1"/>
  <c r="H174" i="3"/>
  <c r="I172" i="3" s="1"/>
  <c r="I192" i="3"/>
  <c r="M266" i="1" l="1"/>
  <c r="L266" i="1"/>
  <c r="K266" i="1"/>
  <c r="K264" i="1"/>
  <c r="J264" i="1"/>
  <c r="M264" i="1" s="1"/>
  <c r="L264" i="1" s="1"/>
  <c r="K263" i="1"/>
  <c r="J263" i="1"/>
  <c r="M263" i="1" s="1"/>
  <c r="L263" i="1" s="1"/>
  <c r="K262" i="1"/>
  <c r="J262" i="1"/>
  <c r="M262" i="1" s="1"/>
  <c r="L262" i="1" s="1"/>
  <c r="K261" i="1"/>
  <c r="J261" i="1"/>
  <c r="M261" i="1" s="1"/>
  <c r="L261" i="1" s="1"/>
  <c r="K260" i="1"/>
  <c r="J260" i="1"/>
  <c r="M260" i="1" s="1"/>
  <c r="L260" i="1" s="1"/>
  <c r="K259" i="1"/>
  <c r="J259" i="1"/>
  <c r="M259" i="1" s="1"/>
  <c r="L259" i="1" s="1"/>
  <c r="K258" i="1"/>
  <c r="J258" i="1"/>
  <c r="M258" i="1" s="1"/>
  <c r="L258" i="1" s="1"/>
  <c r="K257" i="1"/>
  <c r="J257" i="1"/>
  <c r="M257" i="1" s="1"/>
  <c r="L257" i="1" s="1"/>
  <c r="K256" i="1"/>
  <c r="J256" i="1"/>
  <c r="M256" i="1" s="1"/>
  <c r="L256" i="1" s="1"/>
  <c r="K254" i="1"/>
  <c r="J254" i="1"/>
  <c r="M254" i="1" s="1"/>
  <c r="L254" i="1" s="1"/>
  <c r="K253" i="1"/>
  <c r="J253" i="1"/>
  <c r="M253" i="1" s="1"/>
  <c r="L253" i="1" s="1"/>
  <c r="K252" i="1"/>
  <c r="J252" i="1"/>
  <c r="M252" i="1" s="1"/>
  <c r="L252" i="1" s="1"/>
  <c r="K251" i="1"/>
  <c r="J251" i="1"/>
  <c r="M251" i="1" s="1"/>
  <c r="L251" i="1" s="1"/>
  <c r="K250" i="1"/>
  <c r="J250" i="1"/>
  <c r="M250" i="1" s="1"/>
  <c r="L250" i="1" s="1"/>
  <c r="K248" i="1"/>
  <c r="J248" i="1"/>
  <c r="M248" i="1" s="1"/>
  <c r="L248" i="1" s="1"/>
  <c r="K247" i="1"/>
  <c r="J247" i="1"/>
  <c r="M247" i="1" s="1"/>
  <c r="L247" i="1" s="1"/>
  <c r="K246" i="1"/>
  <c r="J246" i="1"/>
  <c r="M246" i="1" s="1"/>
  <c r="L246" i="1" s="1"/>
  <c r="K245" i="1"/>
  <c r="J245" i="1"/>
  <c r="M245" i="1" s="1"/>
  <c r="L245" i="1" s="1"/>
  <c r="K244" i="1"/>
  <c r="J244" i="1"/>
  <c r="M244" i="1" s="1"/>
  <c r="L244" i="1" s="1"/>
  <c r="K243" i="1"/>
  <c r="J243" i="1"/>
  <c r="M243" i="1" s="1"/>
  <c r="L243" i="1" s="1"/>
  <c r="K242" i="1"/>
  <c r="J242" i="1"/>
  <c r="M242" i="1" s="1"/>
  <c r="L242" i="1" s="1"/>
  <c r="K241" i="1"/>
  <c r="J241" i="1"/>
  <c r="M241" i="1" s="1"/>
  <c r="L241" i="1" s="1"/>
  <c r="K240" i="1"/>
  <c r="J240" i="1"/>
  <c r="M240" i="1" s="1"/>
  <c r="L240" i="1" s="1"/>
  <c r="K239" i="1"/>
  <c r="J239" i="1"/>
  <c r="M239" i="1" s="1"/>
  <c r="L239" i="1" s="1"/>
  <c r="K238" i="1"/>
  <c r="J238" i="1"/>
  <c r="M238" i="1" s="1"/>
  <c r="L238" i="1" s="1"/>
  <c r="K237" i="1"/>
  <c r="J237" i="1"/>
  <c r="M237" i="1" s="1"/>
  <c r="L237" i="1" s="1"/>
  <c r="K236" i="1"/>
  <c r="J236" i="1"/>
  <c r="M236" i="1" s="1"/>
  <c r="L236" i="1" s="1"/>
  <c r="K235" i="1"/>
  <c r="J235" i="1"/>
  <c r="M235" i="1" s="1"/>
  <c r="L235" i="1" s="1"/>
  <c r="K234" i="1"/>
  <c r="J234" i="1"/>
  <c r="M234" i="1" s="1"/>
  <c r="L234" i="1" s="1"/>
  <c r="K232" i="1"/>
  <c r="J232" i="1"/>
  <c r="M232" i="1" s="1"/>
  <c r="L232" i="1" s="1"/>
  <c r="K229" i="1"/>
  <c r="J229" i="1"/>
  <c r="M229" i="1" s="1"/>
  <c r="L229" i="1" s="1"/>
  <c r="K228" i="1"/>
  <c r="J228" i="1"/>
  <c r="M228" i="1" s="1"/>
  <c r="L228" i="1" s="1"/>
  <c r="K227" i="1"/>
  <c r="J227" i="1"/>
  <c r="M227" i="1" s="1"/>
  <c r="L227" i="1" s="1"/>
  <c r="K226" i="1"/>
  <c r="J226" i="1"/>
  <c r="M226" i="1" s="1"/>
  <c r="L226" i="1" s="1"/>
  <c r="K225" i="1"/>
  <c r="J225" i="1"/>
  <c r="M225" i="1" s="1"/>
  <c r="L225" i="1" s="1"/>
  <c r="K224" i="1"/>
  <c r="J224" i="1"/>
  <c r="M224" i="1" s="1"/>
  <c r="K222" i="1"/>
  <c r="J222" i="1"/>
  <c r="M222" i="1" s="1"/>
  <c r="L222" i="1" s="1"/>
  <c r="K221" i="1"/>
  <c r="J221" i="1"/>
  <c r="M221" i="1" s="1"/>
  <c r="L221" i="1" s="1"/>
  <c r="K219" i="1"/>
  <c r="J219" i="1"/>
  <c r="M219" i="1" s="1"/>
  <c r="K218" i="1"/>
  <c r="J218" i="1"/>
  <c r="M218" i="1" s="1"/>
  <c r="L218" i="1" s="1"/>
  <c r="K217" i="1"/>
  <c r="J217" i="1"/>
  <c r="M217" i="1" s="1"/>
  <c r="K216" i="1"/>
  <c r="J216" i="1"/>
  <c r="M216" i="1" s="1"/>
  <c r="K215" i="1"/>
  <c r="J215" i="1"/>
  <c r="M215" i="1" s="1"/>
  <c r="L215" i="1" s="1"/>
  <c r="K214" i="1"/>
  <c r="J214" i="1"/>
  <c r="M214" i="1" s="1"/>
  <c r="K213" i="1"/>
  <c r="J213" i="1"/>
  <c r="M213" i="1" s="1"/>
  <c r="M212" i="1"/>
  <c r="K212" i="1"/>
  <c r="J212" i="1"/>
  <c r="K211" i="1"/>
  <c r="J211" i="1"/>
  <c r="M211" i="1" s="1"/>
  <c r="K210" i="1"/>
  <c r="J210" i="1"/>
  <c r="M210" i="1" s="1"/>
  <c r="L210" i="1" s="1"/>
  <c r="M209" i="1"/>
  <c r="L209" i="1" s="1"/>
  <c r="K209" i="1"/>
  <c r="J209" i="1"/>
  <c r="K208" i="1"/>
  <c r="J208" i="1"/>
  <c r="M208" i="1" s="1"/>
  <c r="L208" i="1" s="1"/>
  <c r="K207" i="1"/>
  <c r="J207" i="1"/>
  <c r="M207" i="1" s="1"/>
  <c r="L207" i="1" s="1"/>
  <c r="M206" i="1"/>
  <c r="L206" i="1" s="1"/>
  <c r="K206" i="1"/>
  <c r="J206" i="1"/>
  <c r="K205" i="1"/>
  <c r="J205" i="1"/>
  <c r="M205" i="1" s="1"/>
  <c r="L205" i="1" s="1"/>
  <c r="K204" i="1"/>
  <c r="J204" i="1"/>
  <c r="M204" i="1" s="1"/>
  <c r="K203" i="1"/>
  <c r="J203" i="1"/>
  <c r="M203" i="1" s="1"/>
  <c r="L203" i="1" s="1"/>
  <c r="K202" i="1"/>
  <c r="J202" i="1"/>
  <c r="M202" i="1" s="1"/>
  <c r="L202" i="1" s="1"/>
  <c r="K201" i="1"/>
  <c r="J201" i="1"/>
  <c r="M201" i="1" s="1"/>
  <c r="K200" i="1"/>
  <c r="J200" i="1"/>
  <c r="M200" i="1" s="1"/>
  <c r="L200" i="1" s="1"/>
  <c r="K199" i="1"/>
  <c r="J199" i="1"/>
  <c r="M199" i="1" s="1"/>
  <c r="K197" i="1"/>
  <c r="J197" i="1"/>
  <c r="M197" i="1" s="1"/>
  <c r="L197" i="1" s="1"/>
  <c r="K196" i="1"/>
  <c r="J196" i="1"/>
  <c r="M196" i="1" s="1"/>
  <c r="L196" i="1" s="1"/>
  <c r="K195" i="1"/>
  <c r="J195" i="1"/>
  <c r="M195" i="1" s="1"/>
  <c r="K194" i="1"/>
  <c r="J194" i="1"/>
  <c r="M194" i="1" s="1"/>
  <c r="M193" i="1"/>
  <c r="K193" i="1"/>
  <c r="J193" i="1"/>
  <c r="K192" i="1"/>
  <c r="J192" i="1"/>
  <c r="M192" i="1" s="1"/>
  <c r="L192" i="1" s="1"/>
  <c r="K191" i="1"/>
  <c r="J191" i="1"/>
  <c r="M191" i="1" s="1"/>
  <c r="L191" i="1" s="1"/>
  <c r="M190" i="1"/>
  <c r="L190" i="1" s="1"/>
  <c r="K190" i="1"/>
  <c r="J190" i="1"/>
  <c r="K189" i="1"/>
  <c r="J189" i="1"/>
  <c r="M189" i="1" s="1"/>
  <c r="L189" i="1" s="1"/>
  <c r="K188" i="1"/>
  <c r="J188" i="1"/>
  <c r="M188" i="1" s="1"/>
  <c r="K187" i="1"/>
  <c r="J187" i="1"/>
  <c r="M187" i="1" s="1"/>
  <c r="L187" i="1" s="1"/>
  <c r="K186" i="1"/>
  <c r="J186" i="1"/>
  <c r="M186" i="1" s="1"/>
  <c r="L186" i="1" s="1"/>
  <c r="K185" i="1"/>
  <c r="J185" i="1"/>
  <c r="M185" i="1" s="1"/>
  <c r="K184" i="1"/>
  <c r="J184" i="1"/>
  <c r="M184" i="1" s="1"/>
  <c r="L184" i="1" s="1"/>
  <c r="K183" i="1"/>
  <c r="J183" i="1"/>
  <c r="M183" i="1" s="1"/>
  <c r="K182" i="1"/>
  <c r="J182" i="1"/>
  <c r="M182" i="1" s="1"/>
  <c r="L182" i="1" s="1"/>
  <c r="K181" i="1"/>
  <c r="J181" i="1"/>
  <c r="M181" i="1" s="1"/>
  <c r="L181" i="1" s="1"/>
  <c r="L180" i="1"/>
  <c r="K180" i="1"/>
  <c r="J180" i="1"/>
  <c r="M180" i="1" s="1"/>
  <c r="K179" i="1"/>
  <c r="J179" i="1"/>
  <c r="M179" i="1" s="1"/>
  <c r="L179" i="1" s="1"/>
  <c r="M178" i="1"/>
  <c r="L178" i="1" s="1"/>
  <c r="K178" i="1"/>
  <c r="J178" i="1"/>
  <c r="K177" i="1"/>
  <c r="J177" i="1"/>
  <c r="M177" i="1" s="1"/>
  <c r="L177" i="1" s="1"/>
  <c r="K176" i="1"/>
  <c r="J176" i="1"/>
  <c r="M176" i="1" s="1"/>
  <c r="L176" i="1" s="1"/>
  <c r="M175" i="1"/>
  <c r="L175" i="1" s="1"/>
  <c r="K175" i="1"/>
  <c r="J175" i="1"/>
  <c r="K174" i="1"/>
  <c r="J174" i="1"/>
  <c r="M174" i="1" s="1"/>
  <c r="L174" i="1" s="1"/>
  <c r="K173" i="1"/>
  <c r="J173" i="1"/>
  <c r="M173" i="1" s="1"/>
  <c r="K172" i="1"/>
  <c r="J172" i="1"/>
  <c r="M172" i="1" s="1"/>
  <c r="L172" i="1" s="1"/>
  <c r="K171" i="1"/>
  <c r="L171" i="1" s="1"/>
  <c r="J171" i="1"/>
  <c r="M171" i="1" s="1"/>
  <c r="K170" i="1"/>
  <c r="J170" i="1"/>
  <c r="M170" i="1" s="1"/>
  <c r="L170" i="1" s="1"/>
  <c r="K169" i="1"/>
  <c r="J169" i="1"/>
  <c r="M169" i="1" s="1"/>
  <c r="L169" i="1" s="1"/>
  <c r="K168" i="1"/>
  <c r="J168" i="1"/>
  <c r="M168" i="1" s="1"/>
  <c r="K167" i="1"/>
  <c r="J167" i="1"/>
  <c r="M167" i="1" s="1"/>
  <c r="L167" i="1" s="1"/>
  <c r="M166" i="1"/>
  <c r="K166" i="1"/>
  <c r="J166" i="1"/>
  <c r="K165" i="1"/>
  <c r="J165" i="1"/>
  <c r="M165" i="1" s="1"/>
  <c r="L165" i="1" s="1"/>
  <c r="K164" i="1"/>
  <c r="J164" i="1"/>
  <c r="M164" i="1" s="1"/>
  <c r="L164" i="1" s="1"/>
  <c r="M163" i="1"/>
  <c r="L163" i="1" s="1"/>
  <c r="K163" i="1"/>
  <c r="J163" i="1"/>
  <c r="K162" i="1"/>
  <c r="J162" i="1"/>
  <c r="M162" i="1" s="1"/>
  <c r="L162" i="1" s="1"/>
  <c r="K161" i="1"/>
  <c r="J161" i="1"/>
  <c r="M161" i="1" s="1"/>
  <c r="K160" i="1"/>
  <c r="J160" i="1"/>
  <c r="M160" i="1" s="1"/>
  <c r="L160" i="1" s="1"/>
  <c r="K159" i="1"/>
  <c r="J159" i="1"/>
  <c r="M159" i="1" s="1"/>
  <c r="L159" i="1" s="1"/>
  <c r="K158" i="1"/>
  <c r="J158" i="1"/>
  <c r="M158" i="1" s="1"/>
  <c r="K157" i="1"/>
  <c r="J157" i="1"/>
  <c r="M157" i="1" s="1"/>
  <c r="L157" i="1" s="1"/>
  <c r="K156" i="1"/>
  <c r="J156" i="1"/>
  <c r="M156" i="1" s="1"/>
  <c r="K155" i="1"/>
  <c r="J155" i="1"/>
  <c r="M155" i="1" s="1"/>
  <c r="L155" i="1" s="1"/>
  <c r="K154" i="1"/>
  <c r="J154" i="1"/>
  <c r="M154" i="1" s="1"/>
  <c r="L154" i="1" s="1"/>
  <c r="L153" i="1"/>
  <c r="K153" i="1"/>
  <c r="J153" i="1"/>
  <c r="M153" i="1" s="1"/>
  <c r="K152" i="1"/>
  <c r="J152" i="1"/>
  <c r="M152" i="1" s="1"/>
  <c r="L152" i="1" s="1"/>
  <c r="M151" i="1"/>
  <c r="L151" i="1" s="1"/>
  <c r="K151" i="1"/>
  <c r="J151" i="1"/>
  <c r="K150" i="1"/>
  <c r="J150" i="1"/>
  <c r="M150" i="1" s="1"/>
  <c r="L150" i="1" s="1"/>
  <c r="K149" i="1"/>
  <c r="J149" i="1"/>
  <c r="M149" i="1" s="1"/>
  <c r="L149" i="1" s="1"/>
  <c r="M148" i="1"/>
  <c r="L148" i="1" s="1"/>
  <c r="K148" i="1"/>
  <c r="J148" i="1"/>
  <c r="K147" i="1"/>
  <c r="J147" i="1"/>
  <c r="M147" i="1" s="1"/>
  <c r="L147" i="1" s="1"/>
  <c r="K146" i="1"/>
  <c r="J146" i="1"/>
  <c r="M146" i="1" s="1"/>
  <c r="K144" i="1"/>
  <c r="J144" i="1"/>
  <c r="M144" i="1" s="1"/>
  <c r="L144" i="1" s="1"/>
  <c r="K143" i="1"/>
  <c r="L143" i="1" s="1"/>
  <c r="J143" i="1"/>
  <c r="M143" i="1" s="1"/>
  <c r="K142" i="1"/>
  <c r="J142" i="1"/>
  <c r="M142" i="1" s="1"/>
  <c r="L142" i="1" s="1"/>
  <c r="K141" i="1"/>
  <c r="J141" i="1"/>
  <c r="M141" i="1" s="1"/>
  <c r="L141" i="1" s="1"/>
  <c r="K140" i="1"/>
  <c r="J140" i="1"/>
  <c r="M140" i="1" s="1"/>
  <c r="K139" i="1"/>
  <c r="J139" i="1"/>
  <c r="M139" i="1" s="1"/>
  <c r="L139" i="1" s="1"/>
  <c r="M138" i="1"/>
  <c r="K138" i="1"/>
  <c r="J138" i="1"/>
  <c r="K137" i="1"/>
  <c r="J137" i="1"/>
  <c r="M137" i="1" s="1"/>
  <c r="L137" i="1" s="1"/>
  <c r="K136" i="1"/>
  <c r="J136" i="1"/>
  <c r="M136" i="1" s="1"/>
  <c r="L136" i="1" s="1"/>
  <c r="M135" i="1"/>
  <c r="L135" i="1" s="1"/>
  <c r="K135" i="1"/>
  <c r="J135" i="1"/>
  <c r="K134" i="1"/>
  <c r="J134" i="1"/>
  <c r="M134" i="1" s="1"/>
  <c r="L134" i="1" s="1"/>
  <c r="K133" i="1"/>
  <c r="J133" i="1"/>
  <c r="M133" i="1" s="1"/>
  <c r="K132" i="1"/>
  <c r="J132" i="1"/>
  <c r="M132" i="1" s="1"/>
  <c r="L132" i="1" s="1"/>
  <c r="K131" i="1"/>
  <c r="J131" i="1"/>
  <c r="M131" i="1" s="1"/>
  <c r="L131" i="1" s="1"/>
  <c r="K130" i="1"/>
  <c r="J130" i="1"/>
  <c r="M130" i="1" s="1"/>
  <c r="K129" i="1"/>
  <c r="J129" i="1"/>
  <c r="M129" i="1" s="1"/>
  <c r="L129" i="1" s="1"/>
  <c r="K128" i="1"/>
  <c r="J128" i="1"/>
  <c r="M128" i="1" s="1"/>
  <c r="K126" i="1"/>
  <c r="J126" i="1"/>
  <c r="M126" i="1" s="1"/>
  <c r="K125" i="1"/>
  <c r="J125" i="1"/>
  <c r="M125" i="1" s="1"/>
  <c r="L125" i="1" s="1"/>
  <c r="L124" i="1"/>
  <c r="K124" i="1"/>
  <c r="J124" i="1"/>
  <c r="M124" i="1" s="1"/>
  <c r="K123" i="1"/>
  <c r="J123" i="1"/>
  <c r="M123" i="1" s="1"/>
  <c r="L123" i="1" s="1"/>
  <c r="M122" i="1"/>
  <c r="L122" i="1" s="1"/>
  <c r="K122" i="1"/>
  <c r="J122" i="1"/>
  <c r="K121" i="1"/>
  <c r="J121" i="1"/>
  <c r="M121" i="1" s="1"/>
  <c r="K120" i="1"/>
  <c r="J120" i="1"/>
  <c r="M120" i="1" s="1"/>
  <c r="L120" i="1" s="1"/>
  <c r="M119" i="1"/>
  <c r="L119" i="1" s="1"/>
  <c r="K119" i="1"/>
  <c r="J119" i="1"/>
  <c r="K118" i="1"/>
  <c r="J118" i="1"/>
  <c r="M118" i="1" s="1"/>
  <c r="L118" i="1" s="1"/>
  <c r="K117" i="1"/>
  <c r="J117" i="1"/>
  <c r="M117" i="1" s="1"/>
  <c r="K115" i="1"/>
  <c r="J115" i="1"/>
  <c r="M115" i="1" s="1"/>
  <c r="L115" i="1" s="1"/>
  <c r="K112" i="1"/>
  <c r="L112" i="1" s="1"/>
  <c r="J112" i="1"/>
  <c r="M112" i="1" s="1"/>
  <c r="K111" i="1"/>
  <c r="J111" i="1"/>
  <c r="M111" i="1" s="1"/>
  <c r="L111" i="1" s="1"/>
  <c r="K110" i="1"/>
  <c r="J110" i="1"/>
  <c r="M110" i="1" s="1"/>
  <c r="L110" i="1" s="1"/>
  <c r="K109" i="1"/>
  <c r="J109" i="1"/>
  <c r="M109" i="1" s="1"/>
  <c r="K107" i="1"/>
  <c r="J107" i="1"/>
  <c r="M107" i="1" s="1"/>
  <c r="L107" i="1" s="1"/>
  <c r="M106" i="1"/>
  <c r="K106" i="1"/>
  <c r="J106" i="1"/>
  <c r="K105" i="1"/>
  <c r="J105" i="1"/>
  <c r="M105" i="1" s="1"/>
  <c r="L105" i="1" s="1"/>
  <c r="K104" i="1"/>
  <c r="J104" i="1"/>
  <c r="M104" i="1" s="1"/>
  <c r="L104" i="1" s="1"/>
  <c r="M103" i="1"/>
  <c r="L103" i="1" s="1"/>
  <c r="K103" i="1"/>
  <c r="J103" i="1"/>
  <c r="K102" i="1"/>
  <c r="J102" i="1"/>
  <c r="M102" i="1" s="1"/>
  <c r="L102" i="1" s="1"/>
  <c r="K101" i="1"/>
  <c r="J101" i="1"/>
  <c r="M101" i="1" s="1"/>
  <c r="K100" i="1"/>
  <c r="J100" i="1"/>
  <c r="M100" i="1" s="1"/>
  <c r="L100" i="1" s="1"/>
  <c r="K98" i="1"/>
  <c r="J98" i="1"/>
  <c r="M98" i="1" s="1"/>
  <c r="L98" i="1" s="1"/>
  <c r="K97" i="1"/>
  <c r="J97" i="1"/>
  <c r="M97" i="1" s="1"/>
  <c r="K96" i="1"/>
  <c r="J96" i="1"/>
  <c r="M96" i="1" s="1"/>
  <c r="L96" i="1" s="1"/>
  <c r="K95" i="1"/>
  <c r="J95" i="1"/>
  <c r="M95" i="1" s="1"/>
  <c r="K94" i="1"/>
  <c r="J94" i="1"/>
  <c r="M94" i="1" s="1"/>
  <c r="L94" i="1" s="1"/>
  <c r="K93" i="1"/>
  <c r="J93" i="1"/>
  <c r="M93" i="1" s="1"/>
  <c r="L93" i="1" s="1"/>
  <c r="L92" i="1"/>
  <c r="K92" i="1"/>
  <c r="J92" i="1"/>
  <c r="M92" i="1" s="1"/>
  <c r="K91" i="1"/>
  <c r="J91" i="1"/>
  <c r="M91" i="1" s="1"/>
  <c r="L91" i="1" s="1"/>
  <c r="M90" i="1"/>
  <c r="L90" i="1" s="1"/>
  <c r="K90" i="1"/>
  <c r="J90" i="1"/>
  <c r="K88" i="1"/>
  <c r="J88" i="1"/>
  <c r="M88" i="1" s="1"/>
  <c r="K87" i="1"/>
  <c r="J87" i="1"/>
  <c r="M87" i="1" s="1"/>
  <c r="L87" i="1" s="1"/>
  <c r="M86" i="1"/>
  <c r="L86" i="1" s="1"/>
  <c r="K86" i="1"/>
  <c r="J86" i="1"/>
  <c r="K85" i="1"/>
  <c r="J85" i="1"/>
  <c r="M85" i="1" s="1"/>
  <c r="L85" i="1" s="1"/>
  <c r="K84" i="1"/>
  <c r="J84" i="1"/>
  <c r="M84" i="1" s="1"/>
  <c r="K83" i="1"/>
  <c r="J83" i="1"/>
  <c r="M83" i="1" s="1"/>
  <c r="L83" i="1" s="1"/>
  <c r="K82" i="1"/>
  <c r="L82" i="1" s="1"/>
  <c r="J82" i="1"/>
  <c r="M82" i="1" s="1"/>
  <c r="K81" i="1"/>
  <c r="J81" i="1"/>
  <c r="M81" i="1" s="1"/>
  <c r="L81" i="1" s="1"/>
  <c r="K80" i="1"/>
  <c r="J80" i="1"/>
  <c r="M80" i="1" s="1"/>
  <c r="L80" i="1" s="1"/>
  <c r="K78" i="1"/>
  <c r="J78" i="1"/>
  <c r="M78" i="1" s="1"/>
  <c r="K77" i="1"/>
  <c r="J77" i="1"/>
  <c r="M77" i="1" s="1"/>
  <c r="L77" i="1" s="1"/>
  <c r="M76" i="1"/>
  <c r="K76" i="1"/>
  <c r="J76" i="1"/>
  <c r="K75" i="1"/>
  <c r="J75" i="1"/>
  <c r="M75" i="1" s="1"/>
  <c r="L75" i="1" s="1"/>
  <c r="K74" i="1"/>
  <c r="J74" i="1"/>
  <c r="M74" i="1" s="1"/>
  <c r="L74" i="1" s="1"/>
  <c r="M73" i="1"/>
  <c r="L73" i="1" s="1"/>
  <c r="K73" i="1"/>
  <c r="J73" i="1"/>
  <c r="K72" i="1"/>
  <c r="J72" i="1"/>
  <c r="M72" i="1" s="1"/>
  <c r="L72" i="1" s="1"/>
  <c r="K71" i="1"/>
  <c r="J71" i="1"/>
  <c r="M71" i="1" s="1"/>
  <c r="M68" i="1"/>
  <c r="L68" i="1" s="1"/>
  <c r="K68" i="1"/>
  <c r="J68" i="1"/>
  <c r="K66" i="1"/>
  <c r="J66" i="1"/>
  <c r="M66" i="1" s="1"/>
  <c r="L66" i="1" s="1"/>
  <c r="K65" i="1"/>
  <c r="J65" i="1"/>
  <c r="M65" i="1" s="1"/>
  <c r="L65" i="1" s="1"/>
  <c r="K64" i="1"/>
  <c r="J64" i="1"/>
  <c r="M64" i="1" s="1"/>
  <c r="L64" i="1" s="1"/>
  <c r="K61" i="1"/>
  <c r="J61" i="1"/>
  <c r="M61" i="1" s="1"/>
  <c r="K60" i="1"/>
  <c r="J60" i="1"/>
  <c r="M60" i="1" s="1"/>
  <c r="K59" i="1"/>
  <c r="J59" i="1"/>
  <c r="M59" i="1" s="1"/>
  <c r="L59" i="1" s="1"/>
  <c r="K58" i="1"/>
  <c r="L58" i="1" s="1"/>
  <c r="J58" i="1"/>
  <c r="M58" i="1" s="1"/>
  <c r="K57" i="1"/>
  <c r="J57" i="1"/>
  <c r="M57" i="1" s="1"/>
  <c r="L57" i="1" s="1"/>
  <c r="M56" i="1"/>
  <c r="L56" i="1" s="1"/>
  <c r="K56" i="1"/>
  <c r="J56" i="1"/>
  <c r="K55" i="1"/>
  <c r="J55" i="1"/>
  <c r="M55" i="1" s="1"/>
  <c r="L55" i="1" s="1"/>
  <c r="K54" i="1"/>
  <c r="J54" i="1"/>
  <c r="M54" i="1" s="1"/>
  <c r="M53" i="1"/>
  <c r="L53" i="1" s="1"/>
  <c r="K53" i="1"/>
  <c r="J53" i="1"/>
  <c r="K52" i="1"/>
  <c r="J52" i="1"/>
  <c r="M52" i="1" s="1"/>
  <c r="L52" i="1" s="1"/>
  <c r="K50" i="1"/>
  <c r="J50" i="1"/>
  <c r="M50" i="1" s="1"/>
  <c r="L50" i="1" s="1"/>
  <c r="K49" i="1"/>
  <c r="J49" i="1"/>
  <c r="M49" i="1" s="1"/>
  <c r="L49" i="1" s="1"/>
  <c r="L48" i="1"/>
  <c r="K48" i="1"/>
  <c r="J48" i="1"/>
  <c r="M48" i="1" s="1"/>
  <c r="K47" i="1"/>
  <c r="J47" i="1"/>
  <c r="M47" i="1" s="1"/>
  <c r="L47" i="1" s="1"/>
  <c r="M46" i="1"/>
  <c r="K46" i="1"/>
  <c r="J46" i="1"/>
  <c r="L45" i="1"/>
  <c r="K45" i="1"/>
  <c r="J45" i="1"/>
  <c r="M45" i="1" s="1"/>
  <c r="K44" i="1"/>
  <c r="J44" i="1"/>
  <c r="M44" i="1" s="1"/>
  <c r="L44" i="1" s="1"/>
  <c r="M41" i="1"/>
  <c r="K41" i="1"/>
  <c r="J41" i="1"/>
  <c r="K40" i="1"/>
  <c r="J40" i="1"/>
  <c r="M40" i="1" s="1"/>
  <c r="L40" i="1" s="1"/>
  <c r="K39" i="1"/>
  <c r="J39" i="1"/>
  <c r="M39" i="1" s="1"/>
  <c r="M38" i="1"/>
  <c r="L38" i="1" s="1"/>
  <c r="K38" i="1"/>
  <c r="J38" i="1"/>
  <c r="K37" i="1"/>
  <c r="L37" i="1" s="1"/>
  <c r="J37" i="1"/>
  <c r="M37" i="1" s="1"/>
  <c r="K36" i="1"/>
  <c r="J36" i="1"/>
  <c r="M36" i="1" s="1"/>
  <c r="K35" i="1"/>
  <c r="J35" i="1"/>
  <c r="M35" i="1" s="1"/>
  <c r="L35" i="1" s="1"/>
  <c r="K34" i="1"/>
  <c r="L34" i="1" s="1"/>
  <c r="J34" i="1"/>
  <c r="M34" i="1" s="1"/>
  <c r="K33" i="1"/>
  <c r="J33" i="1"/>
  <c r="M33" i="1" s="1"/>
  <c r="L33" i="1" s="1"/>
  <c r="M32" i="1"/>
  <c r="L32" i="1" s="1"/>
  <c r="K32" i="1"/>
  <c r="J32" i="1"/>
  <c r="K31" i="1"/>
  <c r="J31" i="1"/>
  <c r="M31" i="1" s="1"/>
  <c r="L31" i="1" s="1"/>
  <c r="K30" i="1"/>
  <c r="J30" i="1"/>
  <c r="M30" i="1" s="1"/>
  <c r="L30" i="1" s="1"/>
  <c r="M29" i="1"/>
  <c r="K29" i="1"/>
  <c r="J29" i="1"/>
  <c r="K27" i="1"/>
  <c r="J27" i="1"/>
  <c r="M27" i="1" s="1"/>
  <c r="L27" i="1" s="1"/>
  <c r="K26" i="1"/>
  <c r="J26" i="1"/>
  <c r="M26" i="1" s="1"/>
  <c r="L26" i="1" s="1"/>
  <c r="K25" i="1"/>
  <c r="J25" i="1"/>
  <c r="M25" i="1" s="1"/>
  <c r="L25" i="1" s="1"/>
  <c r="L24" i="1"/>
  <c r="K24" i="1"/>
  <c r="J24" i="1"/>
  <c r="M24" i="1" s="1"/>
  <c r="K23" i="1"/>
  <c r="J23" i="1"/>
  <c r="M23" i="1" s="1"/>
  <c r="L23" i="1" s="1"/>
  <c r="M22" i="1"/>
  <c r="K22" i="1"/>
  <c r="J22" i="1"/>
  <c r="K21" i="1"/>
  <c r="J21" i="1"/>
  <c r="M21" i="1" s="1"/>
  <c r="K20" i="1"/>
  <c r="J20" i="1"/>
  <c r="M20" i="1" s="1"/>
  <c r="L20" i="1" s="1"/>
  <c r="M19" i="1"/>
  <c r="L19" i="1" s="1"/>
  <c r="K19" i="1"/>
  <c r="J19" i="1"/>
  <c r="K18" i="1"/>
  <c r="J18" i="1"/>
  <c r="M18" i="1" s="1"/>
  <c r="K15" i="1"/>
  <c r="J15" i="1"/>
  <c r="M15" i="1" s="1"/>
  <c r="L15" i="1" s="1"/>
  <c r="M14" i="1"/>
  <c r="K14" i="1"/>
  <c r="J14" i="1"/>
  <c r="K12" i="1"/>
  <c r="J12" i="1"/>
  <c r="M12" i="1" s="1"/>
  <c r="L12" i="1" s="1"/>
  <c r="K11" i="1"/>
  <c r="J11" i="1"/>
  <c r="M11" i="1" s="1"/>
  <c r="L11" i="1" s="1"/>
  <c r="K10" i="1"/>
  <c r="J10" i="1"/>
  <c r="M10" i="1" s="1"/>
  <c r="L10" i="1" s="1"/>
  <c r="K9" i="1"/>
  <c r="J9" i="1"/>
  <c r="M9" i="1" s="1"/>
  <c r="L166" i="1" l="1"/>
  <c r="L212" i="1"/>
  <c r="L88" i="1"/>
  <c r="L121" i="1"/>
  <c r="L194" i="1"/>
  <c r="L213" i="1"/>
  <c r="L138" i="1"/>
  <c r="L193" i="1"/>
  <c r="L18" i="1"/>
  <c r="L21" i="1"/>
  <c r="L36" i="1"/>
  <c r="L60" i="1"/>
  <c r="L126" i="1"/>
  <c r="L211" i="1"/>
  <c r="L216" i="1"/>
  <c r="L78" i="1"/>
  <c r="L97" i="1"/>
  <c r="L109" i="1"/>
  <c r="L130" i="1"/>
  <c r="L140" i="1"/>
  <c r="L158" i="1"/>
  <c r="L168" i="1"/>
  <c r="L185" i="1"/>
  <c r="L195" i="1"/>
  <c r="L201" i="1"/>
  <c r="L214" i="1"/>
  <c r="L219" i="1"/>
  <c r="L22" i="1"/>
  <c r="L46" i="1"/>
  <c r="L76" i="1"/>
  <c r="L106" i="1"/>
  <c r="L9" i="1"/>
  <c r="L14" i="1"/>
  <c r="L29" i="1"/>
  <c r="L39" i="1"/>
  <c r="L41" i="1"/>
  <c r="L54" i="1"/>
  <c r="L61" i="1"/>
  <c r="L71" i="1"/>
  <c r="L84" i="1"/>
  <c r="L95" i="1"/>
  <c r="L101" i="1"/>
  <c r="L117" i="1"/>
  <c r="L128" i="1"/>
  <c r="L133" i="1"/>
  <c r="L146" i="1"/>
  <c r="L156" i="1"/>
  <c r="L161" i="1"/>
  <c r="L173" i="1"/>
  <c r="L183" i="1"/>
  <c r="L188" i="1"/>
  <c r="L199" i="1"/>
  <c r="L204" i="1"/>
  <c r="L217" i="1"/>
  <c r="L22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06459450994@tjpr.jus.br</author>
  </authors>
  <commentList>
    <comment ref="F7" authorId="0" shapeId="0" xr:uid="{8496F407-4E06-4CDC-95EC-0EED562C0903}">
      <text>
        <r>
          <rPr>
            <sz val="9"/>
            <color indexed="81"/>
            <rFont val="Segoe UI"/>
            <family val="2"/>
          </rPr>
          <t>Custo X &gt; 150% da média = custo excessivamente elevado</t>
        </r>
      </text>
    </comment>
    <comment ref="H7" authorId="0" shapeId="0" xr:uid="{8B4141B7-2E35-4C83-849C-A9A4FFC7C77E}">
      <text>
        <r>
          <rPr>
            <sz val="9"/>
            <color indexed="81"/>
            <rFont val="Segoe UI"/>
            <family val="2"/>
          </rPr>
          <t xml:space="preserve">Custo X &lt; 50% da média = custo inexequível
</t>
        </r>
      </text>
    </comment>
    <comment ref="I7" authorId="0" shapeId="0" xr:uid="{836B0BF6-48BA-4CF3-8DBE-A7F1D25E9F90}">
      <text>
        <r>
          <rPr>
            <b/>
            <sz val="9"/>
            <color indexed="81"/>
            <rFont val="Segoe UI"/>
            <family val="2"/>
          </rPr>
          <t>O orçamentista deverá fazer a análise estatística e qualitativa destas cotações, descartando cotações com custos e dados incorretos.</t>
        </r>
      </text>
    </comment>
  </commentList>
</comments>
</file>

<file path=xl/sharedStrings.xml><?xml version="1.0" encoding="utf-8"?>
<sst xmlns="http://schemas.openxmlformats.org/spreadsheetml/2006/main" count="21887" uniqueCount="1438">
  <si>
    <t>Obra</t>
  </si>
  <si>
    <t>Bancos</t>
  </si>
  <si>
    <t>B.D.I.</t>
  </si>
  <si>
    <t>Encargos Sociais</t>
  </si>
  <si>
    <t>Atualização do orçamento da ata de instalação de ar condicionado (0068808-44.2024.8.16.6000)</t>
  </si>
  <si>
    <t>Planilha Orçamentária Sintética Com Valor do Material e da Mão de Obra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</si>
  <si>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</si>
  <si>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</si>
  <si>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</si>
  <si>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</si>
  <si>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</si>
  <si>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</si>
  <si>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</si>
  <si>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</si>
  <si>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</si>
  <si>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M. O.</t>
  </si>
  <si>
    <t>MAT.</t>
  </si>
  <si>
    <t xml:space="preserve"> 1 </t>
  </si>
  <si>
    <t>Ar condicionado do tipo Janela</t>
  </si>
  <si>
    <t xml:space="preserve"> 1.1 </t>
  </si>
  <si>
    <t>Equipamentos</t>
  </si>
  <si>
    <t xml:space="preserve"> 1.1.1 </t>
  </si>
  <si>
    <t xml:space="preserve"> Ata-ar2025-j7.5 </t>
  </si>
  <si>
    <t>Próprio</t>
  </si>
  <si>
    <t>Ar Condicionado Janela 7500 BTU/h Quente e Frio - 220V</t>
  </si>
  <si>
    <t>UN</t>
  </si>
  <si>
    <t xml:space="preserve"> 1.1.2 </t>
  </si>
  <si>
    <t xml:space="preserve"> Ata-ar2025-j10 </t>
  </si>
  <si>
    <t>Ar Condicionado Janela 10000 BTU/h Quente e Frio - 220V</t>
  </si>
  <si>
    <t xml:space="preserve"> 1.1.3 </t>
  </si>
  <si>
    <t xml:space="preserve"> Ata-ar2025-j18 </t>
  </si>
  <si>
    <t>Ar Condicionado Janela 18000 BTU/h Quente e Frio - 220V</t>
  </si>
  <si>
    <t xml:space="preserve"> 1.1.4 </t>
  </si>
  <si>
    <t xml:space="preserve"> Ata-ar2025-j20 </t>
  </si>
  <si>
    <t>Ar Condicionado Janela 20000 BTU/h Quente e Frio - 220V</t>
  </si>
  <si>
    <t xml:space="preserve"> 1.2 </t>
  </si>
  <si>
    <t>Serviços</t>
  </si>
  <si>
    <t xml:space="preserve"> 1.2.1 </t>
  </si>
  <si>
    <t xml:space="preserve"> Ata-ar2025-remocao-janela </t>
  </si>
  <si>
    <t>Desinstalação de ar condicionado do tipo janela</t>
  </si>
  <si>
    <t xml:space="preserve"> 1.2.2 </t>
  </si>
  <si>
    <t xml:space="preserve"> Ata-ar2025-inst-janela </t>
  </si>
  <si>
    <t>Instalação de ar condicionado do tipo janela</t>
  </si>
  <si>
    <t xml:space="preserve"> 2 </t>
  </si>
  <si>
    <t>Ar condicionado do tipo split</t>
  </si>
  <si>
    <t xml:space="preserve"> 2.1 </t>
  </si>
  <si>
    <t xml:space="preserve"> 2.1.1 </t>
  </si>
  <si>
    <t xml:space="preserve"> Ata-ar2025-s9 </t>
  </si>
  <si>
    <t>Ar Condicionado Split Hi Wall 9000 BTU/h, Inverter, Quente e Frio - 220V</t>
  </si>
  <si>
    <t xml:space="preserve"> 2.1.2 </t>
  </si>
  <si>
    <t xml:space="preserve"> Ata-ar2025-s12 </t>
  </si>
  <si>
    <t>Ar Condicionado Split Hi Wall 12000 BTU/h, Inverter, Quente e Frio - 220V</t>
  </si>
  <si>
    <t xml:space="preserve"> 2.1.3 </t>
  </si>
  <si>
    <t xml:space="preserve"> Ata-ar2025-s18 </t>
  </si>
  <si>
    <t>Ar Condicionado Split Hi Wall 18000 BTU/h, Inverter, Quente e Frio - 220V</t>
  </si>
  <si>
    <t xml:space="preserve"> 2.1.4 </t>
  </si>
  <si>
    <t xml:space="preserve"> Ata-ar2025-s24 </t>
  </si>
  <si>
    <t>Ar Condicionado Split Hi Wall 24000 BTU/h, Inverter, Quente e Frio - 220V</t>
  </si>
  <si>
    <t xml:space="preserve"> 2.1.5 </t>
  </si>
  <si>
    <t xml:space="preserve"> Ata-ar2025-s30 </t>
  </si>
  <si>
    <t>Ar Condicionado Split Hi Wall 30000 BTU/h, Inverter, Quente e Frio - 220V</t>
  </si>
  <si>
    <t xml:space="preserve"> 2.1.6 </t>
  </si>
  <si>
    <t xml:space="preserve"> Ata-ar2025-sp30 </t>
  </si>
  <si>
    <t>Ar Condicionado Split Teto 30000 BTU/h, Inverter, Quente e Frio - 220V</t>
  </si>
  <si>
    <t xml:space="preserve"> 2.1.7 </t>
  </si>
  <si>
    <t xml:space="preserve"> Ata-ar2025-s36 </t>
  </si>
  <si>
    <t>Ar Condicionado Split Hi Wall 36000 BTU/h, Inverter, Quente e Frio - 220V</t>
  </si>
  <si>
    <t xml:space="preserve"> 2.1.8 </t>
  </si>
  <si>
    <t xml:space="preserve"> Ata-ar2025-sp36 </t>
  </si>
  <si>
    <t>Ar Condicionado Split Teto 36000 BTU/h, Inverter, Quente e Frio - 220V</t>
  </si>
  <si>
    <t xml:space="preserve"> 2.1.9 </t>
  </si>
  <si>
    <t xml:space="preserve"> Ata-ar2025-s47 </t>
  </si>
  <si>
    <t>Ar Condicionado Split Teto 47000 BTU/h, Inverter, Quente e Frio - 220V</t>
  </si>
  <si>
    <t xml:space="preserve"> 2.1.10 </t>
  </si>
  <si>
    <t xml:space="preserve"> Ata-ar2025-s60 </t>
  </si>
  <si>
    <t>Ar Condicionado Split Teto 60000 BTU/h, Inverter, Quente e Frio - 220V</t>
  </si>
  <si>
    <t xml:space="preserve"> 2.2 </t>
  </si>
  <si>
    <t xml:space="preserve"> 2.2.1 </t>
  </si>
  <si>
    <t xml:space="preserve"> Ata-ar2025-inst-split-9 </t>
  </si>
  <si>
    <t>Instalação de ar condicionado do tipo Split Hi Wall 9000 BTU/h</t>
  </si>
  <si>
    <t xml:space="preserve"> 2.2.2 </t>
  </si>
  <si>
    <t xml:space="preserve"> Ata-ar2025-inst-split-12 </t>
  </si>
  <si>
    <t>Instalação de ar condicionado do tipo Split Hi Wall 12000 BTU/h</t>
  </si>
  <si>
    <t xml:space="preserve"> 2.2.3 </t>
  </si>
  <si>
    <t xml:space="preserve"> Ata-ar2025-inst-split-18 </t>
  </si>
  <si>
    <t>Instalação de ar condicionado do tipo Split Hi Wall 18000 BTU/h</t>
  </si>
  <si>
    <t xml:space="preserve"> 2.2.4 </t>
  </si>
  <si>
    <t xml:space="preserve"> Ata-ar2025-inst-split-24 </t>
  </si>
  <si>
    <t>Instalação de ar condicionado do tipo Split Hi Wall 24000 BTU/h</t>
  </si>
  <si>
    <t xml:space="preserve"> 2.2.5 </t>
  </si>
  <si>
    <t xml:space="preserve"> Ata-ar2025-inst-split-30 </t>
  </si>
  <si>
    <t>Instalação de ar condicionado do tipo Split Hi Wall 30000 BTU/h</t>
  </si>
  <si>
    <t xml:space="preserve"> 2.2.6 </t>
  </si>
  <si>
    <t xml:space="preserve"> Ata-ar2025-inst-split-36 </t>
  </si>
  <si>
    <t>Instalação de ar condicionado do tipo Split Hi Wall 36000 BTU/h</t>
  </si>
  <si>
    <t xml:space="preserve"> 2.2.7 </t>
  </si>
  <si>
    <t xml:space="preserve"> Ata-ar2025-inst-split-47 </t>
  </si>
  <si>
    <t>Instalação de ar condicionado do tipo Split Hi Wall 47000 BTU/h</t>
  </si>
  <si>
    <t xml:space="preserve"> 2.2.8 </t>
  </si>
  <si>
    <t xml:space="preserve"> Ata-ar2025-inst-split-60 </t>
  </si>
  <si>
    <t>Instalação de ar condicionado do tipo Split Hi Wall 60000 BTU/h</t>
  </si>
  <si>
    <t xml:space="preserve"> 2.2.9 </t>
  </si>
  <si>
    <t xml:space="preserve"> Ata-ar2025-remocao-split </t>
  </si>
  <si>
    <t>Remoção de Ar Condicionado do tipo Split</t>
  </si>
  <si>
    <t xml:space="preserve"> 2.2.10 </t>
  </si>
  <si>
    <t xml:space="preserve"> Ata-ar2025-kit-inst-split-1 </t>
  </si>
  <si>
    <t>Kit de instalação de ar condicionado split 9.000 até 24.000 BTU/h</t>
  </si>
  <si>
    <t xml:space="preserve"> 2.2.11 </t>
  </si>
  <si>
    <t xml:space="preserve"> Ata-ar2025-kit-inst-split-2 </t>
  </si>
  <si>
    <t>Kit de instalação de ar condicionado split 30.000 até 36.000 BTU/h</t>
  </si>
  <si>
    <t xml:space="preserve"> 2.2.12 </t>
  </si>
  <si>
    <t xml:space="preserve"> Ata-ar2025-kit-inst-split-3 </t>
  </si>
  <si>
    <t>Kit de instalação de ar condicionado split 47.000 até 60.000 BTU/h</t>
  </si>
  <si>
    <t xml:space="preserve"> 2.2.13 </t>
  </si>
  <si>
    <t xml:space="preserve"> Ata-ar2025-inst-bandeja </t>
  </si>
  <si>
    <t>Bandeja metálica para suporte externo de aparelho de ar condicionado</t>
  </si>
  <si>
    <t xml:space="preserve"> 3 </t>
  </si>
  <si>
    <t>Ar condicionado do tipo Cassete</t>
  </si>
  <si>
    <t xml:space="preserve"> 3.1 </t>
  </si>
  <si>
    <t xml:space="preserve"> 3.1.1 </t>
  </si>
  <si>
    <t xml:space="preserve"> Ata-ar2025-c12 </t>
  </si>
  <si>
    <t>Ar Condicionado Split Cassete 12000 BTU/h, Inverter, Quente e Frio - 220V</t>
  </si>
  <si>
    <t xml:space="preserve"> 3.1.2 </t>
  </si>
  <si>
    <t xml:space="preserve"> Ata-ar2025-c18 </t>
  </si>
  <si>
    <t>Ar Condicionado Split Cassete 18000 BTU/h, Inverter, Quente e Frio - 220V</t>
  </si>
  <si>
    <t xml:space="preserve"> 3.1.3 </t>
  </si>
  <si>
    <t xml:space="preserve"> Ata-ar2025-c24 </t>
  </si>
  <si>
    <t>Ar Condicionado Split Cassete 24000 BTU/h, Inverter, Quente e Frio - 220V</t>
  </si>
  <si>
    <t xml:space="preserve"> 3.1.4 </t>
  </si>
  <si>
    <t xml:space="preserve"> Ata-ar2025-c31 </t>
  </si>
  <si>
    <t>Ar Condicionado Split Cassete 31000 BTU/h, Inverter, Quente e Frio - 220V</t>
  </si>
  <si>
    <t xml:space="preserve"> 3.1.5 </t>
  </si>
  <si>
    <t xml:space="preserve"> Ata-ar2025-c36 </t>
  </si>
  <si>
    <t>Ar Condicionado Split Cassete 36000 BTU/h, Inverter, Quente e Frio - 220V</t>
  </si>
  <si>
    <t xml:space="preserve"> 3.1.6 </t>
  </si>
  <si>
    <t xml:space="preserve"> Ata-ar2025-c47 </t>
  </si>
  <si>
    <t>Ar Condicionado Split Cassete 47000 BTU/h, Inverter, Quente e Frio - 220V</t>
  </si>
  <si>
    <t xml:space="preserve"> 3.1.7 </t>
  </si>
  <si>
    <t xml:space="preserve"> Ata-ar2025-c60 </t>
  </si>
  <si>
    <t>Ar Condicionado Split Cassete 60000 BTU/h, Inverter, Quente e Frio - 220V</t>
  </si>
  <si>
    <t xml:space="preserve"> 3.2 </t>
  </si>
  <si>
    <t xml:space="preserve"> 3.2.1 </t>
  </si>
  <si>
    <t xml:space="preserve"> Ata-ar2025-inst-cassete-12 </t>
  </si>
  <si>
    <t>INSTALAÇÃO DE AR CONDICIONADO SPLIT CASSETE INVERTER - 12.000 BTU/h - QUENTE E FRIO - 220 Volts</t>
  </si>
  <si>
    <t xml:space="preserve"> 3.2.2 </t>
  </si>
  <si>
    <t xml:space="preserve"> Ata-ar2025-inst-cassete-18 </t>
  </si>
  <si>
    <t>INSTALAÇÃO DE AR CONDICIONADO SPLIT CASSETE INVERTER - 18.000 BTU/h - QUENTE E FRIO - 220 Volts</t>
  </si>
  <si>
    <t xml:space="preserve"> 3.2.3 </t>
  </si>
  <si>
    <t xml:space="preserve"> Ata-ar2025-inst-cassete-24 </t>
  </si>
  <si>
    <t>INSTALAÇÃO DE AR CONDICIONADO SPLIT CASSETE INVERTER - 24.000 BTU/h - QUENTE E FRIO - 220 Volts</t>
  </si>
  <si>
    <t xml:space="preserve"> 3.2.4 </t>
  </si>
  <si>
    <t xml:space="preserve"> Ata-ar2025-inst-cassete-31 </t>
  </si>
  <si>
    <t>INSTALAÇÃO DE AR CONDICIONADO SPLIT CASSETE INVERTER - 31.000 BTU/h - QUENTE E FRIO - 220 Volts</t>
  </si>
  <si>
    <t xml:space="preserve"> 3.2.5 </t>
  </si>
  <si>
    <t xml:space="preserve"> Ata-ar2025-inst-cassete-36 </t>
  </si>
  <si>
    <t>INSTALAÇÃO DE AR CONDICIONADO SPLIT CASSETE INVERTER - 36.000 BTU/h - QUENTE E FRIO - 220 Volts</t>
  </si>
  <si>
    <t xml:space="preserve"> 3.2.6 </t>
  </si>
  <si>
    <t xml:space="preserve"> Ata-ar2025-inst-cassete-47 </t>
  </si>
  <si>
    <t>INSTALAÇÃO DE AR CONDICIONADO SPLIT CASSETE INVERTER - 47.000 BTU/h - QUENTE E FRIO - 220 Volts</t>
  </si>
  <si>
    <t xml:space="preserve"> 3.2.7 </t>
  </si>
  <si>
    <t xml:space="preserve"> Ata-ar2025-inst-cassete-60 </t>
  </si>
  <si>
    <t>INSTALAÇÃO DE AR CONDICIONADO SPLIT CASSETE INVERTER - 60.000 BTU/h - QUENTE E FRIO - 220 Volts</t>
  </si>
  <si>
    <t xml:space="preserve"> 3.2.8 </t>
  </si>
  <si>
    <t xml:space="preserve"> Ata-ar2025-remocao-cassete </t>
  </si>
  <si>
    <t>Remoção de Ar Condicionado do tipo Cassete</t>
  </si>
  <si>
    <t xml:space="preserve"> 3.2.9 </t>
  </si>
  <si>
    <t xml:space="preserve"> Ata-ar2025-kit-inst-cassete-1 </t>
  </si>
  <si>
    <t>Kit-Instalação de Ar Condicionado Cassete de 9.000 até 36.000 BTU's</t>
  </si>
  <si>
    <t xml:space="preserve"> 3.2.10 </t>
  </si>
  <si>
    <t xml:space="preserve"> Ata-ar2025-kit-inst-cassete-2 </t>
  </si>
  <si>
    <t>Kit-Instalação de Ar Condicionado Cassete de 48.000 até 60.000  BTU's</t>
  </si>
  <si>
    <t xml:space="preserve"> 4 </t>
  </si>
  <si>
    <t>Cortina de Ar</t>
  </si>
  <si>
    <t xml:space="preserve"> 4.1 </t>
  </si>
  <si>
    <t xml:space="preserve"> 4.1.1 </t>
  </si>
  <si>
    <t xml:space="preserve"> 036814 </t>
  </si>
  <si>
    <t>SBC</t>
  </si>
  <si>
    <t>CORTINA DE AR INOX VEC AIR - VEC1000C 1,00m CONTROLE REMOTO</t>
  </si>
  <si>
    <t xml:space="preserve"> 4.1.2 </t>
  </si>
  <si>
    <t xml:space="preserve"> 036813 </t>
  </si>
  <si>
    <t>CORTINA DE AR VIX ONE 1,20m COM CONTROLE REMOTO 220V</t>
  </si>
  <si>
    <t xml:space="preserve"> 4.1.3 </t>
  </si>
  <si>
    <t xml:space="preserve"> 036819 </t>
  </si>
  <si>
    <t>CORTINA DE AR VECAIR VEC 1800C 1,80m COM CONTROLE REMOTO 220V</t>
  </si>
  <si>
    <t xml:space="preserve"> 4.2 </t>
  </si>
  <si>
    <t xml:space="preserve"> 4.2.1 </t>
  </si>
  <si>
    <t xml:space="preserve"> Ata-ar2025-inst-cortina-ar </t>
  </si>
  <si>
    <t>Instalação de cortina de ar</t>
  </si>
  <si>
    <t xml:space="preserve"> 5 </t>
  </si>
  <si>
    <t>Serviços civis para instalação de ar condicionado</t>
  </si>
  <si>
    <t xml:space="preserve"> 5.1 </t>
  </si>
  <si>
    <t>Furos</t>
  </si>
  <si>
    <t xml:space="preserve"> 5.1.1 </t>
  </si>
  <si>
    <t xml:space="preserve"> 104768 </t>
  </si>
  <si>
    <t>SINAPI</t>
  </si>
  <si>
    <t>FURO MECANIZADO EM ALVENARIA, PARA INSTALAÇÕES ELÉTRICAS, DIÂMETROS MENORES OU IGUAIS A 40 MM. AF_09/2023</t>
  </si>
  <si>
    <t xml:space="preserve"> 5.1.2 </t>
  </si>
  <si>
    <t xml:space="preserve"> 104767 </t>
  </si>
  <si>
    <t>FURO MECANIZADO EM ALVENARIA, PARA INSTALAÇÕES HIDRÁULICAS, DIÂMETROS MENORES OU IGUAIS A 40 MM. AF_09/2023</t>
  </si>
  <si>
    <t xml:space="preserve"> 5.1.3 </t>
  </si>
  <si>
    <t xml:space="preserve"> 104769 </t>
  </si>
  <si>
    <t>FURO MECANIZADO EM ALVENARIA, PARA INSTALAÇÕES HIDRÁULICAS, DIÂMETROS MAIORES QUE 40 MM E MENORES OU IGUAIS A 75 MM. AF_09/2023</t>
  </si>
  <si>
    <t xml:space="preserve"> 5.1.4 </t>
  </si>
  <si>
    <t xml:space="preserve"> 104771 </t>
  </si>
  <si>
    <t>FURO MECANIZADO EM ALVENARIA, PARA INSTALAÇÕES HIDRÁULICAS, DIÂMETROS MAIORES QUE 75 MM E MENORES OU IGUAIS A 100 MM. AF_09/2023</t>
  </si>
  <si>
    <t xml:space="preserve"> 5.1.5 </t>
  </si>
  <si>
    <t xml:space="preserve"> 104774 </t>
  </si>
  <si>
    <t>FURO MECANIZADO EM CONCRETO, COM PERFURATRIZ, PARA INSTALAÇÕES ELÉTRICAS, DIÂMETROS MENORES OU IGUAIS A 40 MM. AF_09/2023</t>
  </si>
  <si>
    <t xml:space="preserve"> 5.1.6 </t>
  </si>
  <si>
    <t xml:space="preserve"> 104773 </t>
  </si>
  <si>
    <t>FURO MECANIZADO EM CONCRETO, COM PERFURATRIZ, PARA INSTALAÇÕES HIDRÁULICAS, DIÂMETROS MENORES OU IGUAIS A 40 MM. AF_09/2023</t>
  </si>
  <si>
    <t xml:space="preserve"> 5.1.7 </t>
  </si>
  <si>
    <t xml:space="preserve"> 104775 </t>
  </si>
  <si>
    <t>FURO MECANIZADO EM CONCRETO, COM PERFURATRIZ, PARA INSTALAÇÕES HIDRÁULICAS, DIÂMETROS MAIORES QUE 40 MM E MENORES OU IGUAIS A 75 MM. AF_09/2023</t>
  </si>
  <si>
    <t xml:space="preserve"> 5.1.8 </t>
  </si>
  <si>
    <t xml:space="preserve"> 104777 </t>
  </si>
  <si>
    <t>FURO MECANIZADO EM CONCRETO, COM PERFURATRIZ, PARA INSTALAÇÕES HIDRÁULICAS, DIÂMETROS MAIORES QUE 75 MM E MENORES OU IGUAIS A 150 MM. AF_09/2023</t>
  </si>
  <si>
    <t xml:space="preserve"> 5.2 </t>
  </si>
  <si>
    <t>Rasgos</t>
  </si>
  <si>
    <t xml:space="preserve"> 5.2.1 </t>
  </si>
  <si>
    <t xml:space="preserve"> 104780 </t>
  </si>
  <si>
    <t>RASGO LINEAR MECANIZADO EM ALVENARIA, PARA ELETRODUTOS, DIÂMETROS MENORES OU IGUAIS A 40 MM. AF_09/2023</t>
  </si>
  <si>
    <t>M</t>
  </si>
  <si>
    <t xml:space="preserve"> 5.2.2 </t>
  </si>
  <si>
    <t xml:space="preserve"> 104779 </t>
  </si>
  <si>
    <t>RASGO LINEAR MECANIZADO EM ALVENARIA, PARA RAMAIS/ DISTRIBUIÇÃO DE INSTALAÇÕES HIDRÁULICAS, DIÂMETROS MENORES OU IGUAIS A 40 MM. AF_09/2023</t>
  </si>
  <si>
    <t xml:space="preserve"> 5.2.3 </t>
  </si>
  <si>
    <t xml:space="preserve"> 104781 </t>
  </si>
  <si>
    <t>RASGO LINEAR MECANIZADO EM ALVENARIA, PARA RAMAIS/ DISTRIBUIÇÃO DE INSTALAÇÕES HIDRÁULICAS, DIÂMETROS MAIORES QUE 40 MM E MENORES OU IGUAIS A 75 MM. AF_09/2023</t>
  </si>
  <si>
    <t xml:space="preserve"> 5.2.4 </t>
  </si>
  <si>
    <t xml:space="preserve"> 104786 </t>
  </si>
  <si>
    <t>RASGO LINEAR MECANIZADO EM CONCRETO, PARA RAMAIS/ DISTRIBUIÇÃO DE INSTALAÇÕES HIDRÁULICAS, DIÂMETROS MENORES OU IGUAIS A 40 MM. AF_09/2023</t>
  </si>
  <si>
    <t xml:space="preserve"> 5.2.5 </t>
  </si>
  <si>
    <t xml:space="preserve"> 104787 </t>
  </si>
  <si>
    <t>RASGO LINEAR MECANIZADO EM CONCRETO, PARA RAMAIS/ DISTRIBUIÇÃO DE INSTALAÇÕES HIDRÁULICAS, DIÂMETROS MAIORES QUE 40 MM E MENORES OU IGUAIS A 75 MM. AF_09/2023</t>
  </si>
  <si>
    <t xml:space="preserve"> 5.2.6 </t>
  </si>
  <si>
    <t xml:space="preserve"> 104788 </t>
  </si>
  <si>
    <t>RASGO LINEAR MECANIZADO EM CONCRETO, PARA RAMAIS/ DISTRIBUIÇÃO DE INSTALAÇÕES HIDRÁULICAS, DIÂMETROS MAIORES QUE 75 MM E MENORES OU IGUAIS A 100 MM. AF_09/2023</t>
  </si>
  <si>
    <t xml:space="preserve"> 5.2.7 </t>
  </si>
  <si>
    <t xml:space="preserve"> 90444 </t>
  </si>
  <si>
    <t>RASGO LINEAR MECANIZADO EM CONTRAPISO, PARA RAMAIS/ DISTRIBUIÇÃO DE INSTALAÇÕES HIDRÁULICAS, DIÂMETROS MENORES OU IGUAIS A 40 MM. AF_09/2023_PS</t>
  </si>
  <si>
    <t xml:space="preserve"> 5.2.8 </t>
  </si>
  <si>
    <t xml:space="preserve"> 90445 </t>
  </si>
  <si>
    <t>RASGO LINEAR MECANIZADO EM CONTRAPISO, PARA RAMAIS/ DISTRIBUIÇÃO DE INSTALAÇÕES HIDRÁULICAS, DIÂMETROS MAIORES QUE 40 MM E MENORES OU IGUAIS A 75 MM. AF_09/2023_PS</t>
  </si>
  <si>
    <t xml:space="preserve"> 5.2.9 </t>
  </si>
  <si>
    <t xml:space="preserve"> 90446 </t>
  </si>
  <si>
    <t>RASGO LINEAR MECANIZADO EM CONTRAPISO, PARA RAMAIS/ DISTRIBUIÇÃO DE INSTALAÇÕES HIDRÁULICAS, DIÂMETROS MAIORES QUE 75 MM E MENORES OU IGUAIS A 100 MM. AF_09/2023_PS</t>
  </si>
  <si>
    <t xml:space="preserve"> 5.3 </t>
  </si>
  <si>
    <t>Chumbamento (reconstituição de furos e rasgos)</t>
  </si>
  <si>
    <t xml:space="preserve"> 5.3.1 </t>
  </si>
  <si>
    <t xml:space="preserve"> 91190 </t>
  </si>
  <si>
    <t>CHUMBAMENTO PONTUAL EM PASSAGEM DE TUBO COM DIÂMETRO MENOR OU IGUAL A 40 MM. AF_09/2023</t>
  </si>
  <si>
    <t xml:space="preserve"> 5.3.2 </t>
  </si>
  <si>
    <t xml:space="preserve"> 91191 </t>
  </si>
  <si>
    <t>CHUMBAMENTO PONTUAL EM PASSAGEM DE TUBO COM DIÂMETROS ENTRE 40 MM E 75 MM. AF_09/2023</t>
  </si>
  <si>
    <t xml:space="preserve"> 5.3.3 </t>
  </si>
  <si>
    <t xml:space="preserve"> 91192 </t>
  </si>
  <si>
    <t>CHUMBAMENTO PONTUAL EM PASSAGEM DE TUBO COM DIÂMETRO MAIOR QUE 75 MM E MENORES OU IGUAIS A 150 MM. AF_09/2023</t>
  </si>
  <si>
    <t xml:space="preserve"> 5.3.4 </t>
  </si>
  <si>
    <t xml:space="preserve"> 104766 </t>
  </si>
  <si>
    <t>CHUMBAMENTO LINEAR EM ALVENARIA PARA ELETRODUTOS COM DIÂMETROS MENORES OU IGUAIS A 40 MM. AF_09/2023</t>
  </si>
  <si>
    <t xml:space="preserve"> 5.3.5 </t>
  </si>
  <si>
    <t xml:space="preserve"> 90466 </t>
  </si>
  <si>
    <t>CHUMBAMENTO LINEAR EM ALVENARIA PARA RAMAIS/DISTRIBUIÇÃO DE INSTALAÇÕES HIDRÁULICAS COM DIÂMETROS MENORES OU IGUAIS A 40 MM. AF_09/2023</t>
  </si>
  <si>
    <t xml:space="preserve"> 5.3.6 </t>
  </si>
  <si>
    <t xml:space="preserve"> 90467 </t>
  </si>
  <si>
    <t>CHUMBAMENTO LINEAR EM ALVENARIA PARA RAMAIS/DISTRIBUIÇÃO DE INSTALAÇÕES HIDRÁULICAS COM DIÂMETROS MAIORES QUE 40 MM E MENORES OU IGUAIS A 75 MM. AF_09/2023</t>
  </si>
  <si>
    <t xml:space="preserve"> 5.3.7 </t>
  </si>
  <si>
    <t xml:space="preserve"> 90468 </t>
  </si>
  <si>
    <t>CHUMBAMENTO LINEAR EM CONTRAPISO PARA RAMAIS/DISTRIBUIÇÃO DE INSTALAÇÕES HIDRÁULICAS COM DIÂMETROS MENORES OU IGUAIS A 40 MM. AF_09/2023</t>
  </si>
  <si>
    <t xml:space="preserve"> 5.3.8 </t>
  </si>
  <si>
    <t xml:space="preserve"> 90469 </t>
  </si>
  <si>
    <t>CHUMBAMENTO LINEAR EM CONTRAPISO PARA RAMAIS/DISTRIBUIÇÃO DE INSTALAÇÕES HIDRÁULICAS COM DIÂMETROS MAIORES QUE 40 MM E MENORES OU IGUAIS A 75 MM. AF_09/2023</t>
  </si>
  <si>
    <t xml:space="preserve"> 5.3.9 </t>
  </si>
  <si>
    <t xml:space="preserve"> 90470 </t>
  </si>
  <si>
    <t>CHUMBAMENTO LINEAR EM CONTRAPISO PARA RAMAIS/DISTRIBUIÇÃO DE INSTALAÇÕES HIDRÁULICAS COM DIÂMETROS MAIORES QUE 75 MM E MENORES OU IGUAIS A 100 MM. AF_09/2023</t>
  </si>
  <si>
    <t xml:space="preserve"> 5.4 </t>
  </si>
  <si>
    <t>Emassamento e pintura para reconstituição de rasgos e furos</t>
  </si>
  <si>
    <t xml:space="preserve"> 5.4.1 </t>
  </si>
  <si>
    <t xml:space="preserve"> 104648 </t>
  </si>
  <si>
    <t>EMASSAMENTO COM MASSA LÁTEX, APLICAÇÃO EM PAREDE, DUAS DEMÃOS, LIXAMENTO MECANIZADO. AF_04/2023</t>
  </si>
  <si>
    <t>m²</t>
  </si>
  <si>
    <t xml:space="preserve"> 5.4.2 </t>
  </si>
  <si>
    <t xml:space="preserve"> 104647 </t>
  </si>
  <si>
    <t>EMASSAMENTO COM MASSA LÁTEX, APLICAÇÃO EM TETO, DUAS DEMÃOS, LIXAMENTO MECANIZADO. AF_04/2023</t>
  </si>
  <si>
    <t xml:space="preserve"> 5.4.3 </t>
  </si>
  <si>
    <t xml:space="preserve"> 104641 </t>
  </si>
  <si>
    <t>PINTURA LÁTEX ACRÍLICA ECONÔMICA, APLICAÇÃO MANUAL EM PAREDES, DUAS DEMÃOS. AF_04/2023</t>
  </si>
  <si>
    <t xml:space="preserve"> 5.4.4 </t>
  </si>
  <si>
    <t xml:space="preserve"> 104642 </t>
  </si>
  <si>
    <t>PINTURA LÁTEX ACRÍLICA STANDARD, APLICAÇÃO MANUAL EM PAREDES, DUAS DEMÃOS. AF_04/2023</t>
  </si>
  <si>
    <t xml:space="preserve"> 5.4.5 </t>
  </si>
  <si>
    <t xml:space="preserve"> 88489 </t>
  </si>
  <si>
    <t>PINTURA LÁTEX ACRÍLICA PREMIUM, APLICAÇÃO MANUAL EM PAREDES, DUAS DEMÃOS. AF_04/2023</t>
  </si>
  <si>
    <t xml:space="preserve"> 5.4.6 </t>
  </si>
  <si>
    <t xml:space="preserve"> 104639 </t>
  </si>
  <si>
    <t>PINTURA LÁTEX ACRÍLICA ECONÔMICA, APLICAÇÃO MANUAL EM TETO, DUAS DEMÃOS. AF_04/2023</t>
  </si>
  <si>
    <t xml:space="preserve"> 5.4.7 </t>
  </si>
  <si>
    <t xml:space="preserve"> 104640 </t>
  </si>
  <si>
    <t>PINTURA LÁTEX ACRÍLICA STANDARD, APLICAÇÃO MANUAL EM TETO, DUAS DEMÃOS. AF_04/2023</t>
  </si>
  <si>
    <t xml:space="preserve"> 5.4.8 </t>
  </si>
  <si>
    <t xml:space="preserve"> 88488 </t>
  </si>
  <si>
    <t>PINTURA LÁTEX ACRÍLICA PREMIUM, APLICAÇÃO MANUAL EM TETO, DUAS DEMÃOS. AF_04/2023</t>
  </si>
  <si>
    <t xml:space="preserve"> 5.5 </t>
  </si>
  <si>
    <t>Andaime, telhados e forros</t>
  </si>
  <si>
    <t xml:space="preserve"> 5.5.1 </t>
  </si>
  <si>
    <t xml:space="preserve"> Ata-ar2025-andaime </t>
  </si>
  <si>
    <t>ALUGUEL MENSAL ANDAIME TUBULAR TIPO TORRE 1,5x2,0m</t>
  </si>
  <si>
    <t>MES</t>
  </si>
  <si>
    <t xml:space="preserve"> 5.5.2 </t>
  </si>
  <si>
    <t xml:space="preserve"> 97647 </t>
  </si>
  <si>
    <t>REMOÇÃO DE TELHAS DE FIBROCIMENTO METÁLICA E CERÂMICA, DE FORMA MANUAL, SEM REAPROVEITAMENTO. AF_09/2023</t>
  </si>
  <si>
    <t xml:space="preserve"> 5.5.3 </t>
  </si>
  <si>
    <t xml:space="preserve"> 97640 </t>
  </si>
  <si>
    <t>REMOÇÃO DE FORROS DE DRYWALL, PVC E FIBROMINERAL, DE FORMA MANUAL, SEM REAPROVEITAMENTO. AF_09/2023</t>
  </si>
  <si>
    <t xml:space="preserve"> 5.5.4 </t>
  </si>
  <si>
    <t xml:space="preserve"> 97641 </t>
  </si>
  <si>
    <t>REMOÇÃO DE FORRO DE GESSO, DE FORMA MANUAL, SEM REAPROVEITAMENTO. AF_09/2023</t>
  </si>
  <si>
    <t xml:space="preserve"> 6 </t>
  </si>
  <si>
    <t>Serviços de elétrica para instalação de ar condicionado</t>
  </si>
  <si>
    <t xml:space="preserve"> 6.1 </t>
  </si>
  <si>
    <t>Quadro de distribuição</t>
  </si>
  <si>
    <t xml:space="preserve"> 6.1.1 </t>
  </si>
  <si>
    <t xml:space="preserve"> Ata-ar2025-quadro </t>
  </si>
  <si>
    <t>QUADRO DE DISTRIBUICAO SOBREPOR WEG QDW02 8 DISJUNTOR DIN (FORNECIMENTO E INSTALAÇÃO)</t>
  </si>
  <si>
    <t xml:space="preserve"> 6.2 </t>
  </si>
  <si>
    <t>Cabos de cobre</t>
  </si>
  <si>
    <t xml:space="preserve"> 6.2.1 </t>
  </si>
  <si>
    <t xml:space="preserve"> 104792 </t>
  </si>
  <si>
    <t>REMOÇÃO DE CABOS ELÉTRICOS, COM SEÇÃO DE ATÉ 2,5 MM², DE FORMA MANUAL, SEM REAPROVEITAMENTO. AF_09/2023</t>
  </si>
  <si>
    <t xml:space="preserve"> 6.2.2 </t>
  </si>
  <si>
    <t xml:space="preserve"> 104793 </t>
  </si>
  <si>
    <t>REMOÇÃO DE CABOS ELÉTRICOS, COM SEÇÃO MAIOR QUE 2,5 MM² E MENOR QUE 10 MM², DE FORMA MANUAL, SEM REAPROVEITAMENTO. AF_09/2023</t>
  </si>
  <si>
    <t xml:space="preserve"> 6.2.3 </t>
  </si>
  <si>
    <t xml:space="preserve"> 91926 </t>
  </si>
  <si>
    <t>CABO DE COBRE FLEXÍVEL ISOLADO, 2,5 MM², ANTI-CHAMA 450/750 V, PARA CIRCUITOS TERMINAIS - FORNECIMENTO E INSTALAÇÃO. AF_03/2023</t>
  </si>
  <si>
    <t xml:space="preserve"> 6.2.4 </t>
  </si>
  <si>
    <t xml:space="preserve"> 91927 </t>
  </si>
  <si>
    <t>CABO DE COBRE FLEXÍVEL ISOLADO, 2,5 MM², ANTI-CHAMA 0,6/1,0 KV, PARA CIRCUITOS TERMINAIS - FORNECIMENTO E INSTALAÇÃO. AF_03/2023</t>
  </si>
  <si>
    <t xml:space="preserve"> 6.2.5 </t>
  </si>
  <si>
    <t xml:space="preserve"> 91928 </t>
  </si>
  <si>
    <t>CABO DE COBRE FLEXÍVEL ISOLADO, 4 MM², ANTI-CHAMA 450/750 V, PARA CIRCUITOS TERMINAIS - FORNECIMENTO E INSTALAÇÃO. AF_03/2023</t>
  </si>
  <si>
    <t xml:space="preserve"> 6.2.6 </t>
  </si>
  <si>
    <t xml:space="preserve"> 91929 </t>
  </si>
  <si>
    <t>CABO DE COBRE FLEXÍVEL ISOLADO, 4 MM², ANTI-CHAMA 0,6/1,0 KV, PARA CIRCUITOS TERMINAIS - FORNECIMENTO E INSTALAÇÃO. AF_03/2023</t>
  </si>
  <si>
    <t xml:space="preserve"> 6.2.7 </t>
  </si>
  <si>
    <t xml:space="preserve"> 91930 </t>
  </si>
  <si>
    <t>CABO DE COBRE FLEXÍVEL ISOLADO, 6 MM², ANTI-CHAMA 450/750 V, PARA CIRCUITOS TERMINAIS - FORNECIMENTO E INSTALAÇÃO. AF_03/2023</t>
  </si>
  <si>
    <t xml:space="preserve"> 6.2.8 </t>
  </si>
  <si>
    <t xml:space="preserve"> 91931 </t>
  </si>
  <si>
    <t>CABO DE COBRE FLEXÍVEL ISOLADO, 6 MM², ANTI-CHAMA 0,6/1,0 KV, PARA CIRCUITOS TERMINAIS - FORNECIMENTO E INSTALAÇÃO. AF_03/2023</t>
  </si>
  <si>
    <t xml:space="preserve"> 6.2.9 </t>
  </si>
  <si>
    <t xml:space="preserve"> 91932 </t>
  </si>
  <si>
    <t>CABO DE COBRE FLEXÍVEL ISOLADO, 10 MM², ANTI-CHAMA 450/750 V, PARA CIRCUITOS TERMINAIS - FORNECIMENTO E INSTALAÇÃO. AF_03/2023</t>
  </si>
  <si>
    <t xml:space="preserve"> 6.2.10 </t>
  </si>
  <si>
    <t xml:space="preserve"> 91933 </t>
  </si>
  <si>
    <t>CABO DE COBRE FLEXÍVEL ISOLADO, 10 MM², ANTI-CHAMA 0,6/1,0 KV, PARA CIRCUITOS TERMINAIS - FORNECIMENTO E INSTALAÇÃO. AF_03/2023</t>
  </si>
  <si>
    <t xml:space="preserve"> 6.3 </t>
  </si>
  <si>
    <t>Eletrodutos</t>
  </si>
  <si>
    <t xml:space="preserve"> 6.3.1 </t>
  </si>
  <si>
    <t xml:space="preserve"> 91870 </t>
  </si>
  <si>
    <t>ELETRODUTO RÍGIDO ROSCÁVEL, PVC, DN 20 MM (1/2"), PARA CIRCUITOS TERMINAIS, INSTALADO EM PAREDE - FORNECIMENTO E INSTALAÇÃO. AF_03/2023</t>
  </si>
  <si>
    <t xml:space="preserve"> 6.3.2 </t>
  </si>
  <si>
    <t xml:space="preserve"> 91871 </t>
  </si>
  <si>
    <t>ELETRODUTO RÍGIDO ROSCÁVEL, PVC, DN 25 MM (3/4"), PARA CIRCUITOS TERMINAIS, INSTALADO EM PAREDE - FORNECIMENTO E INSTALAÇÃO. AF_03/2023</t>
  </si>
  <si>
    <t xml:space="preserve"> 6.3.3 </t>
  </si>
  <si>
    <t xml:space="preserve"> 91872 </t>
  </si>
  <si>
    <t>ELETRODUTO RÍGIDO ROSCÁVEL, PVC, DN 32 MM (1"), PARA CIRCUITOS TERMINAIS, INSTALADO EM PAREDE - FORNECIMENTO E INSTALAÇÃO. AF_03/2023</t>
  </si>
  <si>
    <t xml:space="preserve"> 6.3.4 </t>
  </si>
  <si>
    <t xml:space="preserve"> 91873 </t>
  </si>
  <si>
    <t>ELETRODUTO RÍGIDO ROSCÁVEL, PVC, DN 40 MM (1 1/4"), PARA CIRCUITOS TERMINAIS, INSTALADO EM PAREDE - FORNECIMENTO E INSTALAÇÃO. AF_03/2023</t>
  </si>
  <si>
    <t xml:space="preserve"> 6.3.5 </t>
  </si>
  <si>
    <t xml:space="preserve"> 91862 </t>
  </si>
  <si>
    <t>ELETRODUTO RÍGIDO ROSCÁVEL, PVC, DN 20 MM (1/2"), PARA CIRCUITOS TERMINAIS, INSTALADO EM FORRO - FORNECIMENTO E INSTALAÇÃO. AF_03/2023</t>
  </si>
  <si>
    <t xml:space="preserve"> 6.3.6 </t>
  </si>
  <si>
    <t xml:space="preserve"> 91863 </t>
  </si>
  <si>
    <t>ELETRODUTO RÍGIDO ROSCÁVEL, PVC, DN 25 MM (3/4"), PARA CIRCUITOS TERMINAIS, INSTALADO EM FORRO - FORNECIMENTO E INSTALAÇÃO. AF_03/2023</t>
  </si>
  <si>
    <t xml:space="preserve"> 6.3.7 </t>
  </si>
  <si>
    <t xml:space="preserve"> 91864 </t>
  </si>
  <si>
    <t>ELETRODUTO RÍGIDO ROSCÁVEL, PVC, DN 32 MM (1"), PARA CIRCUITOS TERMINAIS, INSTALADO EM FORRO - FORNECIMENTO E INSTALAÇÃO. AF_03/2023</t>
  </si>
  <si>
    <t xml:space="preserve"> 6.3.8 </t>
  </si>
  <si>
    <t xml:space="preserve"> 91865 </t>
  </si>
  <si>
    <t>ELETRODUTO RÍGIDO ROSCÁVEL, PVC, DN 40 MM (1 1/4"), PARA CIRCUITOS TERMINAIS, INSTALADO EM FORRO - FORNECIMENTO E INSTALAÇÃO. AF_03/2023</t>
  </si>
  <si>
    <t xml:space="preserve"> 6.3.9 </t>
  </si>
  <si>
    <t xml:space="preserve"> 91866 </t>
  </si>
  <si>
    <t>ELETRODUTO RÍGIDO ROSCÁVEL, PVC, DN 20 MM (1/2"), PARA CIRCUITOS TERMINAIS, INSTALADO EM LAJE - FORNECIMENTO E INSTALAÇÃO. AF_03/2023</t>
  </si>
  <si>
    <t xml:space="preserve"> 6.3.10 </t>
  </si>
  <si>
    <t xml:space="preserve"> 91867 </t>
  </si>
  <si>
    <t>ELETRODUTO RÍGIDO ROSCÁVEL, PVC, DN 25 MM (3/4"), PARA CIRCUITOS TERMINAIS, INSTALADO EM LAJE - FORNECIMENTO E INSTALAÇÃO. AF_03/2023</t>
  </si>
  <si>
    <t xml:space="preserve"> 6.3.11 </t>
  </si>
  <si>
    <t xml:space="preserve"> 91868 </t>
  </si>
  <si>
    <t>ELETRODUTO RÍGIDO ROSCÁVEL, PVC, DN 32 MM (1"), PARA CIRCUITOS TERMINAIS, INSTALADO EM LAJE - FORNECIMENTO E INSTALAÇÃO. AF_03/2023</t>
  </si>
  <si>
    <t xml:space="preserve"> 6.3.12 </t>
  </si>
  <si>
    <t xml:space="preserve"> 91869 </t>
  </si>
  <si>
    <t>ELETRODUTO RÍGIDO ROSCÁVEL, PVC, DN 40 MM (1 1/4"), PARA CIRCUITOS TERMINAIS, INSTALADO EM LAJE - FORNECIMENTO E INSTALAÇÃO. AF_03/2023</t>
  </si>
  <si>
    <t xml:space="preserve"> 6.3.13 </t>
  </si>
  <si>
    <t xml:space="preserve"> 029204 </t>
  </si>
  <si>
    <t>IOPES</t>
  </si>
  <si>
    <t>FITA DE PVC BRANCA AUTO-ADERENTE (NÃO ADESIVA) L=100MM X 10M</t>
  </si>
  <si>
    <t xml:space="preserve"> 6.3.14 </t>
  </si>
  <si>
    <t xml:space="preserve"> 104406 </t>
  </si>
  <si>
    <t>ELETRODUTO RIGIDO, EM ACO ZINCADO OU GALVANIZADO, TIPO PESADO, DN=3/4", APARENTE - FORNECIMENTO E INSTALAÇÃO. AF_10/2022</t>
  </si>
  <si>
    <t xml:space="preserve"> 6.3.15 </t>
  </si>
  <si>
    <t xml:space="preserve"> 104407 </t>
  </si>
  <si>
    <t>ELETRODUTO RIGIDO, EM ACO ZINCADO OU GALVANIZADO, TIPO PESADO, DN=1", APARENTE - FORNECIMENTO E INSTALAÇÃO. AF_10/2022</t>
  </si>
  <si>
    <t xml:space="preserve"> 6.3.16 </t>
  </si>
  <si>
    <t xml:space="preserve"> 104408 </t>
  </si>
  <si>
    <t>ELETRODUTO RIGIDO, EM ACO ZINCADO OU GALVANIZADO, TIPO PESADO, DN=1 1/4", APARENTE- FORNECIMENTO E INSTALAÇÃO. AF_10/2022</t>
  </si>
  <si>
    <t xml:space="preserve"> 6.3.17 </t>
  </si>
  <si>
    <t xml:space="preserve"> 104409 </t>
  </si>
  <si>
    <t>ELETRODUTO RIGIDO, EM ACO ZINCADO OU GALVANIZADO, TIPO PESADO, DN=1 1/2", APARENTE - FORNECIMENTO E INSTALAÇÃO. AF_10/2022</t>
  </si>
  <si>
    <t xml:space="preserve"> 6.4 </t>
  </si>
  <si>
    <t>Caixa de passagem (Conduletes)</t>
  </si>
  <si>
    <t xml:space="preserve"> 6.4.1 </t>
  </si>
  <si>
    <t xml:space="preserve"> Ata-ar2025-condulete-b-1/2 </t>
  </si>
  <si>
    <t>CONDULETE DE ALUMÍNIO, TIPO B, PARA ELETRODUTO DE AÇO GALVANIZADO DN (1/2''), APARENTE - FORNECIMENTO E INSTALAÇÃO.</t>
  </si>
  <si>
    <t xml:space="preserve"> 6.4.2 </t>
  </si>
  <si>
    <t xml:space="preserve"> 95777 </t>
  </si>
  <si>
    <t>CONDULETE DE ALUMÍNIO, TIPO B, PARA ELETRODUTO DE AÇO GALVANIZADO DN 20 MM (3/4''), APARENTE - FORNECIMENTO E INSTALAÇÃO. AF_10/2022</t>
  </si>
  <si>
    <t xml:space="preserve"> 6.4.3 </t>
  </si>
  <si>
    <t xml:space="preserve"> 95780 </t>
  </si>
  <si>
    <t>CONDULETE DE ALUMÍNIO, TIPO B, PARA ELETRODUTO DE AÇO GALVANIZADO DN 25 MM (1''), APARENTE - FORNECIMENTO E INSTALAÇÃO. AF_10/2022</t>
  </si>
  <si>
    <t xml:space="preserve"> 6.4.4 </t>
  </si>
  <si>
    <t xml:space="preserve"> Ata-ar2025-inst-condulete-lb-1/2 </t>
  </si>
  <si>
    <t>CONDULETE DE ALUMÍNIO, TIPO LB, PARA ELETRODUTO DE AÇO GALVANIZADO DN (1/2'), APARENTE - FORNECIMENTO E INSTALAÇÃO.</t>
  </si>
  <si>
    <t xml:space="preserve"> 6.4.5 </t>
  </si>
  <si>
    <t xml:space="preserve"> Ata-ar2025-inst-condulete-lb-3/4 </t>
  </si>
  <si>
    <t>CONDULETE DE ALUMÍNIO, TIPO LB, PARA ELETRODUTO DE AÇO GALVANIZADO DN 20 MM (3/4''), APARENTE - FORNECIMENTO E INSTALAÇÃO.</t>
  </si>
  <si>
    <t xml:space="preserve"> 6.4.6 </t>
  </si>
  <si>
    <t xml:space="preserve"> Ata-ar2025-inst-condulete-lb-1 </t>
  </si>
  <si>
    <t>CONDULETE DE ALUMÍNIO, TIPO LB, PARA ELETRODUTO DE AÇO GALVANIZADO DN 25 MM (1''), APARENTE - FORNECIMENTO E INSTALAÇÃO.</t>
  </si>
  <si>
    <t xml:space="preserve"> 6.4.7 </t>
  </si>
  <si>
    <t xml:space="preserve"> Ata-ar2025-inst-condulete-ll-1/2 </t>
  </si>
  <si>
    <t>CONDULETE DE ALUMÍNIO, TIPO LL, PARA ELETRODUTO DE AÇO GALVANIZADO DN (1/2''), APARENTE - FORNECIMENTO E INSTALAÇÃO.</t>
  </si>
  <si>
    <t xml:space="preserve"> 6.4.8 </t>
  </si>
  <si>
    <t xml:space="preserve"> Ata-ar2025-inst-condulete-ll-3/4 </t>
  </si>
  <si>
    <t>CONDULETE DE ALUMÍNIO, TIPO LL, PARA ELETRODUTO DE AÇO GALVANIZADO DN 20 MM (3/4''), APARENTE - FORNECIMENTO E INSTALAÇÃO.</t>
  </si>
  <si>
    <t xml:space="preserve"> 6.4.9 </t>
  </si>
  <si>
    <t xml:space="preserve"> Ata-ar2025-inst-condulete-ll-1 </t>
  </si>
  <si>
    <t>CONDULETE DE ALUMÍNIO, TIPO LL, PARA ELETRODUTO DE AÇO GALVANIZADO DN 25 MM (1''), APARENTE - FORNECIMENTO E INSTALAÇÃO.</t>
  </si>
  <si>
    <t xml:space="preserve"> 6.4.10 </t>
  </si>
  <si>
    <t xml:space="preserve"> Ata-ar2025-inst-condulete-lr-1/2 </t>
  </si>
  <si>
    <t>CONDULETE DE ALUMÍNIO, TIPO LR, PARA ELETRODUTO DE AÇO GALVANIZADO DN (1/2''), APARENTE - FORNECIMENTO E INSTALAÇÃO.</t>
  </si>
  <si>
    <t xml:space="preserve"> 6.4.11 </t>
  </si>
  <si>
    <t xml:space="preserve"> 95787 </t>
  </si>
  <si>
    <t>CONDULETE DE ALUMÍNIO, TIPO LR, PARA ELETRODUTO DE AÇO GALVANIZADO DN 20 MM (3/4''), APARENTE - FORNECIMENTO E INSTALAÇÃO. AF_10/2022</t>
  </si>
  <si>
    <t xml:space="preserve"> 6.4.12 </t>
  </si>
  <si>
    <t xml:space="preserve"> 95789 </t>
  </si>
  <si>
    <t>CONDULETE DE ALUMÍNIO, TIPO LR, PARA ELETRODUTO DE AÇO GALVANIZADO DN 25 MM (1''), APARENTE - FORNECIMENTO E INSTALAÇÃO. AF_10/2022</t>
  </si>
  <si>
    <t xml:space="preserve"> 6.4.13 </t>
  </si>
  <si>
    <t xml:space="preserve"> Ata-ar2025-inst-condulete-t-1/2 </t>
  </si>
  <si>
    <t>CONDULETE DE ALUMÍNIO, TIPO T, PARA ELETRODUTO DE AÇO GALVANIZADO DN (1/2''), APARENTE - FORNECIMENTO E INSTALAÇÃO.</t>
  </si>
  <si>
    <t xml:space="preserve"> 6.4.14 </t>
  </si>
  <si>
    <t xml:space="preserve"> 95795 </t>
  </si>
  <si>
    <t>CONDULETE DE ALUMÍNIO, TIPO T, PARA ELETRODUTO DE AÇO GALVANIZADO DN 20 MM (3/4''), APARENTE - FORNECIMENTO E INSTALAÇÃO. AF_10/2022</t>
  </si>
  <si>
    <t xml:space="preserve"> 6.4.15 </t>
  </si>
  <si>
    <t xml:space="preserve"> 95796 </t>
  </si>
  <si>
    <t>CONDULETE DE ALUMÍNIO, TIPO T, PARA ELETRODUTO DE AÇO GALVANIZADO DN 25 MM (1''), APARENTE - FORNECIMENTO E INSTALAÇÃO. AF_10/2022</t>
  </si>
  <si>
    <t xml:space="preserve"> 6.4.16 </t>
  </si>
  <si>
    <t xml:space="preserve"> Ata-ar2025-inst-condulete-tb-3/4 </t>
  </si>
  <si>
    <t>CONDULETE DE ALUMÍNIO, TIPO TB, PARA ELETRODUTO DE AÇO GALVANIZADO DN 20 MM (3/4''), APARENTE - FORNECIMENTO E INSTALAÇÃO.</t>
  </si>
  <si>
    <t xml:space="preserve"> 6.4.17 </t>
  </si>
  <si>
    <t xml:space="preserve"> Ata-ar2025-inst-condulete-tb-1 </t>
  </si>
  <si>
    <t>CONDULETE DE ALUMÍNIO, TIPO TB, PARA ELETRODUTO DE AÇO GALVANIZADO DN 25 MM (1''), APARENTE - FORNECIMENTO E INSTALAÇÃO.</t>
  </si>
  <si>
    <t xml:space="preserve"> 6.4.18 </t>
  </si>
  <si>
    <t xml:space="preserve"> Ata-ar2025-inst-condulete-x-1/2 </t>
  </si>
  <si>
    <t>CONDULETE DE ALUMÍNIO, TIPO X, PARA ELETRODUTO DE AÇO GALVANIZADO DN (1/2''), APARENTE - FORNECIMENTO E INSTALAÇÃO.</t>
  </si>
  <si>
    <t xml:space="preserve"> 6.4.19 </t>
  </si>
  <si>
    <t xml:space="preserve"> 95801 </t>
  </si>
  <si>
    <t>CONDULETE DE ALUMÍNIO, TIPO X, PARA ELETRODUTO DE AÇO GALVANIZADO DN 20 MM (3/4''), APARENTE - FORNECIMENTO E INSTALAÇÃO. AF_10/2022</t>
  </si>
  <si>
    <t xml:space="preserve"> 6.4.20 </t>
  </si>
  <si>
    <t xml:space="preserve"> 95802 </t>
  </si>
  <si>
    <t>CONDULETE DE ALUMÍNIO, TIPO X, PARA ELETRODUTO DE AÇO GALVANIZADO DN 25 MM (1''), APARENTE - FORNECIMENTO E INSTALAÇÃO. AF_10/2022</t>
  </si>
  <si>
    <t xml:space="preserve"> 6.4.21 </t>
  </si>
  <si>
    <t xml:space="preserve"> Ata-ar2025-inst-condulete-e-1/2 </t>
  </si>
  <si>
    <t>CONDULETE DE ALUMÍNIO, TIPO E, PARA ELETRODUTO DE AÇO GALVANIZADO DN (1/2''), APARENTE - FORNECIMENTO E INSTALAÇÃO.</t>
  </si>
  <si>
    <t xml:space="preserve"> 6.4.22 </t>
  </si>
  <si>
    <t xml:space="preserve"> 95779 </t>
  </si>
  <si>
    <t>CONDULETE DE ALUMÍNIO, TIPO E, PARA ELETRODUTO DE AÇO GALVANIZADO DN 20 MM (3/4''), APARENTE - FORNECIMENTO E INSTALAÇÃO. AF_10/2022</t>
  </si>
  <si>
    <t xml:space="preserve"> 6.4.23 </t>
  </si>
  <si>
    <t xml:space="preserve"> 95782 </t>
  </si>
  <si>
    <t>CONDULETE DE ALUMÍNIO, TIPO E, ELETRODUTO DE AÇO GALVANIZADO DN 25 MM (1''), APARENTE - FORNECIMENTO E INSTALAÇÃO. AF_10/2022</t>
  </si>
  <si>
    <t xml:space="preserve"> 6.4.24 </t>
  </si>
  <si>
    <t xml:space="preserve"> 95778 </t>
  </si>
  <si>
    <t>CONDULETE DE ALUMÍNIO, TIPO C, PARA ELETRODUTO DE AÇO GALVANIZADO DN 20 MM (3/4''), APARENTE - FORNECIMENTO E INSTALAÇÃO. AF_10/2022</t>
  </si>
  <si>
    <t xml:space="preserve"> 6.4.25 </t>
  </si>
  <si>
    <t xml:space="preserve"> 95781 </t>
  </si>
  <si>
    <t>CONDULETE DE ALUMÍNIO, TIPO C, PARA ELETRODUTO DE AÇO GALVANIZADO DN 25 MM (1''), APARENTE - FORNECIMENTO E INSTALAÇÃO. AF_10/2022</t>
  </si>
  <si>
    <t xml:space="preserve"> 6.4.26 </t>
  </si>
  <si>
    <t xml:space="preserve"> Ata-ar2025-inst-condulete-c-1/2 </t>
  </si>
  <si>
    <t>CONDULETE DE ALUMÍNIO, TIPO C, PARA ELETRODUTO DE AÇO GALVANIZADO DN (1/2''), APARENTE - FORNECIMENTO E INSTALAÇÃO.</t>
  </si>
  <si>
    <t xml:space="preserve"> 6.4.27 </t>
  </si>
  <si>
    <t xml:space="preserve"> 95804 </t>
  </si>
  <si>
    <t>CONDULETE DE PVC, TIPO B, PARA ELETRODUTO DE PVC SOLDÁVEL DN 20 MM (1/2''), APARENTE - FORNECIMENTO E INSTALAÇÃO. AF_10/2022</t>
  </si>
  <si>
    <t xml:space="preserve"> 6.4.28 </t>
  </si>
  <si>
    <t xml:space="preserve"> 95805 </t>
  </si>
  <si>
    <t>CONDULETE DE PVC, TIPO B, PARA ELETRODUTO DE PVC SOLDÁVEL DN 25 MM (3/4''), APARENTE - FORNECIMENTO E INSTALAÇÃO. AF_10/2022</t>
  </si>
  <si>
    <t xml:space="preserve"> 6.4.29 </t>
  </si>
  <si>
    <t xml:space="preserve"> 95806 </t>
  </si>
  <si>
    <t>CONDULETE DE PVC, TIPO B, PARA ELETRODUTO DE PVC SOLDÁVEL DN 32 MM (1''), APARENTE - FORNECIMENTO E INSTALAÇÃO. AF_10/2022</t>
  </si>
  <si>
    <t xml:space="preserve"> 6.4.30 </t>
  </si>
  <si>
    <t xml:space="preserve"> 95810 </t>
  </si>
  <si>
    <t>CONDULETE DE PVC, TIPO LB, PARA ELETRODUTO DE PVC SOLDÁVEL DN 20 MM (1/2''), APARENTE - FORNECIMENTO E INSTALAÇÃO. AF_10/2022</t>
  </si>
  <si>
    <t xml:space="preserve"> 6.4.31 </t>
  </si>
  <si>
    <t xml:space="preserve"> 95811 </t>
  </si>
  <si>
    <t>CONDULETE DE PVC, TIPO LB, PARA ELETRODUTO DE PVC SOLDÁVEL DN 25 MM (3/4''), APARENTE - FORNECIMENTO E INSTALAÇÃO. AF_10/2022</t>
  </si>
  <si>
    <t xml:space="preserve"> 6.4.32 </t>
  </si>
  <si>
    <t xml:space="preserve"> 95812 </t>
  </si>
  <si>
    <t>CONDULETE DE PVC, TIPO LB, PARA ELETRODUTO DE PVC SOLDÁVEL DN 32 MM (1''), APARENTE - FORNECIMENTO E INSTALAÇÃO. AF_10/2022</t>
  </si>
  <si>
    <t xml:space="preserve"> 6.4.33 </t>
  </si>
  <si>
    <t xml:space="preserve"> 95807 </t>
  </si>
  <si>
    <t>CONDULETE DE PVC, TIPO LL, PARA ELETRODUTO DE PVC SOLDÁVEL DN 20 MM (1/2''), APARENTE - FORNECIMENTO E INSTALAÇÃO. AF_10/2022</t>
  </si>
  <si>
    <t xml:space="preserve"> 6.4.34 </t>
  </si>
  <si>
    <t xml:space="preserve"> 95808 </t>
  </si>
  <si>
    <t>CONDULETE DE PVC, TIPO LL, PARA ELETRODUTO DE PVC SOLDÁVEL DN 25 MM (3/4''), APARENTE - FORNECIMENTO E INSTALAÇÃO. AF_10/2022</t>
  </si>
  <si>
    <t xml:space="preserve"> 6.4.35 </t>
  </si>
  <si>
    <t xml:space="preserve"> 95809 </t>
  </si>
  <si>
    <t>CONDULETE DE PVC, TIPO LL, PARA ELETRODUTO DE PVC SOLDÁVEL DN 32 MM (1''), APARENTE - FORNECIMENTO E INSTALAÇÃO. AF_10/2022</t>
  </si>
  <si>
    <t xml:space="preserve"> 6.4.36 </t>
  </si>
  <si>
    <t xml:space="preserve"> 104398 </t>
  </si>
  <si>
    <t>CONDULETE DE PVC, TIPO LR, PARA ELETRODUTO DE PVC SOLDÁVEL DN 20 MM (1/2''), APARENTE - FORNECIMENTO E INSTALAÇÃO. AF_10/2022</t>
  </si>
  <si>
    <t xml:space="preserve"> 6.4.37 </t>
  </si>
  <si>
    <t xml:space="preserve"> 104399 </t>
  </si>
  <si>
    <t>CONDULETE DE PVC, TIPO LR, PARA ELETRODUTO DE PVC SOLDÁVEL DN 25 MM (3/4''), APARENTE - FORNECIMENTO E INSTALAÇÃO. AF_10/2022</t>
  </si>
  <si>
    <t xml:space="preserve"> 6.4.38 </t>
  </si>
  <si>
    <t xml:space="preserve"> 104400 </t>
  </si>
  <si>
    <t>CONDULETE DE PVC, TIPO LR, PARA ELETRODUTO DE PVC SOLDÁVEL DN 32 MM (1''), APARENTE - FORNECIMENTO E INSTALAÇÃO. AF_10/2022</t>
  </si>
  <si>
    <t xml:space="preserve"> 6.4.39 </t>
  </si>
  <si>
    <t xml:space="preserve"> 104404 </t>
  </si>
  <si>
    <t>CONDULETE DE PVC, TIPO T, PARA ELETRODUTO DE PVC SOLDÁVEL DN 25 MM (3/4''), APARENTE - FORNECIMENTO E INSTALAÇÃO. AF_10/2022</t>
  </si>
  <si>
    <t xml:space="preserve"> 6.4.40 </t>
  </si>
  <si>
    <t xml:space="preserve"> 104405 </t>
  </si>
  <si>
    <t>CONDULETE DE PVC, TIPO T, PARA ELETRODUTO DE PVC SOLDÁVEL DN 32 MM (1''), APARENTE - FORNECIMENTO E INSTALAÇÃO. AF_10/2022</t>
  </si>
  <si>
    <t xml:space="preserve"> 6.4.41 </t>
  </si>
  <si>
    <t xml:space="preserve"> 95813 </t>
  </si>
  <si>
    <t>CONDULETE DE PVC, TIPO TB, PARA ELETRODUTO DE PVC SOLDÁVEL DN 20 MM (1/2''), APARENTE - FORNECIMENTO E INSTALAÇÃO. AF_10/2022</t>
  </si>
  <si>
    <t xml:space="preserve"> 6.4.42 </t>
  </si>
  <si>
    <t xml:space="preserve"> 95814 </t>
  </si>
  <si>
    <t>CONDULETE DE PVC, TIPO TB, PARA ELETRODUTO DE PVC SOLDÁVEL DN 25 MM (3/4''), APARENTE - FORNECIMENTO E INSTALAÇÃO. AF_10/2022</t>
  </si>
  <si>
    <t xml:space="preserve"> 6.4.43 </t>
  </si>
  <si>
    <t xml:space="preserve"> 95815 </t>
  </si>
  <si>
    <t>CONDULETE DE PVC, TIPO TB, PARA ELETRODUTO DE PVC SOLDÁVEL DN 32 MM (1''), APARENTE - FORNECIMENTO E INSTALAÇÃO. AF_10/2022</t>
  </si>
  <si>
    <t xml:space="preserve"> 6.4.44 </t>
  </si>
  <si>
    <t xml:space="preserve"> 95816 </t>
  </si>
  <si>
    <t>CONDULETE DE PVC, TIPO X, PARA ELETRODUTO DE PVC SOLDÁVEL DN 20 MM (1/2''), APARENTE - FORNECIMENTO E INSTALAÇÃO. AF_10/2022</t>
  </si>
  <si>
    <t xml:space="preserve"> 6.4.45 </t>
  </si>
  <si>
    <t xml:space="preserve"> 95817 </t>
  </si>
  <si>
    <t>CONDULETE DE PVC, TIPO X, PARA ELETRODUTO DE PVC SOLDÁVEL DN 25 MM (3/4"), APARENTE - FORNECIMENTO E INSTALAÇÃO. AF_10/2022</t>
  </si>
  <si>
    <t xml:space="preserve"> 6.4.46 </t>
  </si>
  <si>
    <t xml:space="preserve"> 95818 </t>
  </si>
  <si>
    <t>CONDULETE DE PVC, TIPO X, PARA ELETRODUTO DE PVC SOLDÁVEL DN 32 MM (1''), APARENTE - FORNECIMENTO E INSTALAÇÃO. AF_10/2022</t>
  </si>
  <si>
    <t xml:space="preserve"> 6.4.47 </t>
  </si>
  <si>
    <t xml:space="preserve"> 104395 </t>
  </si>
  <si>
    <t>CONDULETE DE PVC, TIPO E, PARA ELETRODUTO DE PVC SOLDÁVEL DN 20 MM (1/2''), APARENTE - FORNECIMENTO E INSTALAÇÃO. AF_10/2022</t>
  </si>
  <si>
    <t xml:space="preserve"> 6.4.48 </t>
  </si>
  <si>
    <t xml:space="preserve"> 104396 </t>
  </si>
  <si>
    <t>CONDULETE DE PVC, TIPO E, PARA ELETRODUTO DE PVC SOLDÁVEL DN 25 MM (3/4''), APARENTE - FORNECIMENTO E INSTALAÇÃO. AF_10/2022</t>
  </si>
  <si>
    <t xml:space="preserve"> 6.4.49 </t>
  </si>
  <si>
    <t xml:space="preserve"> 104397 </t>
  </si>
  <si>
    <t>CONDULETE DE PVC, TIPO E, PARA ELETRODUTO DE PVC SOLDÁVEL DN 32 MM (1''), APARENTE - FORNECIMENTO E INSTALAÇÃO. AF_10/2022</t>
  </si>
  <si>
    <t xml:space="preserve"> 6.4.50 </t>
  </si>
  <si>
    <t xml:space="preserve"> 104401 </t>
  </si>
  <si>
    <t>CONDULETE DE PVC, TIPO C, PARA ELETRODUTO DE PVC SOLDÁVEL DN 20 MM (1/2''), APARENTE - FORNECIMENTO E INSTALAÇÃO. AF_10/2022</t>
  </si>
  <si>
    <t xml:space="preserve"> 6.4.51 </t>
  </si>
  <si>
    <t xml:space="preserve"> 104402 </t>
  </si>
  <si>
    <t>CONDULETE DE PVC, TIPO C, PARA ELETRODUTO DE PVC SOLDÁVEL DN 25 MM (3/4''), APARENTE - FORNECIMENTO E INSTALAÇÃO. AF_10/2022</t>
  </si>
  <si>
    <t xml:space="preserve"> 6.4.52 </t>
  </si>
  <si>
    <t xml:space="preserve"> 104403 </t>
  </si>
  <si>
    <t>CONDULETE DE PVC, TIPO C, PARA ELETRODUTO DE PVC SOLDÁVEL DN 32 MM (1''), APARENTE - FORNECIMENTO E INSTALAÇÃO. AF_10/2022</t>
  </si>
  <si>
    <t xml:space="preserve"> 6.5 </t>
  </si>
  <si>
    <t>Disjuntores</t>
  </si>
  <si>
    <t xml:space="preserve"> 6.5.1 </t>
  </si>
  <si>
    <t xml:space="preserve"> 93653 </t>
  </si>
  <si>
    <t>DISJUNTOR MONOPOLAR TIPO DIN, CORRENTE NOMINAL DE 10A - FORNECIMENTO E INSTALAÇÃO. AF_10/2020</t>
  </si>
  <si>
    <t xml:space="preserve"> 6.5.2 </t>
  </si>
  <si>
    <t xml:space="preserve"> 93654 </t>
  </si>
  <si>
    <t>DISJUNTOR MONOPOLAR TIPO DIN, CORRENTE NOMINAL DE 16A - FORNECIMENTO E INSTALAÇÃO. AF_10/2020</t>
  </si>
  <si>
    <t xml:space="preserve"> 6.5.3 </t>
  </si>
  <si>
    <t xml:space="preserve"> 93655 </t>
  </si>
  <si>
    <t>DISJUNTOR MONOPOLAR TIPO DIN, CORRENTE NOMINAL DE 20A - FORNECIMENTO E INSTALAÇÃO. AF_10/2020</t>
  </si>
  <si>
    <t xml:space="preserve"> 6.5.4 </t>
  </si>
  <si>
    <t xml:space="preserve"> 93656 </t>
  </si>
  <si>
    <t>DISJUNTOR MONOPOLAR TIPO DIN, CORRENTE NOMINAL DE 25A - FORNECIMENTO E INSTALAÇÃO. AF_10/2020</t>
  </si>
  <si>
    <t xml:space="preserve"> 6.5.5 </t>
  </si>
  <si>
    <t xml:space="preserve"> 93657 </t>
  </si>
  <si>
    <t>DISJUNTOR MONOPOLAR TIPO DIN, CORRENTE NOMINAL DE 32A - FORNECIMENTO E INSTALAÇÃO. AF_10/2020</t>
  </si>
  <si>
    <t xml:space="preserve"> 6.5.6 </t>
  </si>
  <si>
    <t xml:space="preserve"> 93658 </t>
  </si>
  <si>
    <t>DISJUNTOR MONOPOLAR TIPO DIN, CORRENTE NOMINAL DE 40A - FORNECIMENTO E INSTALAÇÃO. AF_10/2020</t>
  </si>
  <si>
    <t xml:space="preserve"> 6.5.7 </t>
  </si>
  <si>
    <t xml:space="preserve"> 93659 </t>
  </si>
  <si>
    <t>DISJUNTOR MONOPOLAR TIPO DIN, CORRENTE NOMINAL DE 50A - FORNECIMENTO E INSTALAÇÃO. AF_10/2020</t>
  </si>
  <si>
    <t xml:space="preserve"> 6.5.8 </t>
  </si>
  <si>
    <t xml:space="preserve"> 93660 </t>
  </si>
  <si>
    <t>DISJUNTOR BIPOLAR TIPO DIN, CORRENTE NOMINAL DE 10A - FORNECIMENTO E INSTALAÇÃO. AF_10/2020</t>
  </si>
  <si>
    <t xml:space="preserve"> 6.5.9 </t>
  </si>
  <si>
    <t xml:space="preserve"> 93661 </t>
  </si>
  <si>
    <t>DISJUNTOR BIPOLAR TIPO DIN, CORRENTE NOMINAL DE 16A - FORNECIMENTO E INSTALAÇÃO. AF_10/2020</t>
  </si>
  <si>
    <t xml:space="preserve"> 6.5.10 </t>
  </si>
  <si>
    <t xml:space="preserve"> 93662 </t>
  </si>
  <si>
    <t>DISJUNTOR BIPOLAR TIPO DIN, CORRENTE NOMINAL DE 20A - FORNECIMENTO E INSTALAÇÃO. AF_10/2020</t>
  </si>
  <si>
    <t xml:space="preserve"> 6.5.11 </t>
  </si>
  <si>
    <t xml:space="preserve"> 93663 </t>
  </si>
  <si>
    <t>DISJUNTOR BIPOLAR TIPO DIN, CORRENTE NOMINAL DE 25A - FORNECIMENTO E INSTALAÇÃO. AF_10/2020</t>
  </si>
  <si>
    <t xml:space="preserve"> 6.5.12 </t>
  </si>
  <si>
    <t xml:space="preserve"> 93664 </t>
  </si>
  <si>
    <t>DISJUNTOR BIPOLAR TIPO DIN, CORRENTE NOMINAL DE 32A - FORNECIMENTO E INSTALAÇÃO. AF_10/2020</t>
  </si>
  <si>
    <t xml:space="preserve"> 6.5.13 </t>
  </si>
  <si>
    <t xml:space="preserve"> 93665 </t>
  </si>
  <si>
    <t>DISJUNTOR BIPOLAR TIPO DIN, CORRENTE NOMINAL DE 40A - FORNECIMENTO E INSTALAÇÃO. AF_10/2020</t>
  </si>
  <si>
    <t xml:space="preserve"> 6.5.14 </t>
  </si>
  <si>
    <t xml:space="preserve"> 93666 </t>
  </si>
  <si>
    <t>DISJUNTOR BIPOLAR TIPO DIN, CORRENTE NOMINAL DE 50A - FORNECIMENTO E INSTALAÇÃO. AF_10/2020</t>
  </si>
  <si>
    <t xml:space="preserve"> 6.5.15 </t>
  </si>
  <si>
    <t xml:space="preserve"> 93667 </t>
  </si>
  <si>
    <t>DISJUNTOR TRIPOLAR TIPO DIN, CORRENTE NOMINAL DE 10A - FORNECIMENTO E INSTALAÇÃO. AF_10/2020</t>
  </si>
  <si>
    <t xml:space="preserve"> 6.5.16 </t>
  </si>
  <si>
    <t xml:space="preserve"> 93668 </t>
  </si>
  <si>
    <t>DISJUNTOR TRIPOLAR TIPO DIN, CORRENTE NOMINAL DE 16A - FORNECIMENTO E INSTALAÇÃO. AF_10/2020</t>
  </si>
  <si>
    <t xml:space="preserve"> 6.5.17 </t>
  </si>
  <si>
    <t xml:space="preserve"> 93669 </t>
  </si>
  <si>
    <t>DISJUNTOR TRIPOLAR TIPO DIN, CORRENTE NOMINAL DE 20A - FORNECIMENTO E INSTALAÇÃO. AF_10/2020</t>
  </si>
  <si>
    <t xml:space="preserve"> 6.5.18 </t>
  </si>
  <si>
    <t xml:space="preserve"> 93670 </t>
  </si>
  <si>
    <t>DISJUNTOR TRIPOLAR TIPO DIN, CORRENTE NOMINAL DE 25A - FORNECIMENTO E INSTALAÇÃO. AF_10/2020</t>
  </si>
  <si>
    <t xml:space="preserve"> 6.5.19 </t>
  </si>
  <si>
    <t xml:space="preserve"> 93671 </t>
  </si>
  <si>
    <t>DISJUNTOR TRIPOLAR TIPO DIN, CORRENTE NOMINAL DE 32A - FORNECIMENTO E INSTALAÇÃO. AF_10/2020</t>
  </si>
  <si>
    <t xml:space="preserve"> 6.5.20 </t>
  </si>
  <si>
    <t xml:space="preserve"> 93672 </t>
  </si>
  <si>
    <t>DISJUNTOR TRIPOLAR TIPO DIN, CORRENTE NOMINAL DE 40A - FORNECIMENTO E INSTALAÇÃO. AF_10/2020</t>
  </si>
  <si>
    <t xml:space="preserve"> 6.5.21 </t>
  </si>
  <si>
    <t xml:space="preserve"> 93673 </t>
  </si>
  <si>
    <t>DISJUNTOR TRIPOLAR TIPO DIN, CORRENTE NOMINAL DE 50A - FORNECIMENTO E INSTALAÇÃO. AF_10/2020</t>
  </si>
  <si>
    <t xml:space="preserve"> 6.6 </t>
  </si>
  <si>
    <t>Fornecimento e instalação de tomada para ar condicionado</t>
  </si>
  <si>
    <t xml:space="preserve"> 6.6.1 </t>
  </si>
  <si>
    <t xml:space="preserve"> Ata-ar2025-inst-tomada </t>
  </si>
  <si>
    <t>Ponto para tomada de Ar Condicionado (incluso tomada, eletroduto e caixa de derivação)</t>
  </si>
  <si>
    <t xml:space="preserve"> 6.6.2 </t>
  </si>
  <si>
    <t xml:space="preserve"> Ata-ar2025-inst-tomada-1 </t>
  </si>
  <si>
    <t>Tomada completa de embutir para ar condicionado</t>
  </si>
  <si>
    <t xml:space="preserve"> 6.7 </t>
  </si>
  <si>
    <t>Fornecimento e instalação de terminal de pressão</t>
  </si>
  <si>
    <t xml:space="preserve"> 6.7.1 </t>
  </si>
  <si>
    <t xml:space="preserve"> Ata-ar2025-terminal-1,5 </t>
  </si>
  <si>
    <t>TERMINAL DE PRESSAO 1,5 MM2</t>
  </si>
  <si>
    <t xml:space="preserve"> 6.7.2 </t>
  </si>
  <si>
    <t xml:space="preserve"> Ata-ar2025-terminal-2,5 </t>
  </si>
  <si>
    <t>TERMINAL DE PRESSAO 2,5 MM2</t>
  </si>
  <si>
    <t xml:space="preserve"> 6.7.3 </t>
  </si>
  <si>
    <t xml:space="preserve"> Ata-ar2025-terminal-4 </t>
  </si>
  <si>
    <t>TERMINAL DE PRESSAO 4 MM2</t>
  </si>
  <si>
    <t xml:space="preserve"> 6.7.4 </t>
  </si>
  <si>
    <t xml:space="preserve"> Ata-ar2025-terminal-6 </t>
  </si>
  <si>
    <t>TERMINAL DE PRESSAO 6 MM2</t>
  </si>
  <si>
    <t xml:space="preserve"> 6.7.5 </t>
  </si>
  <si>
    <t xml:space="preserve"> Ata-ar2025-terminal-10 </t>
  </si>
  <si>
    <t>TERMINAL DE PRESSAO 10 MM2</t>
  </si>
  <si>
    <t xml:space="preserve"> 6.7.6 </t>
  </si>
  <si>
    <t xml:space="preserve"> Ata-ar2025-terminal-16 </t>
  </si>
  <si>
    <t>TERMINAL DE PRESSAO 16 MM2</t>
  </si>
  <si>
    <t xml:space="preserve"> 7 </t>
  </si>
  <si>
    <t>Serviços Mecânicos</t>
  </si>
  <si>
    <t xml:space="preserve"> 7.1 </t>
  </si>
  <si>
    <t>Gás refrigerante</t>
  </si>
  <si>
    <t xml:space="preserve"> 7.1.1 </t>
  </si>
  <si>
    <t xml:space="preserve"> Ata-ar2025-inst-gas-refrigerante </t>
  </si>
  <si>
    <t>Instalação de gás refrigerante</t>
  </si>
  <si>
    <t>KG</t>
  </si>
  <si>
    <t xml:space="preserve"> 7.2 </t>
  </si>
  <si>
    <t>Tubulação de cobre</t>
  </si>
  <si>
    <t xml:space="preserve"> 7.2.1 </t>
  </si>
  <si>
    <t xml:space="preserve"> 103291 </t>
  </si>
  <si>
    <t>TUBO EM COBRE FLEXÍVEL, DN 1/2", COM ISOLAMENTO, INSTALADO EM FORRO, PARA RAMAL DE ALIMENTAÇÃO DE AR CONDICIONADO, INCLUSO FIXADOR. AF_11/2021</t>
  </si>
  <si>
    <t xml:space="preserve"> 7.2.2 </t>
  </si>
  <si>
    <t xml:space="preserve"> 97329 </t>
  </si>
  <si>
    <t>TUBO EM COBRE FLEXÍVEL, DN 1/2", COM ISOLAMENTO, INSTALADO EM RAMAL DE ALIMENTAÇÃO DE AR CONDICIONADO COM CONDENSADORA INDIVIDUAL - FORNECIMENTO E INSTALAÇÃO. AF_12/2015</t>
  </si>
  <si>
    <t xml:space="preserve"> 7.2.3 </t>
  </si>
  <si>
    <t xml:space="preserve"> 103292 </t>
  </si>
  <si>
    <t>TUBO EM COBRE FLEXÍVEL, DN 5/8", COM ISOLAMENTO, INSTALADO EM FORRO, PARA RAMAL DE ALIMENTAÇÃO DE AR CONDICIONADO, INCLUSO FIXADOR. AF_11/2021</t>
  </si>
  <si>
    <t xml:space="preserve"> 7.2.4 </t>
  </si>
  <si>
    <t xml:space="preserve"> 97334 </t>
  </si>
  <si>
    <t>TUBO EM COBRE FLEXÍVEL, DN 5/8", COM ISOLAMENTO, INSTALADO EM RAMAL DE ALIMENTAÇÃO DE AR CONDICIONADO COM CONDENSADORA CENTRAL FORNECIMENTO E INSTALAÇÃO. AF_12/2015</t>
  </si>
  <si>
    <t xml:space="preserve"> 7.2.5 </t>
  </si>
  <si>
    <t xml:space="preserve"> 97331 </t>
  </si>
  <si>
    <t>TUBO EM COBRE FLEXÍVEL, DN 1/4", COM ISOLAMENTO, INSTALADO EM RAMAL DE ALIMENTAÇÃO DE AR CONDICIONADO COM CONDENSADORA CENTRAL - FORNECIMENTO E INSTALAÇÃO. AF_12/2015</t>
  </si>
  <si>
    <t xml:space="preserve"> 7.2.6 </t>
  </si>
  <si>
    <t xml:space="preserve"> 97327 </t>
  </si>
  <si>
    <t>TUBO EM COBRE FLEXÍVEL, DN 1/4", COM ISOLAMENTO, INSTALADO EM RAMAL DE ALIMENTAÇÃO DE AR CONDICIONADO COM CONDENSADORA INDIVIDUAL FORNECIMENTO E INSTALAÇÃO. AF_12/2015</t>
  </si>
  <si>
    <t xml:space="preserve"> 7.2.7 </t>
  </si>
  <si>
    <t xml:space="preserve"> 97332 </t>
  </si>
  <si>
    <t>TUBO EM COBRE FLEXÍVEL, DN 3/8", COM ISOLAMENTO, INSTALADO EM RAMAL DE ALIMENTAÇÃO DE AR CONDICIONADO COM CONDENSADORA CENTRAL - FORNECIMENTO E INSTALAÇÃO. AF_12/2015</t>
  </si>
  <si>
    <t xml:space="preserve"> 7.2.8 </t>
  </si>
  <si>
    <t xml:space="preserve"> 97328 </t>
  </si>
  <si>
    <t>TUBO EM COBRE FLEXÍVEL, DN 3/8", COM ISOLAMENTO, INSTALADO EM RAMAL DE ALIMENTAÇÃO DE AR CONDICIONADO COM CONDENSADORA INDIVIDUAL - FORNECIMENTO E INSTALAÇÃO. AF_12/2015</t>
  </si>
  <si>
    <t xml:space="preserve"> 7.2.9 </t>
  </si>
  <si>
    <t xml:space="preserve"> 97330 </t>
  </si>
  <si>
    <t>TUBO EM COBRE FLEXÍVEL, DN 5/8", COM ISOLAMENTO, INSTALADO EM RAMAL DE ALIMENTAÇÃO DE AR CONDICIONADO COM CONDENSADORA INDIVIDUAL - FORNECIMENTO E INSTALAÇÃO. AF_12/2015</t>
  </si>
  <si>
    <t xml:space="preserve"> 7.2.10 </t>
  </si>
  <si>
    <t xml:space="preserve"> 103289 </t>
  </si>
  <si>
    <t>TUBO EM COBRE FLEXÍVEL, DN 1/4", COM ISOLAMENTO, INSTALADO EM FORRO, PARA RAMAL DE ALIMENTAÇÃO DE AR CONDICIONADO, INCLUSO FIXADOR. AF_11/2021</t>
  </si>
  <si>
    <t xml:space="preserve"> 7.2.11 </t>
  </si>
  <si>
    <t xml:space="preserve"> 103290 </t>
  </si>
  <si>
    <t>TUBO EM COBRE FLEXÍVEL, DN 3/8", COM ISOLAMENTO, INSTALADO EM FORRO, PARA RAMAL DE ALIMENTAÇÃO DE AR CONDICIONADO, INCLUSO FIXADOR. AF_11/2021</t>
  </si>
  <si>
    <t xml:space="preserve"> 7.2.12 </t>
  </si>
  <si>
    <t xml:space="preserve"> 97333 </t>
  </si>
  <si>
    <t>TUBO EM COBRE FLEXÍVEL, DN 1/2", COM ISOLAMENTO, INSTALADO EM RAMAL DE ALIMENTAÇÃO DE AR CONDICIONADO COM CONDENSADORA CENTRAL - FORNECIMENTO E INSTALAÇÃO. AF_12/2015</t>
  </si>
  <si>
    <t xml:space="preserve"> 7.2.13 </t>
  </si>
  <si>
    <t xml:space="preserve"> Ata-ar2025-tubo-3/4 </t>
  </si>
  <si>
    <t>TUBO EM COBRE FLEXÍVEL, DN 3/4'', COM ISOLAMENTO - FORNECIMENTO E INSTALAÇÃO</t>
  </si>
  <si>
    <t xml:space="preserve"> 7.2.14 </t>
  </si>
  <si>
    <t xml:space="preserve"> Ata-ar2025-tubo-7/8 </t>
  </si>
  <si>
    <t>TUBO EM COBRE FLEXÍVEL, DN 7/8'', COM ISOLAMENTO - FORNECIMENTO E INSTALAÇÃO</t>
  </si>
  <si>
    <t xml:space="preserve"> 7.2.15 </t>
  </si>
  <si>
    <t xml:space="preserve"> Ata-ar2025-tubo-1.1/8 </t>
  </si>
  <si>
    <t>TUBO EM COBRE FLEXÍVEL, DN 1 1/8'', COM ISOLAMENTO - FORNECIMENTO E INSTALAÇÃO</t>
  </si>
  <si>
    <t xml:space="preserve"> 7.3 </t>
  </si>
  <si>
    <t>Bomba, derivação e acessórios</t>
  </si>
  <si>
    <t xml:space="preserve"> 7.3.1 </t>
  </si>
  <si>
    <t xml:space="preserve"> 036777 </t>
  </si>
  <si>
    <t>BOMBA DRENO PARA REMOCAO DE CONDENSADOS ATE 60.000 BTU'S MAXI ORANGE</t>
  </si>
  <si>
    <t xml:space="preserve"> 7.3.2 </t>
  </si>
  <si>
    <t xml:space="preserve"> 036611 </t>
  </si>
  <si>
    <t>JUNTA DE DERIVACAO Y EM COBRE COM ISOLAMENTO TERMICO MODELO NVDK 33TVDK 33T</t>
  </si>
  <si>
    <t xml:space="preserve"> 7.3.3 </t>
  </si>
  <si>
    <t xml:space="preserve"> 104315 </t>
  </si>
  <si>
    <t>TUBO, PVC, SOLDÁVEL, DE 20MM, INSTALADO EM DRENO DE AR CONDICIONADO - FORNECIMENTO E INSTALAÇÃO. AF_08/2022</t>
  </si>
  <si>
    <t xml:space="preserve"> 7.3.4 </t>
  </si>
  <si>
    <t xml:space="preserve"> 89865 </t>
  </si>
  <si>
    <t>TUBO, PVC, SOLDÁVEL, DE 25MM, INSTALADO EM DRENO DE AR-CONDICIONADO - FORNECIMENTO E INSTALAÇÃO. AF_08/2022</t>
  </si>
  <si>
    <t xml:space="preserve"> 7.3.5 </t>
  </si>
  <si>
    <t xml:space="preserve"> 104316 </t>
  </si>
  <si>
    <t>TUBO, PVC, SOLDÁVEL, DE 32MM, INSTALADO EM DRENO DE AR CONDICIONADO - FORNECIMENTO E INSTALAÇÃO. AF_08/2022</t>
  </si>
  <si>
    <t xml:space="preserve"> 8 </t>
  </si>
  <si>
    <t>Administração de obra e mão de obra especializada</t>
  </si>
  <si>
    <t xml:space="preserve"> 8.1 </t>
  </si>
  <si>
    <t xml:space="preserve"> MP 15.05.0250 </t>
  </si>
  <si>
    <t>SCO</t>
  </si>
  <si>
    <t>Engenheiro mecanico ou eletricista de instalacao e manutencao de equipamentos (Ar Condicionado central Self / Exp. direta, Caldeira, Gerador, Subestacao e Elevador), inclusive encargos sociais e insalubridade.</t>
  </si>
  <si>
    <t>h</t>
  </si>
  <si>
    <t xml:space="preserve"> 8.2 </t>
  </si>
  <si>
    <t xml:space="preserve"> 100308 </t>
  </si>
  <si>
    <t>MECÂNICO DE REFRIGERAÇÃO COM ENCARGOS COMPLEMENTARES</t>
  </si>
  <si>
    <t>H</t>
  </si>
  <si>
    <t xml:space="preserve"> 8.3 </t>
  </si>
  <si>
    <t xml:space="preserve"> 88250 </t>
  </si>
  <si>
    <t>AUXILIAR DE MECÂNICO COM ENCARGOS COMPLEMENTARES</t>
  </si>
  <si>
    <t xml:space="preserve"> 8.4 </t>
  </si>
  <si>
    <t xml:space="preserve"> 88264 </t>
  </si>
  <si>
    <t>ELETRICISTA COM ENCARGOS COMPLEMENTARES</t>
  </si>
  <si>
    <t xml:space="preserve"> 8.5 </t>
  </si>
  <si>
    <t xml:space="preserve"> 88247 </t>
  </si>
  <si>
    <t>AUXILIAR DE ELETRICISTA COM ENCARGOS COMPLEMENTARES</t>
  </si>
  <si>
    <t xml:space="preserve"> 8.6 </t>
  </si>
  <si>
    <t xml:space="preserve"> Ata-ar2025-asbuilt1 </t>
  </si>
  <si>
    <t>PROJETO DE AS BUILT DE SISTEMA DE AR CONDICIONADO,EM PREDIOS COM AREA ATE 500M2,APRESENTADO NOS PADROES DA CONTRATANTE</t>
  </si>
  <si>
    <t>M²</t>
  </si>
  <si>
    <t xml:space="preserve"> 8.7 </t>
  </si>
  <si>
    <t xml:space="preserve"> Ata-ar2025-asbuilt2 </t>
  </si>
  <si>
    <t>PROJETO DE AS BUILT DE SISTEMA DE AR CONDICIONADO,EM PREDIOS COM AREA DE 501 ATE 3000M2,APRESENTADO NOS PADROES DA CONTRATANTE</t>
  </si>
  <si>
    <t xml:space="preserve"> 8.8 </t>
  </si>
  <si>
    <t xml:space="preserve"> Ata-ar2025-asbuilt3 </t>
  </si>
  <si>
    <t>PROJETO DE AS BUILT DE SISTEMA DE AR CONDICIONADO,EM PREDIOS COM AREA ACIMA DE 3000M2,,APRESENTADO NOS PADROES DA CONTRATANTE</t>
  </si>
  <si>
    <t xml:space="preserve"> 8.9 </t>
  </si>
  <si>
    <t xml:space="preserve"> Ata-ar2025-vistoria </t>
  </si>
  <si>
    <t>VISTORIA DE IMOVEL PARA LEVANTAMENTO ""AS BUILT""-ELETRICA OU MECÂNICA, E EMISSÃO DE RELATÓRIO</t>
  </si>
  <si>
    <t>Totais -&gt;</t>
  </si>
  <si>
    <t>Total sem BDI</t>
  </si>
  <si>
    <t>Total do BDI</t>
  </si>
  <si>
    <t>Total Geral</t>
  </si>
  <si>
    <t>_______________________________________________________________
Divisão de obras
Setor de Engenharia</t>
  </si>
  <si>
    <t>BDI Equivalente - S//D</t>
  </si>
  <si>
    <t>Não Desonerado (Horista: 116,37%; Mensalista: 72,50%)</t>
  </si>
  <si>
    <t>D</t>
  </si>
  <si>
    <t>S</t>
  </si>
  <si>
    <t>ORÇAMENTOS DE MERCADO</t>
  </si>
  <si>
    <t>CÓDIGO</t>
  </si>
  <si>
    <t>DESCRIÇÃO</t>
  </si>
  <si>
    <t>UNIDADE</t>
  </si>
  <si>
    <t>VALOR</t>
  </si>
  <si>
    <t>MÉDIA</t>
  </si>
  <si>
    <t xml:space="preserve">ANÁLISE DE CUSTOS EXCESSIVAMENTE ELEVADOS </t>
  </si>
  <si>
    <t>ANÁLISE DE CUSTOS INEXEQUÍVEIS</t>
  </si>
  <si>
    <t>MÍNIMO DOS VALORES UNITÁRIOS</t>
  </si>
  <si>
    <t>FONTES</t>
  </si>
  <si>
    <t>DATA</t>
  </si>
  <si>
    <t>Ata-ar2025-j10</t>
  </si>
  <si>
    <t>Ata-ar2025-j18</t>
  </si>
  <si>
    <t>Ata-ar2025-j7.5</t>
  </si>
  <si>
    <t>Ata-ar2025-j20</t>
  </si>
  <si>
    <t>Frigelar</t>
  </si>
  <si>
    <t>Frio Peças</t>
  </si>
  <si>
    <t>Kabum</t>
  </si>
  <si>
    <t>Fast Shop</t>
  </si>
  <si>
    <t>Lojas Império</t>
  </si>
  <si>
    <t>Web Continental</t>
  </si>
  <si>
    <t>Leroy Merlin</t>
  </si>
  <si>
    <t>Magazine Luiza</t>
  </si>
  <si>
    <t>Midea</t>
  </si>
  <si>
    <t xml:space="preserve">Ata-ar2025-remocao-janela
	</t>
  </si>
  <si>
    <t>Cotação obtida via banco de preços</t>
  </si>
  <si>
    <t xml:space="preserve">Ata-ar2025-s9 </t>
  </si>
  <si>
    <t>Ata-ar2025-s12</t>
  </si>
  <si>
    <t>DuFrio</t>
  </si>
  <si>
    <t xml:space="preserve">Ata-ar2025-s18
	</t>
  </si>
  <si>
    <t>Ata-ar2025-s24</t>
  </si>
  <si>
    <t>Leveros</t>
  </si>
  <si>
    <t>Du Frio</t>
  </si>
  <si>
    <t>Colombo</t>
  </si>
  <si>
    <t xml:space="preserve">Ata-ar2025-s30 </t>
  </si>
  <si>
    <t xml:space="preserve">Ata-ar2025-sp30
	</t>
  </si>
  <si>
    <t xml:space="preserve">Ata-ar2025-s36 </t>
  </si>
  <si>
    <t xml:space="preserve"> Ar Condicionado Split Hi Wall 36000 BTU/h, Inverter, Quente e Frio - 220V</t>
  </si>
  <si>
    <t>Ata-ar2025-sp36</t>
  </si>
  <si>
    <t xml:space="preserve"> 	
Ar Condicionado Split Teto 36000 BTU/h, Inverter, Quente e Frio - 220V </t>
  </si>
  <si>
    <t xml:space="preserve">Ata-ar2025-s47 </t>
  </si>
  <si>
    <t xml:space="preserve">Ata-ar2025-s60 </t>
  </si>
  <si>
    <t xml:space="preserve"> Ar Condicionado Split Teto 60000 BTU/h, Inverter, Quente e Frio - 220V</t>
  </si>
  <si>
    <t>LG</t>
  </si>
  <si>
    <t>Carrefour</t>
  </si>
  <si>
    <t>Casas Bahia</t>
  </si>
  <si>
    <t>Extra</t>
  </si>
  <si>
    <t xml:space="preserve">Ata-ar2025-c12 </t>
  </si>
  <si>
    <t xml:space="preserve">Ata-ar2025-c18
	</t>
  </si>
  <si>
    <t xml:space="preserve">Ata-ar2025-c24
	</t>
  </si>
  <si>
    <t xml:space="preserve">Ata-ar2025-c31 </t>
  </si>
  <si>
    <t xml:space="preserve"> 	
Ar Condicionado Split Cassete 31000 BTU/h, Inverter, Quente e Frio - 220V </t>
  </si>
  <si>
    <t xml:space="preserve">Ata-ar2025-c36 </t>
  </si>
  <si>
    <t xml:space="preserve">Ata-ar2025-c47 </t>
  </si>
  <si>
    <t xml:space="preserve">Ata-ar2025-c60 </t>
  </si>
  <si>
    <t xml:space="preserve"> Ar Condicionado Split Cassete 60000 BTU/h, Inverter, Quente e Frio - 220V</t>
  </si>
  <si>
    <t>Americanas</t>
  </si>
  <si>
    <t>Fat Shop</t>
  </si>
  <si>
    <t>Central Ar</t>
  </si>
  <si>
    <t>SINAPI - 04/2025 - Paraná
SBC - 05/2025 - Paraná
ORSE - 03/2025 - Sergipe
IOPES - 02/2025 - Espírito Santo
SCO - 04/2025 - Rio de Janeiro
Próprio - 05/2025 - Paraná</t>
  </si>
  <si>
    <t>Obra da Comarca do Fórum de XXX</t>
  </si>
  <si>
    <t>TABELA LIMITES PARA BDI</t>
  </si>
  <si>
    <t>BDI  PADRÃO</t>
  </si>
  <si>
    <t>PARCELA DO BDI</t>
  </si>
  <si>
    <t>Não desonerado</t>
  </si>
  <si>
    <t>AC</t>
  </si>
  <si>
    <t>Administração Central</t>
  </si>
  <si>
    <t>S+G</t>
  </si>
  <si>
    <t>Segurança + Garantia</t>
  </si>
  <si>
    <t>R</t>
  </si>
  <si>
    <t>Risco</t>
  </si>
  <si>
    <t>DF</t>
  </si>
  <si>
    <t>Despesas Financeiras</t>
  </si>
  <si>
    <t>L</t>
  </si>
  <si>
    <t>Lucro bruto</t>
  </si>
  <si>
    <t>I</t>
  </si>
  <si>
    <t>Impostos</t>
  </si>
  <si>
    <t>PIS</t>
  </si>
  <si>
    <t>COFINS</t>
  </si>
  <si>
    <t>ISS*</t>
  </si>
  <si>
    <t>TOTAL</t>
  </si>
  <si>
    <t>* Código tributário Lei Complementar xx40 - x% aplicado sobre x% do valor base (dedução de x% relativo a material) - alíquota efetiva x%, conforme lei municipal XXX/XX</t>
  </si>
  <si>
    <t>CÁLCULO VALOR ISS</t>
  </si>
  <si>
    <t>%</t>
  </si>
  <si>
    <t>$ mão de obra sem Bdi</t>
  </si>
  <si>
    <t>$ material  + equipamentos sem Bdi</t>
  </si>
  <si>
    <t>$ Total  orçamento sem Bdi</t>
  </si>
  <si>
    <t>Alíquota  *</t>
  </si>
  <si>
    <t>% ISS</t>
  </si>
  <si>
    <t xml:space="preserve">SINAPI - 04/2025 - Paraná
SBC - 05/2025 - Paraná
ORSE - 03/2025 - Sergipe
IOPES - 02/2025 - Espírito Santo
SCO - 04/2025 - Rio de Janeiro
</t>
  </si>
  <si>
    <t>0,0%</t>
  </si>
  <si>
    <t>Não Desonerado: 0,00%</t>
  </si>
  <si>
    <t>Planilha Orçamentária Analítica</t>
  </si>
  <si>
    <t>Tipo</t>
  </si>
  <si>
    <t>Insumo</t>
  </si>
  <si>
    <t>Equipamento para Aquisição Permanente</t>
  </si>
  <si>
    <t>MO sem LS =&gt;</t>
  </si>
  <si>
    <t>LS =&gt;</t>
  </si>
  <si>
    <t>MO com LS =&gt;</t>
  </si>
  <si>
    <t>Valor do BDI =&gt;</t>
  </si>
  <si>
    <t>Valor com BDI =&gt;</t>
  </si>
  <si>
    <t>Quant. =&gt;</t>
  </si>
  <si>
    <t>1,00</t>
  </si>
  <si>
    <t>Preço Total =&gt;</t>
  </si>
  <si>
    <t>Composição</t>
  </si>
  <si>
    <t>INES - INSTALAÇÕES ESPECIAIS</t>
  </si>
  <si>
    <t>Composição Auxiliar</t>
  </si>
  <si>
    <t>SEDI - SERVIÇOS DIVERSOS</t>
  </si>
  <si>
    <t>Instalações de ar condicionado</t>
  </si>
  <si>
    <t xml:space="preserve"> 88243 </t>
  </si>
  <si>
    <t>AJUDANTE ESPECIALIZADO COM ENCARGOS COMPLEMENTARES</t>
  </si>
  <si>
    <t xml:space="preserve"> 88316 </t>
  </si>
  <si>
    <t>SERVENTE COM ENCARGOS COMPLEMENTARES</t>
  </si>
  <si>
    <t xml:space="preserve"> 00007568 </t>
  </si>
  <si>
    <t>BUCHA DE NYLON SEM ABA S10, COM PARAFUSO DE 6,10 X 65 MM EM ACO ZINCADO COM ROSCA SOBERBA, CABECA CHATA E FENDA PHILLIPS</t>
  </si>
  <si>
    <t>Material</t>
  </si>
  <si>
    <t xml:space="preserve"> 00011976 </t>
  </si>
  <si>
    <t>CHUMBADOR DE ACO ZINCADO, DIAMETRO 1/4" COM PARAFUSO 1/4" X 40 MM</t>
  </si>
  <si>
    <t xml:space="preserve"> 00037591 </t>
  </si>
  <si>
    <t>SUPORTE MAO-FRANCESA EM ACO, ABAS IGUAIS 40 CM, CAPACIDADE MINIMA 70 KG, BRANCO</t>
  </si>
  <si>
    <t xml:space="preserve"> 00001570 </t>
  </si>
  <si>
    <t>TERMINAL A COMPRESSAO EM COBRE ESTANHADO PARA CABO 2,5 MM2, 1 FURO E 1 COMPRESSAO, PARA PARAFUSO DE FIXACAO M5</t>
  </si>
  <si>
    <t xml:space="preserve"> 00013246 </t>
  </si>
  <si>
    <t>PARAFUSO DE ACO ZINCADO, SEXTAVADO, COM ROSCA INTEIRA, DIAMETRO 5/16", COMPRIMENTO 3/4", COM PORCA E ARRUELA LISA LEVE</t>
  </si>
  <si>
    <t xml:space="preserve"> 00013348 </t>
  </si>
  <si>
    <t>ARRUELA EM ACO GALVANIZADO, DIAMETRO EXTERNO = 35MM, ESPESSURA = 3MM, DIAMETRO DO FURO= 18MM</t>
  </si>
  <si>
    <t xml:space="preserve"> 00004374 </t>
  </si>
  <si>
    <t>BUCHA DE NYLON SEM ABA S10</t>
  </si>
  <si>
    <t xml:space="preserve"> 00013294 </t>
  </si>
  <si>
    <t>PARAFUSO DE ACO ZINCADO, SEXTAVADO, COM ROSCA SOBERBA, DIAMETRO 3/8", COMPRIMENTO 80 MM</t>
  </si>
  <si>
    <t xml:space="preserve"> 93287 </t>
  </si>
  <si>
    <t>GUINDASTE HIDRÁULICO AUTOPROPELIDO, COM LANÇA TELESCÓPICA 40 M, CAPACIDADE MÁXIMA 60 T, POTÊNCIA 260 KW - CHP DIURNO. AF_03/2016</t>
  </si>
  <si>
    <t>CHOR - CUSTOS HORÁRIOS DE MÁQUINAS E EQUIPAMENTOS</t>
  </si>
  <si>
    <t>CHP</t>
  </si>
  <si>
    <t xml:space="preserve"> 93288 </t>
  </si>
  <si>
    <t>GUINDASTE HIDRÁULICO AUTOPROPELIDO, COM LANÇA TELESCÓPICA 40 M, CAPACIDADE MÁXIMA 60 T, POTÊNCIA 260 KW - CHI DIURNO. AF_03/2016</t>
  </si>
  <si>
    <t>CHI</t>
  </si>
  <si>
    <t xml:space="preserve"> 88317 </t>
  </si>
  <si>
    <t>SOLDADOR COM ENCARGOS COMPLEMENTARES</t>
  </si>
  <si>
    <t xml:space="preserve"> 582 </t>
  </si>
  <si>
    <t>ORSE</t>
  </si>
  <si>
    <t>Chapa xadrez 3/16" - 4,75mm - (38,00kg/m2)</t>
  </si>
  <si>
    <t>kg</t>
  </si>
  <si>
    <t>FOMA - FORNECIMENTO DE MATERIAIS E EQUIPAMENTOS</t>
  </si>
  <si>
    <t xml:space="preserve"> 00039997 </t>
  </si>
  <si>
    <t>PORCA ZINCADA, SEXTAVADA, DIAMETRO 1/4"</t>
  </si>
  <si>
    <t xml:space="preserve"> 00039996 </t>
  </si>
  <si>
    <t>VERGALHAO ZINCADO ROSCA TOTAL, 1/4" (6,3 MM)</t>
  </si>
  <si>
    <t>INEL - INSTALAÇÃO ELÉTRICA/ELETRIFICAÇÃO E ILUMINAÇÃO EXTERNA</t>
  </si>
  <si>
    <t>INHI - INSTALAÇÕES HIDROS SANITÁRIAS</t>
  </si>
  <si>
    <t xml:space="preserve"> 88267 </t>
  </si>
  <si>
    <t>ENCANADOR OU BOMBEIRO HIDRÁULICO COM ENCARGOS COMPLEMENTARES</t>
  </si>
  <si>
    <t xml:space="preserve"> 88248 </t>
  </si>
  <si>
    <t>AUXILIAR DE ENCANADOR OU BOMBEIRO HIDRÁULICO COM ENCARGOS COMPLEMENTARES</t>
  </si>
  <si>
    <t xml:space="preserve"> 90626 </t>
  </si>
  <si>
    <t>PERFURATRIZ MANUAL, TORQUE MÁXIMO 83 N.M, POTÊNCIA 5 CV, COM DIÂMETRO MÁXIMO 4" - CHI DIURNO. AF_06/2015</t>
  </si>
  <si>
    <t xml:space="preserve"> 90625 </t>
  </si>
  <si>
    <t>PERFURATRIZ MANUAL, TORQUE MÁXIMO 83 N.M, POTÊNCIA 5 CV, COM DIÂMETRO MÁXIMO 4" - CHP DIURNO. AF_06/2015</t>
  </si>
  <si>
    <t xml:space="preserve"> 91692 </t>
  </si>
  <si>
    <t>SERRA CIRCULAR DE BANCADA COM MOTOR ELÉTRICO POTÊNCIA DE 5HP, COM COIFA PARA DISCO 10" - CHP DIURNO. AF_08/2015</t>
  </si>
  <si>
    <t xml:space="preserve"> 91693 </t>
  </si>
  <si>
    <t>SERRA CIRCULAR DE BANCADA COM MOTOR ELÉTRICO POTÊNCIA DE 5HP, COM COIFA PARA DISCO 10" - CHI DIURNO. AF_08/2015</t>
  </si>
  <si>
    <t xml:space="preserve"> 102275 </t>
  </si>
  <si>
    <t>MARTELO DEMOLIDOR ELÉTRICO, COM POTÊNCIA DE 2.000 W, 1.000 IMPACTOS POR MINUTO, PESO DE 30 KG - CHP DIURNO. AF_01/2021</t>
  </si>
  <si>
    <t xml:space="preserve"> 102274 </t>
  </si>
  <si>
    <t>MARTELO DEMOLIDOR ELÉTRICO, COM POTÊNCIA DE 2.000 W, 1.000 IMPACTOS POR MINUTO, PESO DE 30 KG - CHI DIURNO. AF_01/2021</t>
  </si>
  <si>
    <t xml:space="preserve"> 88298 </t>
  </si>
  <si>
    <t>OPERADOR DE MARTELETE OU MARTELETEIRO COM ENCARGOS COMPLEMENTARES</t>
  </si>
  <si>
    <t xml:space="preserve"> 88629 </t>
  </si>
  <si>
    <t>ARGAMASSA TRAÇO 1:3 (EM VOLUME DE CIMENTO E AREIA MÉDIA ÚMIDA), PREPARO MANUAL. AF_08/2019</t>
  </si>
  <si>
    <t>m³</t>
  </si>
  <si>
    <t>Pintura Interna</t>
  </si>
  <si>
    <t xml:space="preserve"> 88310 </t>
  </si>
  <si>
    <t>PINTOR COM ENCARGOS COMPLEMENTARES</t>
  </si>
  <si>
    <t xml:space="preserve"> 104521 </t>
  </si>
  <si>
    <t>LIXADEIRA DE PAREDE, COM LED, POTÊNCIA 750 W, FREQUÊNCIA 60 HZ, VELOCIDADE 1000 A 2100 RPM, DIÂMETRO DA LIXA 225 MM - CHI DIURNO AF_12/2022</t>
  </si>
  <si>
    <t>Custos Horários Produtivo e Improdutivo dos Equipamentos</t>
  </si>
  <si>
    <t xml:space="preserve"> 104520 </t>
  </si>
  <si>
    <t>LIXADEIRA DE PAREDE, COM LED, POTÊNCIA 750 W, FREQUÊNCIA 60 HZ, VELOCIDADE 1000 A 2100 RPM, DIÂMETRO DA LIXA 225 MM - CHP DIURNO. AF_12/2022</t>
  </si>
  <si>
    <t xml:space="preserve"> 00043626 </t>
  </si>
  <si>
    <t>MASSA CORRIDA PARA SUPERFICIES DE AMBIENTES INTERNOS</t>
  </si>
  <si>
    <t xml:space="preserve"> 00003767 </t>
  </si>
  <si>
    <t>LIXA EM FOLHA PARA PAREDE OU MADEIRA, NUMERO 120, COR VERMELHA</t>
  </si>
  <si>
    <t>PINT - PINTURAS</t>
  </si>
  <si>
    <t xml:space="preserve"> 00035693 </t>
  </si>
  <si>
    <t>TINTA LATEX ACRILICA ECONOMICA, COR BRANCA</t>
  </si>
  <si>
    <t xml:space="preserve"> 00035692 </t>
  </si>
  <si>
    <t>TINTA LATEX ACRILICA STANDARD, COR BRANCA</t>
  </si>
  <si>
    <t xml:space="preserve"> 00007356 </t>
  </si>
  <si>
    <t>TINTA LATEX ACRILICA PREMIUM, COR BRANCO FOSCO</t>
  </si>
  <si>
    <t>CANT - CANTEIRO DE OBRAS</t>
  </si>
  <si>
    <t xml:space="preserve"> 021258 </t>
  </si>
  <si>
    <t>ALUGUEL ANDAIME TUBULAR 2 QUADROS DIAGONAIS DE 2,0m</t>
  </si>
  <si>
    <t xml:space="preserve"> 021257 </t>
  </si>
  <si>
    <t>ANDAIME DIAGONAL TUBULAR 2 QUADROS 1,50m x 1,50m</t>
  </si>
  <si>
    <t>M2/MES</t>
  </si>
  <si>
    <t xml:space="preserve"> 021259 </t>
  </si>
  <si>
    <t>ALUGUEL MENSAL 4 SAPATAS PARA ANDAIME TUBULAR</t>
  </si>
  <si>
    <t>SERP - SERVIÇOS PRELIMINARES</t>
  </si>
  <si>
    <t xml:space="preserve"> 88323 </t>
  </si>
  <si>
    <t>TELHADISTA COM ENCARGOS COMPLEMENTARES</t>
  </si>
  <si>
    <t xml:space="preserve"> 88278 </t>
  </si>
  <si>
    <t>MONTADOR DE ESTRUTURA METÁLICA COM ENCARGOS COMPLEMENTARES</t>
  </si>
  <si>
    <t xml:space="preserve"> 88269 </t>
  </si>
  <si>
    <t>GESSEIRO COM ENCARGOS COMPLEMENTARES</t>
  </si>
  <si>
    <t xml:space="preserve"> 004881 </t>
  </si>
  <si>
    <t>DISJUNTOR BIPOLAR 16A CURVA C SDD62C16 STECK</t>
  </si>
  <si>
    <t xml:space="preserve"> 007910 </t>
  </si>
  <si>
    <t>DISJUNTOR TRIPOLAR 40A CURVA C</t>
  </si>
  <si>
    <t xml:space="preserve"> 022081 </t>
  </si>
  <si>
    <t>QUADRO DE DISTRIBUICAO METALICO DE SOBREPOR 8 DISJUNTORES DIN QDW02 WEG</t>
  </si>
  <si>
    <t xml:space="preserve"> 004888 </t>
  </si>
  <si>
    <t>DISJUNTOR MONOPOLAR 16A CURVA B 5SL1 116-6MB SIEMENS</t>
  </si>
  <si>
    <t xml:space="preserve"> 00001014 </t>
  </si>
  <si>
    <t>CABO DE COBRE, FLEXIVEL, CLASSE 4 OU 5, ISOLACAO EM PVC/A, ANTICHAMA BWF-B, 1 CONDUTOR, 450/750 V, SECAO NOMINAL 2,5 MM2</t>
  </si>
  <si>
    <t xml:space="preserve"> 00021127 </t>
  </si>
  <si>
    <t>FITA ISOLANTE ADESIVA ANTICHAMA, USO ATE 750 V, EM ROLO DE 19 MM X 5 M</t>
  </si>
  <si>
    <t xml:space="preserve"> 00001022 </t>
  </si>
  <si>
    <t>CABO DE COBRE, FLEXIVEL, CLASSE 4 OU 5, ISOLACAO EM PVC/A, ANTICHAMA BWF-B, COBERTURA PVC-ST1, ANTICHAMA BWF-B, 1 CONDUTOR, 0,6/1 KV, SECAO NOMINAL 2,5 MM2</t>
  </si>
  <si>
    <t xml:space="preserve"> 00000981 </t>
  </si>
  <si>
    <t>CABO DE COBRE, FLEXIVEL, CLASSE 4 OU 5, ISOLACAO EM PVC/A, ANTICHAMA BWF-B, 1 CONDUTOR, 450/750 V, SECAO NOMINAL 4 MM2</t>
  </si>
  <si>
    <t xml:space="preserve"> 00001021 </t>
  </si>
  <si>
    <t>CABO DE COBRE, FLEXIVEL, CLASSE 4 OU 5, ISOLACAO EM PVC/A, ANTICHAMA BWF-B, COBERTURA PVC-ST1, ANTICHAMA BWF-B, 1 CONDUTOR, 0,6/1 KV, SECAO NOMINAL 4 MM2</t>
  </si>
  <si>
    <t xml:space="preserve"> 00000982 </t>
  </si>
  <si>
    <t>CABO DE COBRE, FLEXIVEL, CLASSE 4 OU 5, ISOLACAO EM PVC/A, ANTICHAMA BWF-B, 1 CONDUTOR, 450/750 V, SECAO NOMINAL 6 MM2</t>
  </si>
  <si>
    <t xml:space="preserve"> 00000994 </t>
  </si>
  <si>
    <t>CABO DE COBRE, FLEXIVEL, CLASSE 4 OU 5, ISOLACAO EM PVC/A, ANTICHAMA BWF-B, COBERTURA PVC-ST1, ANTICHAMA BWF-B, 1 CONDUTOR, 0,6/1 KV, SECAO NOMINAL 6 MM2</t>
  </si>
  <si>
    <t xml:space="preserve"> 00000980 </t>
  </si>
  <si>
    <t>CABO DE COBRE, FLEXIVEL, CLASSE 4 OU 5, ISOLACAO EM PVC/A, ANTICHAMA BWF-B, 1 CONDUTOR, 450/750 V, SECAO NOMINAL 10 MM2</t>
  </si>
  <si>
    <t xml:space="preserve"> 00001020 </t>
  </si>
  <si>
    <t>CABO DE COBRE, FLEXIVEL, CLASSE 4 OU 5, ISOLACAO EM PVC/A, ANTICHAMA BWF-B, COBERTURA PVC-ST1, ANTICHAMA BWF-B, 1 CONDUTOR, 0,6/1 KV, SECAO NOMINAL 10 MM2</t>
  </si>
  <si>
    <t xml:space="preserve"> 00002673 </t>
  </si>
  <si>
    <t>ELETRODUTO DE PVC RIGIDO ROSCAVEL DE 1/2 ", SEM LUVA</t>
  </si>
  <si>
    <t xml:space="preserve"> 00002674 </t>
  </si>
  <si>
    <t>ELETRODUTO DE PVC RIGIDO ROSCAVEL DE 3/4 ", SEM LUVA</t>
  </si>
  <si>
    <t xml:space="preserve"> 00002685 </t>
  </si>
  <si>
    <t>ELETRODUTO DE PVC RIGIDO ROSCAVEL DE 1 ", SEM LUVA</t>
  </si>
  <si>
    <t xml:space="preserve"> 00002684 </t>
  </si>
  <si>
    <t>ELETRODUTO DE PVC RIGIDO ROSCAVEL DE 1 1/4 ", SEM LUVA</t>
  </si>
  <si>
    <t xml:space="preserve"> 00043132 </t>
  </si>
  <si>
    <t>ARAME RECOZIDO 16 BWG, D = 1,65 MM (0,016 KG/M) OU 18 BWG, D = 1,25 MM (0,01 KG/M)</t>
  </si>
  <si>
    <t>Instalações Elétricas - Eletrodutos, Conexões e Conduletes Aparentes</t>
  </si>
  <si>
    <t xml:space="preserve"> 91170 </t>
  </si>
  <si>
    <t>FIXAÇÃO DE TUBOS HORIZONTAIS DE PVC ÁGUA, PVC ESGOTO, PVC ÁGUA PLUVIAL, CPVC, PPR, COBRE OU AÇO, DIÂMETROS MENORES OU IGUAIS A 40 MM, COM ABRAÇADEIRA METÁLICA RÍGIDA TIPO U PERFIL 1 1/4", FIXADA EM PERFILADO EM LAJE. AF_09/2023_PS</t>
  </si>
  <si>
    <t xml:space="preserve"> 00041493 </t>
  </si>
  <si>
    <t>ELETRODUTO RIGIDO, EM ACO GALVANIZADO OU ZINCADO, TIPO PESADO, COM ROSCA, DIAMETRO EXTERNO DE 25 MM, DN = 3/4", ESPESSURA DE 1,50 MM</t>
  </si>
  <si>
    <t xml:space="preserve"> 00041494 </t>
  </si>
  <si>
    <t>ELETRODUTO RIGIDO, EM ACO GALVANIZADO OU ZINCADO, TIPO PESADO, COM ROSCA, DIAMETRO EXTERNO DE 32 MM, DN = 1", ESPESSURA DE 1,50 MM</t>
  </si>
  <si>
    <t xml:space="preserve"> 00041495 </t>
  </si>
  <si>
    <t>ELETRODUTO RIGIDO, EM ACO GALVANIZADO OU ZINCADO, TIPO PESADO, COM ROSCA, DIAMETRO EXTERNO DE 40 MM, DN = 1 1/4", ESPESSURA DE 2,00 MM</t>
  </si>
  <si>
    <t xml:space="preserve"> 00041496 </t>
  </si>
  <si>
    <t>ELETRODUTO RIGIDO, EM ACO GALVANIZADO OU ZINCADO, TIPO PESADO, COM ROSCA, DIAMETRO EXTERNO DE 50 MM, DN = 1 1/2", ESPESSURA DE 2,00 MM</t>
  </si>
  <si>
    <t xml:space="preserve"> 00011950 </t>
  </si>
  <si>
    <t>BUCHA DE NYLON SEM ABA S6, COM PARAFUSO DE 4,20 X 40 MM EM ACO ZINCADO COM ROSCA SOBERBA, CABECA CHATA E FENDA PHILLIPS</t>
  </si>
  <si>
    <t xml:space="preserve"> 00014052 </t>
  </si>
  <si>
    <t>CONDULETE DE ALUMINIO TIPO B, PARA ELETRODUTO ROSCAVEL DE 1/2", COM TAMPA CEGA</t>
  </si>
  <si>
    <t xml:space="preserve"> 00014053 </t>
  </si>
  <si>
    <t>CONDULETE DE ALUMINIO TIPO B, PARA ELETRODUTO ROSCAVEL DE 3/4", COM TAMPA CEGA</t>
  </si>
  <si>
    <t xml:space="preserve"> 00014054 </t>
  </si>
  <si>
    <t>CONDULETE DE ALUMINIO TIPO B, PARA ELETRODUTO ROSCAVEL DE 1", COM TAMPA CEGA</t>
  </si>
  <si>
    <t xml:space="preserve"> 3904 </t>
  </si>
  <si>
    <t>Condulete tipo "LB" de  1/2" em alumínio fundido a prova de tempo, gases, vapores e pós.</t>
  </si>
  <si>
    <t>un</t>
  </si>
  <si>
    <t xml:space="preserve"> 645 </t>
  </si>
  <si>
    <t>Condulete tipo "LB" de 3/4" em alumínio fundido a prova de tempo, gases, vapores e pós.</t>
  </si>
  <si>
    <t xml:space="preserve"> 3905 </t>
  </si>
  <si>
    <t>Condulete tipo "LB" de 1" em alumínio fundido a prova de tempo, gases, vapores e pós.</t>
  </si>
  <si>
    <t xml:space="preserve"> 3911 </t>
  </si>
  <si>
    <t>Condulete tipo "LL" de 1/2" em alumínio fundido a prova de tempo, gases, vapores e pós.</t>
  </si>
  <si>
    <t xml:space="preserve"> 646 </t>
  </si>
  <si>
    <t>Condulete tipo "LL" de 3/4" em alumínio fundido a prova de tempo, gases, vapores e pós.</t>
  </si>
  <si>
    <t xml:space="preserve"> 641 </t>
  </si>
  <si>
    <t>Condulete tipo "LL" de 1" em alumínio fundido a prova de tempo, gases, vapores e pós.</t>
  </si>
  <si>
    <t xml:space="preserve"> 00002569 </t>
  </si>
  <si>
    <t>CONDULETE DE ALUMINIO TIPO LR, PARA ELETRODUTO ROSCAVEL DE 1/2", COM TAMPA CEGA</t>
  </si>
  <si>
    <t xml:space="preserve"> 00002593 </t>
  </si>
  <si>
    <t>CONDULETE DE ALUMINIO TIPO LR, PARA ELETRODUTO ROSCAVEL DE 3/4", COM TAMPA CEGA</t>
  </si>
  <si>
    <t xml:space="preserve"> 00002570 </t>
  </si>
  <si>
    <t>CONDULETE DE ALUMINIO TIPO LR, PARA ELETRODUTO ROSCAVEL DE 1", COM TAMPA CEGA</t>
  </si>
  <si>
    <t xml:space="preserve"> 00002573 </t>
  </si>
  <si>
    <t>CONDULETE DE ALUMINIO TIPO T, PARA ELETRODUTO ROSCAVEL DE 1/2", COM TAMPA CEGA</t>
  </si>
  <si>
    <t xml:space="preserve"> 00002574 </t>
  </si>
  <si>
    <t>CONDULETE DE ALUMINIO TIPO T, PARA ELETRODUTO ROSCAVEL DE 3/4", COM TAMPA CEGA</t>
  </si>
  <si>
    <t xml:space="preserve"> 00002586 </t>
  </si>
  <si>
    <t>CONDULETE DE ALUMINIO TIPO T, PARA ELETRODUTO ROSCAVEL DE 1", COM TAMPA CEGA</t>
  </si>
  <si>
    <t xml:space="preserve"> 3936 </t>
  </si>
  <si>
    <t>Condulete tipo "TB" de 3/4" em alumínio fundido a prova de tempo, gases, vapores e pós.</t>
  </si>
  <si>
    <t xml:space="preserve"> 3937 </t>
  </si>
  <si>
    <t>Condulete tipo "TB" de 1" em alumínio fundido a prova de tempo, gases, vapores e pós.</t>
  </si>
  <si>
    <t xml:space="preserve"> 00002579 </t>
  </si>
  <si>
    <t>CONDULETE DE ALUMINIO TIPO X, PARA ELETRODUTO ROSCAVEL DE 1/2", COM TAMPA CEGA</t>
  </si>
  <si>
    <t xml:space="preserve"> 00002580 </t>
  </si>
  <si>
    <t>CONDULETE DE ALUMINIO TIPO X, PARA ELETRODUTO ROSCAVEL DE 3/4", COM TAMPA CEGA</t>
  </si>
  <si>
    <t xml:space="preserve"> 00002581 </t>
  </si>
  <si>
    <t>CONDULETE DE ALUMINIO TIPO X, PARA ELETRODUTO ROSCAVEL DE 1", COM TAMPA CEGA</t>
  </si>
  <si>
    <t xml:space="preserve"> 00002591 </t>
  </si>
  <si>
    <t>CONDULETE DE ALUMINIO TIPO E, PARA ELETRODUTO ROSCAVEL DE 1/2", COM TAMPA CEGA</t>
  </si>
  <si>
    <t xml:space="preserve"> 00002565 </t>
  </si>
  <si>
    <t>CONDULETE DE ALUMINIO TIPO E, PARA ELETRODUTO ROSCAVEL DE 3/4", COM TAMPA CEGA</t>
  </si>
  <si>
    <t xml:space="preserve"> 00002590 </t>
  </si>
  <si>
    <t>CONDULETE DE ALUMINIO TIPO E, PARA ELETRODUTO ROSCAVEL DE 1", COM TAMPA CEGA</t>
  </si>
  <si>
    <t xml:space="preserve"> 00002559 </t>
  </si>
  <si>
    <t>CONDULETE DE ALUMINIO TIPO C, PARA ELETRODUTO ROSCAVEL DE 3/4", COM TAMPA CEGA</t>
  </si>
  <si>
    <t xml:space="preserve"> 00002560 </t>
  </si>
  <si>
    <t>CONDULETE DE ALUMINIO TIPO C, PARA ELETRODUTO ROSCAVEL DE 1", COM TAMPA CEGA</t>
  </si>
  <si>
    <t xml:space="preserve"> 00002558 </t>
  </si>
  <si>
    <t>CONDULETE DE ALUMINIO TIPO C, PARA ELETRODUTO ROSCAVEL DE 1/2", COM TAMPA CEGA</t>
  </si>
  <si>
    <t xml:space="preserve"> 00012010 </t>
  </si>
  <si>
    <t>CONDULETE EM PVC, TIPO "B", SEM TAMPA, DE 1/2" OU 3/4"</t>
  </si>
  <si>
    <t xml:space="preserve"> 00039329 </t>
  </si>
  <si>
    <t>CONDULETE EM PVC, TIPO "B", SEM TAMPA, DE 1"</t>
  </si>
  <si>
    <t xml:space="preserve"> 00012016 </t>
  </si>
  <si>
    <t>CONDULETE EM PVC, TIPO "LB", SEM TAMPA, DE 1/2" OU 3/4"</t>
  </si>
  <si>
    <t xml:space="preserve"> 00012015 </t>
  </si>
  <si>
    <t>CONDULETE EM PVC, TIPO "LB", SEM TAMPA, DE 1"</t>
  </si>
  <si>
    <t xml:space="preserve"> 00012020 </t>
  </si>
  <si>
    <t>CONDULETE EM PVC, TIPO "LL", SEM TAMPA, DE 1/2" OU 3/4"</t>
  </si>
  <si>
    <t xml:space="preserve"> 00012019 </t>
  </si>
  <si>
    <t>CONDULETE EM PVC, TIPO "LL", SEM TAMPA, DE 1"</t>
  </si>
  <si>
    <t xml:space="preserve"> 00039336 </t>
  </si>
  <si>
    <t>CONDULETE EM PVC, TIPO "LR", SEM TAMPA, DE 1/2"</t>
  </si>
  <si>
    <t xml:space="preserve"> 00039337 </t>
  </si>
  <si>
    <t>CONDULETE EM PVC, TIPO "LR", SEM TAMPA, DE 3/4"</t>
  </si>
  <si>
    <t xml:space="preserve"> 00039338 </t>
  </si>
  <si>
    <t>CONDULETE EM PVC, TIPO "LR", SEM TAMPA, DE 1"</t>
  </si>
  <si>
    <t xml:space="preserve"> 00039340 </t>
  </si>
  <si>
    <t>CONDULETE EM PVC, TIPO "T", SEM TAMPA, DE 3/4"</t>
  </si>
  <si>
    <t xml:space="preserve"> 00039341 </t>
  </si>
  <si>
    <t>CONDULETE EM PVC, TIPO "T", SEM TAMPA, DE 1"</t>
  </si>
  <si>
    <t xml:space="preserve"> 00012025 </t>
  </si>
  <si>
    <t>CONDULETE EM PVC, TIPO "TB", SEM TAMPA, DE 1/2" OU 3/4"</t>
  </si>
  <si>
    <t xml:space="preserve"> 00039342 </t>
  </si>
  <si>
    <t>CONDULETE EM PVC, TIPO "TB", SEM TAMPA, DE 1"</t>
  </si>
  <si>
    <t xml:space="preserve"> 00039343 </t>
  </si>
  <si>
    <t>CONDULETE EM PVC, TIPO "X", SEM TAMPA, DE 1/2"</t>
  </si>
  <si>
    <t xml:space="preserve"> 00039344 </t>
  </si>
  <si>
    <t>CONDULETE EM PVC, TIPO "X", SEM TAMPA, DE 3/4"</t>
  </si>
  <si>
    <t xml:space="preserve"> 00039345 </t>
  </si>
  <si>
    <t>CONDULETE EM PVC, TIPO "X", SEM TAMPA, DE 1"</t>
  </si>
  <si>
    <t xml:space="preserve"> 00039333 </t>
  </si>
  <si>
    <t>CONDULETE EM PVC, TIPO "E", SEM TAMPA, DE 1/2"</t>
  </si>
  <si>
    <t xml:space="preserve"> 00039334 </t>
  </si>
  <si>
    <t>CONDULETE EM PVC, TIPO "E", SEM TAMPA, DE 3/4"</t>
  </si>
  <si>
    <t xml:space="preserve"> 00039335 </t>
  </si>
  <si>
    <t>CONDULETE EM PVC, TIPO "E", SEM TAMPA, DE 1"</t>
  </si>
  <si>
    <t xml:space="preserve"> 00039330 </t>
  </si>
  <si>
    <t>CONDULETE EM PVC, TIPO "C", SEM TAMPA, DE 1/2"</t>
  </si>
  <si>
    <t xml:space="preserve"> 00039331 </t>
  </si>
  <si>
    <t>CONDULETE EM PVC, TIPO "C", SEM TAMPA, DE 3/4"</t>
  </si>
  <si>
    <t xml:space="preserve"> 00039332 </t>
  </si>
  <si>
    <t>CONDULETE EM PVC, TIPO "C", SEM TAMPA, DE 1"</t>
  </si>
  <si>
    <t xml:space="preserve"> 00034653 </t>
  </si>
  <si>
    <t>DISJUNTOR TERMOMAGNETICO PARA TRILHO DIN (IEC), MONOPOLAR, 6 - 32 A</t>
  </si>
  <si>
    <t xml:space="preserve"> 00001571 </t>
  </si>
  <si>
    <t>TERMINAL A COMPRESSAO EM COBRE ESTANHADO PARA CABO 4 MM2, 1 FURO E 1 COMPRESSAO, PARA PARAFUSO DE FIXACAO M5</t>
  </si>
  <si>
    <t xml:space="preserve"> 00001573 </t>
  </si>
  <si>
    <t>TERMINAL A COMPRESSAO EM COBRE ESTANHADO PARA CABO 6 MM2, 1 FURO E 1 COMPRESSAO, PARA PARAFUSO DE FIXACAO M6</t>
  </si>
  <si>
    <t xml:space="preserve"> 00001574 </t>
  </si>
  <si>
    <t>TERMINAL A COMPRESSAO EM COBRE ESTANHADO PARA CABO 10 MM2, 1 FURO E 1 COMPRESSAO, PARA PARAFUSO DE FIXACAO M6</t>
  </si>
  <si>
    <t xml:space="preserve"> 00034686 </t>
  </si>
  <si>
    <t>DISJUNTOR TERMOMAGNETICO PARA TRILHO DIN (IEC), MONOPOLAR, 40 - 50 A</t>
  </si>
  <si>
    <t xml:space="preserve"> 00001575 </t>
  </si>
  <si>
    <t>TERMINAL A COMPRESSAO EM COBRE ESTANHADO PARA CABO 16 MM2, 1 FURO E 1 COMPRESSAO, PARA PARAFUSO DE FIXACAO M6</t>
  </si>
  <si>
    <t xml:space="preserve"> 00034616 </t>
  </si>
  <si>
    <t>DISJUNTOR TERMOMAGNETICO PARA TRILHO DIN (IEC), BIPOLAR, 6 - 32 A</t>
  </si>
  <si>
    <t xml:space="preserve"> 00034623 </t>
  </si>
  <si>
    <t>DISJUNTOR TERMOMAGNETICO PARA TRILHO DIN (IEC), BIPOLAR, 40 - 50 A</t>
  </si>
  <si>
    <t xml:space="preserve"> 00034709 </t>
  </si>
  <si>
    <t>DISJUNTOR TERMOMAGNETICO PARA TRILHO DIN (IEC), TRIPOLAR, 10 - 50 A</t>
  </si>
  <si>
    <t xml:space="preserve"> 001566 </t>
  </si>
  <si>
    <t>ELETRODUTO ZINCADO ELETROLITICAMENTE(LEVE) NBR 5598 20mm 3/4</t>
  </si>
  <si>
    <t xml:space="preserve"> 003420 </t>
  </si>
  <si>
    <t>FITA ISOLANTE HIGHLAND ADESIVA 19m x 20mm</t>
  </si>
  <si>
    <t xml:space="preserve"> 003490 </t>
  </si>
  <si>
    <t>CAIXA DE DERIVACAO EM FERRO ESMALTADO 30x30cm</t>
  </si>
  <si>
    <t xml:space="preserve"> 012486 </t>
  </si>
  <si>
    <t>CABO SINTENAX FLEX 0,6/1KV 1 CONDUTOR 2,5mm2 (12 AWG)</t>
  </si>
  <si>
    <t xml:space="preserve"> 003599 </t>
  </si>
  <si>
    <t>TOMADA DE FORCA TRIPOLAR MACHO AS-03 15A 250V SEM TAMPA</t>
  </si>
  <si>
    <t xml:space="preserve"> 003597 </t>
  </si>
  <si>
    <t>PLACA 4"x4" COM SUPORTE E 1 MODULO DE TOMADA 20A DICOMPEL</t>
  </si>
  <si>
    <t xml:space="preserve"> 003423 </t>
  </si>
  <si>
    <t>BUCHA DE ALUMINIO PARA ELETRODUTO 3/4"</t>
  </si>
  <si>
    <t xml:space="preserve"> 008507 </t>
  </si>
  <si>
    <t>ARRUELA ALUMINIO P/ELETRODUTO 3/4"</t>
  </si>
  <si>
    <t xml:space="preserve"> 003601 </t>
  </si>
  <si>
    <t>MODULO DE TOMADA DE ENERGIA 20A SCHNEIDER</t>
  </si>
  <si>
    <t xml:space="preserve"> 003492 </t>
  </si>
  <si>
    <t>PLACA CEGA PARA CAIXA 4"x2" RETANGULAR</t>
  </si>
  <si>
    <t xml:space="preserve"> 004979 </t>
  </si>
  <si>
    <t>CAIXA DE PASSAGEM PARA ENERGIA 4"x2" PVC</t>
  </si>
  <si>
    <t xml:space="preserve"> 3460 </t>
  </si>
  <si>
    <t>AGETOP CIVIL</t>
  </si>
  <si>
    <t>TERMINAL DE PRESSÃO DE 1,5 MM2</t>
  </si>
  <si>
    <t xml:space="preserve"> 3465 </t>
  </si>
  <si>
    <t>TERMINAL DE PRESSÃO DE 2,5 MM2</t>
  </si>
  <si>
    <t xml:space="preserve"> 3468 </t>
  </si>
  <si>
    <t>TERMINAL DE PRESSÃO DE 4,0 MM2</t>
  </si>
  <si>
    <t xml:space="preserve"> 3470 </t>
  </si>
  <si>
    <t xml:space="preserve"> 3461 </t>
  </si>
  <si>
    <t xml:space="preserve"> 3464 </t>
  </si>
  <si>
    <t xml:space="preserve"> 004817 </t>
  </si>
  <si>
    <t>GAS REFRIGERANTE R 410</t>
  </si>
  <si>
    <t xml:space="preserve"> 91166 </t>
  </si>
  <si>
    <t>FIXAÇÃO DE TUBOS HORIZONTAIS DE PEX OU MULTICAMADAS, DIÂMETROS IGUAIS OU INFERIORES A 40 MM, COM ABRAÇADEIRA PLÁSTICA FIXADA EM LAJE. AF_09/2023_PE</t>
  </si>
  <si>
    <t xml:space="preserve"> 00039660 </t>
  </si>
  <si>
    <t>TUBO DE COBRE FLEXIVEL, D = 1/2 ", E = 0,79 MM, PARA AR-CONDICIONADO/ INSTALACOES GAS RESIDENCIAIS E COMERCIAIS</t>
  </si>
  <si>
    <t xml:space="preserve"> 00039737 </t>
  </si>
  <si>
    <t>TUBO DE BORRACHA ELASTOMERICA FLEXIVEL, PRETA, PARA ISOLAMENTO TERMICO DE TUBULACAO, DN 1/2" (12 MM), E= 19 MM, COEFICIENTE DE CONDUTIVIDADE TERMICA 0,036W/MK, VAPOR DE AGUA MAIOR OU IGUAL A 10.000</t>
  </si>
  <si>
    <t xml:space="preserve"> 00039665 </t>
  </si>
  <si>
    <t>TUBO DE COBRE FLEXIVEL, D = 5/8 ", E = 0,79 MM, PARA AR-CONDICIONADO/ INSTALACOES GAS RESIDENCIAIS E COMERCIAIS</t>
  </si>
  <si>
    <t xml:space="preserve"> 00039853 </t>
  </si>
  <si>
    <t>TUBO DE BORRACHA ELASTOMERICA FLEXIVEL, PRETA, PARA ISOLAMENTO TERMICO DE TUBULACAO, DN 5/8" (15 MM), E= 19 MM, COEFICIENTE DE CONDUTIVIDADE TERMICA 0,036W/MK, VAPOR DE AGUA MAIOR OU IGUAL A 10.000</t>
  </si>
  <si>
    <t xml:space="preserve"> 00039662 </t>
  </si>
  <si>
    <t>TUBO DE COBRE FLEXIVEL, D = 1/4 ", E = 0,79 MM, PARA AR-CONDICIONADO/ INSTALACOES GAS RESIDENCIAIS E COMERCIAIS</t>
  </si>
  <si>
    <t xml:space="preserve"> 00039738 </t>
  </si>
  <si>
    <t>TUBO DE BORRACHA ELASTOMERICA FLEXIVEL, PRETA, PARA ISOLAMENTO TERMICO DE TUBULACAO, DN 1/4" (6 MM), E= 9 MM, COEFICIENTE DE CONDUTIVIDADE TERMICA 0,036W/MK, VAPOR DE AGUA MAIOR OU IGUAL A 10.000</t>
  </si>
  <si>
    <t xml:space="preserve"> 00039741 </t>
  </si>
  <si>
    <t>TUBO DE BORRACHA ELASTOMERICA FLEXIVEL, PRETA, PARA ISOLAMENTO TERMICO DE TUBULACAO, DN 3/8" (10 MM), E= 19 MM, COEFICIENTE DE CONDUTIVIDADE TERMICA 0,036W/MK, VAPOR DE AGUA MAIOR OU IGUAL A 10.000</t>
  </si>
  <si>
    <t xml:space="preserve"> 00039664 </t>
  </si>
  <si>
    <t>TUBO DE COBRE FLEXIVEL, D = 3/8 ", E = 0,79 MM, PARA AR-CONDICIONADO/ INSTALACOES GAS RESIDENCIAIS E COMERCIAIS</t>
  </si>
  <si>
    <t xml:space="preserve"> 00039740 </t>
  </si>
  <si>
    <t>TUBO DE BORRACHA ELASTOMERICA FLEXIVEL, PRETA, PARA ISOLAMENTO TERMICO DE TUBULACAO, DN 3/4" (18 MM), E= 32 MM, COEFICIENTE DE CONDUTIVIDADE TERMICA 0,036W/MK, VAPOR DE AGUA MAIOR OU IGUAL A 10.000</t>
  </si>
  <si>
    <t xml:space="preserve"> 2023 </t>
  </si>
  <si>
    <t>Solda branca preparada 30/70</t>
  </si>
  <si>
    <t xml:space="preserve"> 7467 </t>
  </si>
  <si>
    <t>Tubo de cobre flexível Ø 3/4" - 19,05mm, e= 1mm</t>
  </si>
  <si>
    <t>m</t>
  </si>
  <si>
    <t xml:space="preserve"> 1704 </t>
  </si>
  <si>
    <t>Pasta p/ soldar</t>
  </si>
  <si>
    <t xml:space="preserve"> 00039742 </t>
  </si>
  <si>
    <t>TUBO DE BORRACHA ELASTOMERICA FLEXIVEL, PRETA, PARA ISOLAMENTO TERMICO DE TUBULACAO, DN 7/8" (22 MM), E= 32 MM, COEFICIENTE DE CONDUTIVIDADE TERMICA 0,036W/MK, VAPOR DE AGUA MAIOR OU IGUAL A 10.000</t>
  </si>
  <si>
    <t xml:space="preserve"> 7468 </t>
  </si>
  <si>
    <t>Tubo de cobre flexível Ø 7/8" - 22,23mm, e= 1mm</t>
  </si>
  <si>
    <t xml:space="preserve"> 7470 </t>
  </si>
  <si>
    <t>Tubo de cobre flexível Ø 1 1/8" - 28mm, e= 1mm</t>
  </si>
  <si>
    <t xml:space="preserve"> 00039735 </t>
  </si>
  <si>
    <t>TUBO DE BORRACHA ELASTOMERICA FLEXIVEL, PRETA, PARA ISOLAMENTO TERMICO DE TUBULACAO, DN 1 1/8" (28 MM), E= 32 MM, COEFICIENTE DE CONDUTIVIDADE TERMICA 0,036W/MK, VAPOR DE AGUA MAIOR OU IGUAL A 10.000</t>
  </si>
  <si>
    <t xml:space="preserve"> 00038383 </t>
  </si>
  <si>
    <t>LIXA D'AGUA EM FOLHA, COR PRETA, GRAO 100</t>
  </si>
  <si>
    <t xml:space="preserve"> 00009867 </t>
  </si>
  <si>
    <t>TUBO PVC, SOLDAVEL, DE 20 MM, AGUA FRIA (NBR-5648)</t>
  </si>
  <si>
    <t xml:space="preserve"> 00009868 </t>
  </si>
  <si>
    <t>TUBO PVC, SOLDAVEL, DE 25 MM, AGUA FRIA (NBR-5648)</t>
  </si>
  <si>
    <t xml:space="preserve"> 00009869 </t>
  </si>
  <si>
    <t>TUBO PVC, SOLDAVEL, DE 32 MM, AGUA FRIA (NBR-5648)</t>
  </si>
  <si>
    <t>MP</t>
  </si>
  <si>
    <t xml:space="preserve"> MOI001850 </t>
  </si>
  <si>
    <t>Engenheiro mecanico de instalacao e manutencao de equipamentos (Caldeira, Gerador, Subestacao, Elevador e Central Self), com Insalubridade</t>
  </si>
  <si>
    <t>Mão de Obra</t>
  </si>
  <si>
    <t xml:space="preserve"> 100298 </t>
  </si>
  <si>
    <t>CURSO DE CAPACITAÇÃO PARA MECÂNICO DE REFRIGERAÇÃO (ENCARGOS COMPLEMENTARES) - HORISTA</t>
  </si>
  <si>
    <t xml:space="preserve"> 00043460 </t>
  </si>
  <si>
    <t>FERRAMENTAS - FAMILIA ELETRICISTA - HORISTA (ENCARGOS COMPLEMENTARES - COLETADO CAIXA)</t>
  </si>
  <si>
    <t>Equipamento</t>
  </si>
  <si>
    <t xml:space="preserve"> 00043484 </t>
  </si>
  <si>
    <t>EPI - FAMILIA ELETRICISTA - HORISTA (ENCARGOS COMPLEMENTARES - COLETADO CAIXA)</t>
  </si>
  <si>
    <t xml:space="preserve"> 00037370 </t>
  </si>
  <si>
    <t>ALIMENTACAO - HORISTA (COLETADO CAIXA - ENCARGOS COMPLEMENTARES)</t>
  </si>
  <si>
    <t xml:space="preserve"> 00037372 </t>
  </si>
  <si>
    <t>EXAMES - HORISTA (COLETADO CAIXA - ENCARGOS COMPLEMENTARES)</t>
  </si>
  <si>
    <t xml:space="preserve"> 00034794 </t>
  </si>
  <si>
    <t>MECANICO DE REFRIGERACAO (HORISTA)</t>
  </si>
  <si>
    <t xml:space="preserve"> 00037373 </t>
  </si>
  <si>
    <t>SEGURO - HORISTA (COLETADO CAIXA - ENCARGOS COMPLEMENTARES)</t>
  </si>
  <si>
    <t>Taxas</t>
  </si>
  <si>
    <t xml:space="preserve"> 00037371 </t>
  </si>
  <si>
    <t>TRANSPORTE - HORISTA (COLETADO CAIXA - ENCARGOS COMPLEMENTARES)</t>
  </si>
  <si>
    <t xml:space="preserve"> 95319 </t>
  </si>
  <si>
    <t>CURSO DE CAPACITAÇÃO PARA AUXILIAR DE MECÂNICO (ENCARGOS COMPLEMENTARES) - HORISTA</t>
  </si>
  <si>
    <t xml:space="preserve"> 00043464 </t>
  </si>
  <si>
    <t>FERRAMENTAS - FAMILIA OPERADOR ESCAVADEIRA - HORISTA (ENCARGOS COMPLEMENTARES - COLETADO CAIXA)</t>
  </si>
  <si>
    <t xml:space="preserve"> 00043488 </t>
  </si>
  <si>
    <t>EPI - FAMILIA OPERADOR ESCAVADEIRA - HORISTA (ENCARGOS COMPLEMENTARES - COLETADO CAIXA)</t>
  </si>
  <si>
    <t xml:space="preserve"> 00000251 </t>
  </si>
  <si>
    <t>AUXILIAR DE MECANICO (HORISTA)</t>
  </si>
  <si>
    <t xml:space="preserve"> 95332 </t>
  </si>
  <si>
    <t>CURSO DE CAPACITAÇÃO PARA ELETRICISTA (ENCARGOS COMPLEMENTARES) - HORISTA</t>
  </si>
  <si>
    <t xml:space="preserve"> 00002436 </t>
  </si>
  <si>
    <t>ELETRICISTA (HORISTA)</t>
  </si>
  <si>
    <t xml:space="preserve"> 95316 </t>
  </si>
  <si>
    <t>CURSO DE CAPACITAÇÃO PARA AUXILIAR DE ELETRICISTA (ENCARGOS COMPLEMENTARES) - HORISTA</t>
  </si>
  <si>
    <t xml:space="preserve"> 00000247 </t>
  </si>
  <si>
    <t>AJUDANTE DE ELETRICISTA (HORISTA)</t>
  </si>
  <si>
    <t>SERT - SERVIÇOS TÉCNICOS</t>
  </si>
  <si>
    <t>Composições Analíticas com Preço Unitário</t>
  </si>
  <si>
    <t>Composições Principais</t>
  </si>
  <si>
    <t>Observação</t>
  </si>
  <si>
    <t>Baseado nas composições SBC 070093, 070090 e 070094</t>
  </si>
  <si>
    <t>Com base na composição SINAPI 103244</t>
  </si>
  <si>
    <t>Com base na composição SINAPI 103249</t>
  </si>
  <si>
    <t>Com base na composição SINAPI 103252</t>
  </si>
  <si>
    <t>Com base na composição SINAPI 103255</t>
  </si>
  <si>
    <t>Com base na composição SINAPI 103255 e 103261
Com interpolação entre os coficientes 2,6335 e 4,6319
Resultando em 2,6335 + 0,9992</t>
  </si>
  <si>
    <t>Com base na composição SINAPI 103261</t>
  </si>
  <si>
    <t>Com base na composição SINAPI 103263</t>
  </si>
  <si>
    <t>Utilizado como referência a composição ORSE 12376</t>
  </si>
  <si>
    <t>Baseado na composição ORSE 7749</t>
  </si>
  <si>
    <t>Baseado na composição SINAPI 103248</t>
  </si>
  <si>
    <t>Baseado na composição SINAPI 103250</t>
  </si>
  <si>
    <t>Baseado na composição SINAPI 103253</t>
  </si>
  <si>
    <t>Baseado na composição SINAPI 103270 e 103272 (interpolação de coeficientes).
4,7257-4,1286=0,5971
0,5971/2=0,29855
4,1286 + 0,2986 = 4,4272</t>
  </si>
  <si>
    <t>Baseado na composição SINAPI 103272</t>
  </si>
  <si>
    <t>Baseado na composição SINAPI 103274</t>
  </si>
  <si>
    <t>Baseado na composição SINAPI 103276</t>
  </si>
  <si>
    <t>Composições com base na SINAPI: 103244 (9.000 btus),103248 (12.000 btus), 103250 (18.000 btus), 103253 (24.000 btus).</t>
  </si>
  <si>
    <t>Materiais utilizados para instalação de todos os equipamentos de ar condicionado que após determinado tempo exigem utilização de guindaste, utilizou-se como referência análise de várias composições SINAPI, como a 103274 (48.000 btus), e 103276 (60.000 btus) e percebeu o padrão destes itens na instalação.</t>
  </si>
  <si>
    <t>Copia da SBC (070439) - CORTINA DE AR VECAIR VEC 1800C 1,80M MANUAL
Apenas mão de obra.</t>
  </si>
  <si>
    <t>Copia da SBC (013050) - ALUGUEL MENSAL ANDAIME TUBULAR TIPO TORRE 1,5x2,0m com mão de obra SINAPI</t>
  </si>
  <si>
    <t>Copia da SBC (064003) - QUADRO DE DISTRIBUICAO SOBREPOR WEG QDW02 8 DISJUNTOR DIN
Com mão de obra SINAPI</t>
  </si>
  <si>
    <t>Copia da SBC (062511) - PONTO PARA TOMADA DE AR CONDICIONADO 1200W
Alterado apenas mão de obra SINAPI</t>
  </si>
  <si>
    <t>Copia da SBC (062179) - TOMADA COMPLETA DE EMBUTIR PARA AR CONDICIONADO
Alterado apenas mão de obra para SINAPI</t>
  </si>
  <si>
    <t xml:space="preserve">Copia da SBC (070401) - GAS REFRIGERANTE R410
Apenas mão de obra </t>
  </si>
  <si>
    <t>Copia da ORSE (11505) - Tubo cobre flexível aparente, junta soldadas, d = 3/4&amp;quot; (19,05mm)
Com atualização da mão de obra para SINAPI</t>
  </si>
  <si>
    <t>Baseado na composição EMOP 01.050.0975-A</t>
  </si>
  <si>
    <t>Baseado na composição EMOP 01.050.0976-0</t>
  </si>
  <si>
    <t>Com base na EMBASA 04.01.37</t>
  </si>
  <si>
    <t>Composições Auxiliares</t>
  </si>
  <si>
    <t xml:space="preserve"> 95313 </t>
  </si>
  <si>
    <t>CURSO DE CAPACITAÇÃO PARA AJUDANTE ESPECIALIZADO (ENCARGOS COMPLEMENTARES) - HORISTA</t>
  </si>
  <si>
    <t xml:space="preserve"> 00043491 </t>
  </si>
  <si>
    <t>EPI - FAMILIA SERVENTE - HORISTA (ENCARGOS COMPLEMENTARES - COLETADO CAIXA)</t>
  </si>
  <si>
    <t xml:space="preserve"> 00000242 </t>
  </si>
  <si>
    <t>AJUDANTE ESPECIALIZADO (HORISTA)</t>
  </si>
  <si>
    <t xml:space="preserve"> 00043467 </t>
  </si>
  <si>
    <t>FERRAMENTAS - FAMILIA SERVENTE - HORISTA (ENCARGOS COMPLEMENTARES - COLETADO CAIXA)</t>
  </si>
  <si>
    <t xml:space="preserve"> 00001379 </t>
  </si>
  <si>
    <t>CIMENTO PORTLAND COMPOSTO CP II-32</t>
  </si>
  <si>
    <t xml:space="preserve"> 00000370 </t>
  </si>
  <si>
    <t>AREIA MEDIA - POSTO JAZIDA/FORNECEDOR (RETIRADO NA JAZIDA, SEM TRANSPORTE)</t>
  </si>
  <si>
    <t>M³</t>
  </si>
  <si>
    <t xml:space="preserve"> 95317 </t>
  </si>
  <si>
    <t>CURSO DE CAPACITAÇÃO PARA AUXILIAR DE ENCANADOR OU BOMBEIRO HIDRÁULICO (ENCARGOS COMPLEMENTARES) - HORISTA</t>
  </si>
  <si>
    <t xml:space="preserve"> 00043485 </t>
  </si>
  <si>
    <t>EPI - FAMILIA ENCANADOR - HORISTA (ENCARGOS COMPLEMENTARES - COLETADO CAIXA)</t>
  </si>
  <si>
    <t xml:space="preserve"> 00000246 </t>
  </si>
  <si>
    <t>AUXILIAR DE ENCANADOR OU BOMBEIRO HIDRAULICO (HORISTA)</t>
  </si>
  <si>
    <t xml:space="preserve"> 00043461 </t>
  </si>
  <si>
    <t>FERRAMENTAS - FAMILIA ENCANADOR - HORISTA (ENCARGOS COMPLEMENTARES - COLETADO CAIXA)</t>
  </si>
  <si>
    <t xml:space="preserve"> 95335 </t>
  </si>
  <si>
    <t>CURSO DE CAPACITAÇÃO PARA ENCANADOR OU BOMBEIRO HIDRÁULICO (ENCARGOS COMPLEMENTARES) - HORISTA</t>
  </si>
  <si>
    <t xml:space="preserve"> 00002696 </t>
  </si>
  <si>
    <t>ENCANADOR OU BOMBEIRO HIDRAULICO (HORISTA)</t>
  </si>
  <si>
    <t xml:space="preserve"> 95337 </t>
  </si>
  <si>
    <t>CURSO DE CAPACITAÇÃO PARA GESSEIRO (ENCARGOS COMPLEMENTARES) - HORISTA</t>
  </si>
  <si>
    <t xml:space="preserve"> 00012872 </t>
  </si>
  <si>
    <t>GESSEIRO (HORISTA)</t>
  </si>
  <si>
    <t xml:space="preserve"> 95344 </t>
  </si>
  <si>
    <t>CURSO DE CAPACITAÇÃO PARA MONTADOR DE ESTRUTURA METÁLICA (ENCARGOS COMPLEMENTARES) - HORISTA</t>
  </si>
  <si>
    <t xml:space="preserve"> 00044497 </t>
  </si>
  <si>
    <t>MONTADOR DE ESTRUTURAS METALICAS HORISTA</t>
  </si>
  <si>
    <t xml:space="preserve"> 95359 </t>
  </si>
  <si>
    <t>CURSO DE CAPACITAÇÃO PARA OPERADOR DE GUINDASTE (ENCARGOS COMPLEMENTARES) - HORISTA</t>
  </si>
  <si>
    <t xml:space="preserve"> 00004254 </t>
  </si>
  <si>
    <t>OPERADOR DE GUINDASTE (HORISTA)</t>
  </si>
  <si>
    <t xml:space="preserve"> 95361 </t>
  </si>
  <si>
    <t>CURSO DE CAPACITAÇÃO PARA OPERADOR DE MARTELETE OU MARTELETEIRO (ENCARGOS COMPLEMENTARES) - HORISTA</t>
  </si>
  <si>
    <t xml:space="preserve"> 00004257 </t>
  </si>
  <si>
    <t>OPERADOR DE MARTELETE OU MARTELETEIRO (HORISTA)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</si>
  <si>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</si>
  <si>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</si>
  <si>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</si>
  <si>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- TERRAPLANAGEM (HORISTA)</t>
  </si>
  <si>
    <t xml:space="preserve"> 95372 </t>
  </si>
  <si>
    <t>CURSO DE CAPACITAÇÃO PARA PINTOR (ENCARGOS COMPLEMENTARES) - HORISTA</t>
  </si>
  <si>
    <t xml:space="preserve"> 00004783 </t>
  </si>
  <si>
    <t>PINTOR (HORISTA)</t>
  </si>
  <si>
    <t xml:space="preserve"> 95378 </t>
  </si>
  <si>
    <t>CURSO DE CAPACITAÇÃO PARA SERVENTE (ENCARGOS COMPLEMENTARES) - HORISTA</t>
  </si>
  <si>
    <t xml:space="preserve"> 00006111 </t>
  </si>
  <si>
    <t>SERVENTE DE OBRAS (HORISTA)</t>
  </si>
  <si>
    <t xml:space="preserve"> 95379 </t>
  </si>
  <si>
    <t>CURSO DE CAPACITAÇÃO PARA SOLDADOR (ENCARGOS COMPLEMENTARES) - HORISTA</t>
  </si>
  <si>
    <t xml:space="preserve"> 00006160 </t>
  </si>
  <si>
    <t>SOLDADOR (HORISTA)</t>
  </si>
  <si>
    <t xml:space="preserve"> 95385 </t>
  </si>
  <si>
    <t>CURSO DE CAPACITAÇÃO PARA TELHADISTA (ENCARGOS COMPLEMENTARES) - HORISTA</t>
  </si>
  <si>
    <t xml:space="preserve"> 00012869 </t>
  </si>
  <si>
    <t>TELHADOR / TELHADISTA (HORISTA)</t>
  </si>
  <si>
    <t xml:space="preserve"> 00004350 </t>
  </si>
  <si>
    <t>BUCHA DE NYLON, DIAMETRO DO FURO 8 MM, COMPRIMENTO 40 MM, COM PARAFUSO DE ROSCA SOBERBA, CABECA CHATA, FENDA SIMPLES, 4,8 X 50 MM</t>
  </si>
  <si>
    <t xml:space="preserve"> 00000408 </t>
  </si>
  <si>
    <t>ABRACADEIRA DE NYLON PARA AMARRACAO DE CABOS, COMPRIMENTO DE 390 X *4,6* MM</t>
  </si>
  <si>
    <t xml:space="preserve"> 00000392 </t>
  </si>
  <si>
    <t>ABRACADEIRA EM ACO PARA AMARRACAO DE ELETRODUTOS, TIPO D, COM 1/2" E PARAFUSO DE FIXACAO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</si>
  <si>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</si>
  <si>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</si>
  <si>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</si>
  <si>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</si>
  <si>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93296 </t>
  </si>
  <si>
    <t>GUINDASTE HIDRÁULICO AUTOPROPELIDO, COM LANÇA TELESCÓPICA 40 M, CAPACIDADE MÁXIMA 60 T, POTÊNCIA 260 KW - IMPOSTOS E SEGUROS. AF_03/2016</t>
  </si>
  <si>
    <t xml:space="preserve"> 88296 </t>
  </si>
  <si>
    <t>OPERADOR DE GUINDASTE COM ENCARGOS COMPLEMENTARES</t>
  </si>
  <si>
    <t xml:space="preserve"> 93284 </t>
  </si>
  <si>
    <t>GUINDASTE HIDRÁULICO AUTOPROPELIDO, COM LANÇA TELESCÓPICA 40 M, CAPACIDADE MÁXIMA 60 T, POTÊNCIA 260 KW - JUROS. AF_03/2016</t>
  </si>
  <si>
    <t xml:space="preserve"> 93283 </t>
  </si>
  <si>
    <t>GUINDASTE HIDRÁULICO AUTOPROPELIDO, COM LANÇA TELESCÓPICA 40 M, CAPACIDADE MÁXIMA 60 T, POTÊNCIA 260 KW - DEPRECIAÇÃO. AF_03/2016</t>
  </si>
  <si>
    <t xml:space="preserve"> 93285 </t>
  </si>
  <si>
    <t>GUINDASTE HIDRÁULICO AUTOPROPELIDO, COM LANÇA TELESCÓPICA 40 M, CAPACIDADE MÁXIMA 60 T, POTÊNCIA 260 KW - MANUTENÇÃO. AF_03/2016</t>
  </si>
  <si>
    <t xml:space="preserve"> 93286 </t>
  </si>
  <si>
    <t>GUINDASTE HIDRÁULICO AUTOPROPELIDO, COM LANÇA TELESCÓPICA 40 M, CAPACIDADE MÁXIMA 60 T, POTÊNCIA 260 KW - MATERIAIS NA OPERAÇÃO. AF_03/2016</t>
  </si>
  <si>
    <t xml:space="preserve"> 00044474 </t>
  </si>
  <si>
    <t>GUINDASTE HIDRAULICO AUTOPROPELIDO, COM LANCA TELESCOPICA 40 M, CAPACIDADE MAXIMA 60 T, POTENCIA 260 KW, TRACAO  6 X 6</t>
  </si>
  <si>
    <t xml:space="preserve"> 00002705 </t>
  </si>
  <si>
    <t>ENERGIA ELETRICA ATE 2000 KWH INDUSTRIAL, SEM DEMANDA</t>
  </si>
  <si>
    <t>KW/H</t>
  </si>
  <si>
    <t xml:space="preserve"> 104517 </t>
  </si>
  <si>
    <t>LIXADEIRA DE PAREDE, COM LED, POTÊNCIA 750 W, FREQUÊNCIA 60 HZ, VELOCIDADE 1000 A 2100 RPM, DIÂMETRO DA LIXA 225 MM - JUROS. AF_12/2022</t>
  </si>
  <si>
    <t>Depreciação, Juros, Impostos e Seguros, Manutenção e Materiais na Operação dos Equipamentos</t>
  </si>
  <si>
    <t xml:space="preserve"> 104516 </t>
  </si>
  <si>
    <t>LIXADEIRA DE PAREDE, COM LED, POTÊNCIA 750 W, FREQUÊNCIA 60 HZ, VELOCIDADE 1000 A 2100 RPM, DIÂMETRO DA LIXA 225 MM - DEPRECIAÇÃO. AF_12/2022</t>
  </si>
  <si>
    <t xml:space="preserve"> 104518 </t>
  </si>
  <si>
    <t>LIXADEIRA DE PAREDE, COM LED, POTÊNCIA 750 W, FREQUÊNCIA 60 HZ, VELOCIDADE 1000 A 2100 RPM, DIÂMETRO DA LIXA 225 MM - MANUTENÇÃO. AF_12/2022</t>
  </si>
  <si>
    <t xml:space="preserve"> 104519 </t>
  </si>
  <si>
    <t>LIXADEIRA DE PAREDE, COM LED, POTÊNCIA 750 W, FREQUÊNCIA 60 HZ, VELOCIDADE 1000 A 2100 RPM, DIÂMETRO DA LIXA 225 MM - MATERIAIS NA OPERAÇÃO. AF_12/2022</t>
  </si>
  <si>
    <t xml:space="preserve"> 00044985 </t>
  </si>
  <si>
    <t>LIXADEIRA DE PAREDE, COM LED, POTENCIA 750 W, FREQUENCIA 60 HZ, VELOCIDADE 1000 A 2100 RPM, DIAMETRO DA LIXA 225 MM</t>
  </si>
  <si>
    <t xml:space="preserve"> 102270 </t>
  </si>
  <si>
    <t>MARTELO DEMOLIDOR ELÉTRICO, COM POTÊNCIA DE 2.000 W, 1.000 IMPACTOS POR MINUTO, PESO DE 30 KG - DEPRECIAÇÃO. AF_01/2021</t>
  </si>
  <si>
    <t xml:space="preserve"> 102271 </t>
  </si>
  <si>
    <t>MARTELO DEMOLIDOR ELÉTRICO, COM POTÊNCIA DE 2.000 W, 1.000 IMPACTOS POR MINUTO, PESO DE 30 KG - JUROS. AF_01/2021</t>
  </si>
  <si>
    <t xml:space="preserve"> 102272 </t>
  </si>
  <si>
    <t>MARTELO DEMOLIDOR ELÉTRICO, COM POTÊNCIA DE 2.000 W, 1.000 IMPACTOS POR MINUTO, PESO DE 30 KG - MANUTENÇÃO. AF_01/2021</t>
  </si>
  <si>
    <t xml:space="preserve"> 102273 </t>
  </si>
  <si>
    <t>MARTELO DEMOLIDOR ELÉTRICO, COM POTÊNCIA DE 2.000 W, 1.000 IMPACTOS POR MINUTO, PESO DE 30 KG - MATERIAIS NA OPERAÇÃO. AF_01/2021</t>
  </si>
  <si>
    <t xml:space="preserve"> 00040703 </t>
  </si>
  <si>
    <t>MARTELO DEMOLIDOR ELETRICO, COM POTENCIA DE 2.000 W, FREQUENCIA DE 1.000 IMPACTOS POR MINUTO, FORCA DE IMPACTO ENTRE 60 E 65 J, PESO DE 30 KG</t>
  </si>
  <si>
    <t xml:space="preserve"> 88297 </t>
  </si>
  <si>
    <t>OPERADOR DE MÁQUINAS E EQUIPAMENTOS COM ENCARGOS COMPLEMENTARES</t>
  </si>
  <si>
    <t xml:space="preserve"> 90621 </t>
  </si>
  <si>
    <t>PERFURATRIZ MANUAL, TORQUE MÁXIMO 83 N.M, POTÊNCIA 5 CV, COM DIÂMETRO MÁXIMO 4" - DEPRECIAÇÃO. AF_06/2015</t>
  </si>
  <si>
    <t xml:space="preserve"> 90622 </t>
  </si>
  <si>
    <t>PERFURATRIZ MANUAL, TORQUE MÁXIMO 83 N.M, POTÊNCIA 5 CV, COM DIÂMETRO MÁXIMO 4" - JUROS. AF_06/2015</t>
  </si>
  <si>
    <t xml:space="preserve"> 90623 </t>
  </si>
  <si>
    <t>PERFURATRIZ MANUAL, TORQUE MÁXIMO 83 N.M, POTÊNCIA 5 CV, COM DIÂMETRO MÁXIMO 4" - MANUTENÇÃO. AF_06/2015</t>
  </si>
  <si>
    <t xml:space="preserve"> 90624 </t>
  </si>
  <si>
    <t>PERFURATRIZ MANUAL, TORQUE MÁXIMO 83 N.M, POTÊNCIA 5 CV, COM DIÂMETRO MÁXIMO 4" - MATERIAIS NA OPERAÇÃO. AF_06/2015</t>
  </si>
  <si>
    <t xml:space="preserve"> 00040791 </t>
  </si>
  <si>
    <t>PERFURATRIZ MANUAL, TORQUE MAXIMO 83 N.M, POTENCIA 5 CV, COM DIAMETRO MAXIMO 4", PARA SOLO GRAMPEADO (INCLUI SUPORTE OU CHASSI TIPO MESA)</t>
  </si>
  <si>
    <t xml:space="preserve"> 00043490 </t>
  </si>
  <si>
    <t>EPI - FAMILIA PINTOR - HORISTA (ENCARGOS COMPLEMENTARES - COLETADO CAIXA)</t>
  </si>
  <si>
    <t xml:space="preserve"> 00043466 </t>
  </si>
  <si>
    <t>FERRAMENTAS - FAMILIA PINTOR - HORISTA (ENCARGOS COMPLEMENTARES - COLETADO CAIXA)</t>
  </si>
  <si>
    <t xml:space="preserve"> 91688 </t>
  </si>
  <si>
    <t>SERRA CIRCULAR DE BANCADA COM MOTOR ELÉTRICO POTÊNCIA DE 5HP, COM COIFA PARA DISCO 10" - DEPRECIAÇÃO. AF_08/2015</t>
  </si>
  <si>
    <t xml:space="preserve"> 91689 </t>
  </si>
  <si>
    <t>SERRA CIRCULAR DE BANCADA COM MOTOR ELÉTRICO POTÊNCIA DE 5HP, COM COIFA PARA DISCO 10" - JUROS. AF_08/2015</t>
  </si>
  <si>
    <t xml:space="preserve"> 91691 </t>
  </si>
  <si>
    <t>SERRA CIRCULAR DE BANCADA COM MOTOR ELÉTRICO POTÊNCIA DE 5HP, COM COIFA PARA DISCO 10" - MATERIAIS NA OPERAÇÃO. AF_08/2015</t>
  </si>
  <si>
    <t xml:space="preserve"> 91690 </t>
  </si>
  <si>
    <t>SERRA CIRCULAR DE BANCADA COM MOTOR ELÉTRICO POTÊNCIA DE 5HP, COM COIFA PARA DISCO 10" - MANUTENÇÃO. AF_08/2015</t>
  </si>
  <si>
    <t xml:space="preserve"> 00014618 </t>
  </si>
  <si>
    <t>SERRA CIRCULAR DE BANCADA COM MOTOR ELETRICO, POTENCIA DE *1600* W, PARA DISCO DE DIAMETRO DE 10" (250 MM)</t>
  </si>
  <si>
    <t xml:space="preserve"> 00043492 </t>
  </si>
  <si>
    <t>EPI - FAMILIA SOLDADOR - HORISTA (ENCARGOS COMPLEMENTARES - COLETADO CAIXA)</t>
  </si>
  <si>
    <t xml:space="preserve"> 00043468 </t>
  </si>
  <si>
    <t>FERRAMENTAS - FAMILIA SOLDADOR - HORISTA (ENCARGOS COMPLEMENTARES - COLETADO CAIXA)</t>
  </si>
  <si>
    <t xml:space="preserve"> 00043483 </t>
  </si>
  <si>
    <t>EPI - FAMILIA CARPINTEIRO DE FORMAS - HORISTA (ENCARGOS COMPLEMENTARES - COLETADO CAIXA)</t>
  </si>
  <si>
    <t xml:space="preserve"> 00043459 </t>
  </si>
  <si>
    <t>FERRAMENTAS - FAMILIA CARPINTEIRO DE FORMAS - HORISTA (ENCARGOS COMPLEMENTARES - COLETADO CAIXA)</t>
  </si>
  <si>
    <t xml:space="preserve"> BDI  DIFERENCIADO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</si>
</sst>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8" formatCode="&quot;R$&quot;\ #,##0.00;[Red]\-&quot;R$&quot;\ #,##0.00"/>
    <numFmt numFmtId="44" formatCode="_-&quot;R$&quot;\ * #,##0.00_-;\-&quot;R$&quot;\ * #,##0.00_-;_-&quot;R$&quot;\ * &quot;-&quot;??_-;_-@_-"/>
    <numFmt numFmtId="164" formatCode="_-&quot;R$&quot;* #,##0.00_-;\-&quot;R$&quot;* #,##0.00_-;_-&quot;R$&quot;* &quot;-&quot;??_-;_-@_-"/>
    <numFmt numFmtId="165" formatCode="&quot;R$&quot;\ #,##0.00"/>
    <numFmt numFmtId="166" formatCode="0.000%"/>
    <numFmt numFmtId="167" formatCode="#,##0.0000000"/>
  </numFmts>
  <fonts count="56" x14ac:knownFonts="1">
    <font>
      <sz val="11"/>
      <name val="Arial"/>
      <family val="1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0"/>
      <name val="Arial"/>
      <family val="2"/>
    </font>
    <font>
      <u/>
      <sz val="11"/>
      <color theme="10"/>
      <name val="Arial"/>
      <family val="1"/>
    </font>
    <font>
      <b/>
      <sz val="20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0"/>
      <name val="Arial"/>
      <family val="2"/>
    </font>
    <font>
      <u/>
      <sz val="11"/>
      <color theme="10"/>
      <name val="Aptos Narrow"/>
      <family val="2"/>
      <scheme val="minor"/>
    </font>
    <font>
      <sz val="11"/>
      <color theme="10"/>
      <name val="Aptos Narrow"/>
      <family val="2"/>
      <scheme val="minor"/>
    </font>
    <font>
      <sz val="11"/>
      <name val="Aptos Narrow"/>
      <family val="2"/>
      <scheme val="minor"/>
    </font>
    <font>
      <sz val="10"/>
      <name val="Aptos Narrow"/>
      <family val="2"/>
      <scheme val="minor"/>
    </font>
    <font>
      <b/>
      <sz val="11"/>
      <name val="Arial"/>
      <family val="2"/>
    </font>
    <font>
      <sz val="11"/>
      <color rgb="FF000000"/>
      <name val="Aptos Narrow"/>
      <family val="2"/>
      <scheme val="minor"/>
    </font>
    <font>
      <sz val="11"/>
      <name val="Calibri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11"/>
      <color rgb="FF000000"/>
      <name val="Calibri"/>
      <family val="2"/>
      <charset val="1"/>
    </font>
    <font>
      <b/>
      <sz val="12"/>
      <color theme="0"/>
      <name val="Aptos Narrow"/>
      <family val="2"/>
      <scheme val="minor"/>
    </font>
    <font>
      <sz val="11"/>
      <color rgb="FFFF0000"/>
      <name val="Calibri"/>
      <family val="2"/>
      <charset val="1"/>
    </font>
    <font>
      <b/>
      <sz val="12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sz val="11"/>
      <color rgb="FF000000"/>
      <name val="Calibri"/>
      <family val="2"/>
    </font>
    <font>
      <b/>
      <sz val="11"/>
      <color rgb="FF000000"/>
      <name val="Calibri"/>
      <family val="2"/>
      <charset val="1"/>
    </font>
    <font>
      <sz val="11"/>
      <color rgb="FF000000"/>
      <name val="Calibri"/>
      <family val="2"/>
    </font>
    <font>
      <sz val="12"/>
      <color theme="1"/>
      <name val="Arial"/>
      <family val="2"/>
    </font>
    <font>
      <b/>
      <sz val="12"/>
      <color rgb="FF000000"/>
      <name val="Arial"/>
      <family val="1"/>
      <charset val="1"/>
    </font>
    <font>
      <sz val="12"/>
      <color rgb="FF000000"/>
      <name val="Calibri"/>
      <family val="2"/>
      <charset val="1"/>
    </font>
    <font>
      <b/>
      <sz val="12"/>
      <color rgb="FFFF0000"/>
      <name val="Arial"/>
      <family val="1"/>
      <charset val="1"/>
    </font>
    <font>
      <sz val="12"/>
      <color rgb="FFFF0000"/>
      <name val="Calibri"/>
      <family val="2"/>
      <charset val="1"/>
    </font>
  </fonts>
  <fills count="49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D8ECF6"/>
        <bgColor rgb="FFD8ECF6"/>
      </patternFill>
    </fill>
    <fill>
      <patternFill patternType="solid">
        <fgColor rgb="FFD8ECF6"/>
        <bgColor rgb="FFD8ECF6"/>
      </patternFill>
    </fill>
    <fill>
      <patternFill patternType="solid">
        <fgColor rgb="FFD8ECF6"/>
        <bgColor rgb="FFD8ECF6"/>
      </patternFill>
    </fill>
    <fill>
      <patternFill patternType="solid">
        <fgColor rgb="FFDFF0D8"/>
        <bgColor rgb="FFDFF0D8"/>
      </patternFill>
    </fill>
    <fill>
      <patternFill patternType="solid">
        <fgColor rgb="FFDFF0D8"/>
        <bgColor rgb="FFDFF0D8"/>
      </patternFill>
    </fill>
    <fill>
      <patternFill patternType="solid">
        <fgColor rgb="FFDFF0D8"/>
        <bgColor rgb="FFDFF0D8"/>
      </patternFill>
    </fill>
    <fill>
      <patternFill patternType="solid">
        <fgColor rgb="FFDFF0D8"/>
        <bgColor rgb="FFDFF0D8"/>
      </patternFill>
    </fill>
    <fill>
      <patternFill patternType="solid">
        <fgColor rgb="FFF7F3DF"/>
        <bgColor rgb="FFF7F3DF"/>
      </patternFill>
    </fill>
    <fill>
      <patternFill patternType="solid">
        <fgColor rgb="FFF7F3DF"/>
        <bgColor rgb="FFF7F3DF"/>
      </patternFill>
    </fill>
    <fill>
      <patternFill patternType="solid">
        <fgColor rgb="FFF7F3DF"/>
        <bgColor rgb="FFF7F3DF"/>
      </patternFill>
    </fill>
    <fill>
      <patternFill patternType="solid">
        <fgColor rgb="FFF7F3DF"/>
        <bgColor rgb="FFF7F3D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70AD47"/>
        <bgColor rgb="FF000000"/>
      </patternFill>
    </fill>
    <fill>
      <patternFill patternType="solid">
        <fgColor theme="0"/>
        <bgColor rgb="FFFFFFFF"/>
      </patternFill>
    </fill>
    <fill>
      <patternFill patternType="solid">
        <fgColor rgb="FF113140"/>
        <bgColor indexed="64"/>
      </patternFill>
    </fill>
    <fill>
      <patternFill patternType="solid">
        <fgColor rgb="FF008C95"/>
        <bgColor rgb="FFB4C7E7"/>
      </patternFill>
    </fill>
    <fill>
      <patternFill patternType="solid">
        <fgColor rgb="FF008C95"/>
        <bgColor indexed="64"/>
      </patternFill>
    </fill>
    <fill>
      <patternFill patternType="solid">
        <fgColor rgb="FFE7E6E6"/>
        <bgColor rgb="FFDEEBF7"/>
      </patternFill>
    </fill>
    <fill>
      <patternFill patternType="solid">
        <fgColor rgb="FFE7E6E6"/>
        <bgColor indexed="64"/>
      </patternFill>
    </fill>
    <fill>
      <patternFill patternType="solid">
        <fgColor rgb="FF49C5B1"/>
        <bgColor indexed="64"/>
      </patternFill>
    </fill>
    <fill>
      <patternFill patternType="solid">
        <fgColor rgb="FF49C5B1"/>
        <bgColor rgb="FFDEEBF7"/>
      </patternFill>
    </fill>
    <fill>
      <patternFill patternType="solid">
        <fgColor rgb="FFFFFF99"/>
        <bgColor rgb="FFFFEB9C"/>
      </patternFill>
    </fill>
    <fill>
      <patternFill patternType="solid">
        <fgColor rgb="FFFFFFFF"/>
      </patternFill>
    </fill>
    <fill>
      <patternFill patternType="solid">
        <fgColor rgb="FFFFFF00"/>
        <bgColor rgb="FFFFCC00"/>
      </patternFill>
    </fill>
    <fill>
      <patternFill patternType="solid">
        <fgColor rgb="FFD6D6D6"/>
        <bgColor rgb="FFD6D6D6"/>
      </patternFill>
    </fill>
    <fill>
      <patternFill patternType="solid">
        <fgColor rgb="FFEFEFEF"/>
        <bgColor rgb="FFEFEFEF"/>
      </patternFill>
    </fill>
  </fills>
  <borders count="3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/>
      <bottom/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ck">
        <color rgb="FF000000"/>
      </top>
      <bottom/>
      <diagonal/>
    </border>
  </borders>
  <cellStyleXfs count="14">
    <xf numFmtId="0" fontId="0" fillId="0" borderId="0"/>
    <xf numFmtId="44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34" fillId="0" borderId="0" applyNumberFormat="0" applyFill="0" applyBorder="0" applyAlignment="0" applyProtection="0"/>
    <xf numFmtId="0" fontId="39" fillId="0" borderId="0"/>
    <xf numFmtId="0" fontId="28" fillId="0" borderId="0" applyNumberFormat="0" applyFill="0" applyBorder="0" applyAlignment="0" applyProtection="0"/>
    <xf numFmtId="44" fontId="39" fillId="0" borderId="0" applyFont="0" applyFill="0" applyBorder="0" applyAlignment="0" applyProtection="0"/>
    <xf numFmtId="0" fontId="43" fillId="0" borderId="0"/>
    <xf numFmtId="0" fontId="1" fillId="0" borderId="0"/>
    <xf numFmtId="9" fontId="43" fillId="0" borderId="0" applyBorder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50">
    <xf numFmtId="0" fontId="0" fillId="0" borderId="0" xfId="0"/>
    <xf numFmtId="0" fontId="0" fillId="24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22" fillId="20" borderId="0" xfId="0" applyFont="1" applyFill="1" applyAlignment="1">
      <alignment horizontal="center" vertical="center" wrapText="1"/>
    </xf>
    <xf numFmtId="0" fontId="25" fillId="23" borderId="0" xfId="0" applyFont="1" applyFill="1" applyAlignment="1">
      <alignment horizontal="center" vertical="center" wrapText="1"/>
    </xf>
    <xf numFmtId="0" fontId="21" fillId="19" borderId="0" xfId="0" applyFont="1" applyFill="1" applyAlignment="1">
      <alignment horizontal="center" vertical="center" wrapText="1"/>
    </xf>
    <xf numFmtId="44" fontId="25" fillId="23" borderId="0" xfId="1" applyFont="1" applyFill="1" applyAlignment="1">
      <alignment horizontal="center" vertical="center" wrapText="1"/>
    </xf>
    <xf numFmtId="0" fontId="24" fillId="22" borderId="0" xfId="0" applyFont="1" applyFill="1" applyAlignment="1">
      <alignment horizontal="left" vertical="center" wrapText="1"/>
    </xf>
    <xf numFmtId="44" fontId="21" fillId="19" borderId="0" xfId="1" applyFont="1" applyFill="1" applyAlignment="1">
      <alignment horizontal="center" vertical="center" wrapText="1"/>
    </xf>
    <xf numFmtId="44" fontId="22" fillId="20" borderId="0" xfId="1" applyFont="1" applyFill="1" applyAlignment="1">
      <alignment horizontal="center" vertical="center" wrapText="1"/>
    </xf>
    <xf numFmtId="44" fontId="0" fillId="0" borderId="0" xfId="1" applyFont="1" applyAlignment="1">
      <alignment horizontal="center" vertical="center"/>
    </xf>
    <xf numFmtId="0" fontId="22" fillId="20" borderId="0" xfId="0" applyFont="1" applyFill="1" applyAlignment="1">
      <alignment horizontal="left" vertical="center" wrapText="1"/>
    </xf>
    <xf numFmtId="0" fontId="25" fillId="23" borderId="0" xfId="0" applyFont="1" applyFill="1" applyAlignment="1">
      <alignment horizontal="left" vertical="center" wrapText="1"/>
    </xf>
    <xf numFmtId="0" fontId="21" fillId="19" borderId="0" xfId="0" applyFont="1" applyFill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30" fillId="0" borderId="0" xfId="4" applyFont="1"/>
    <xf numFmtId="0" fontId="31" fillId="25" borderId="2" xfId="4" applyFont="1" applyFill="1" applyBorder="1" applyAlignment="1">
      <alignment horizontal="center" vertical="center"/>
    </xf>
    <xf numFmtId="0" fontId="31" fillId="25" borderId="3" xfId="4" applyFont="1" applyFill="1" applyBorder="1" applyAlignment="1">
      <alignment horizontal="center" vertical="center" wrapText="1"/>
    </xf>
    <xf numFmtId="0" fontId="31" fillId="25" borderId="2" xfId="4" applyFont="1" applyFill="1" applyBorder="1" applyAlignment="1">
      <alignment horizontal="center" vertical="center" wrapText="1"/>
    </xf>
    <xf numFmtId="0" fontId="32" fillId="26" borderId="0" xfId="4" applyFont="1" applyFill="1"/>
    <xf numFmtId="0" fontId="33" fillId="0" borderId="2" xfId="4" applyFont="1" applyBorder="1" applyAlignment="1">
      <alignment horizontal="center" vertical="center" wrapText="1"/>
    </xf>
    <xf numFmtId="165" fontId="33" fillId="27" borderId="2" xfId="3" applyNumberFormat="1" applyFont="1" applyFill="1" applyBorder="1" applyAlignment="1">
      <alignment horizontal="center" vertical="center"/>
    </xf>
    <xf numFmtId="165" fontId="33" fillId="0" borderId="2" xfId="3" applyNumberFormat="1" applyFont="1" applyFill="1" applyBorder="1" applyAlignment="1">
      <alignment horizontal="center" vertical="center"/>
    </xf>
    <xf numFmtId="0" fontId="33" fillId="24" borderId="2" xfId="5" applyFont="1" applyFill="1" applyBorder="1" applyAlignment="1">
      <alignment vertical="center" wrapText="1"/>
    </xf>
    <xf numFmtId="14" fontId="33" fillId="0" borderId="2" xfId="4" applyNumberFormat="1" applyFont="1" applyBorder="1"/>
    <xf numFmtId="0" fontId="33" fillId="0" borderId="0" xfId="4" applyFont="1"/>
    <xf numFmtId="0" fontId="33" fillId="0" borderId="1" xfId="4" applyFont="1" applyBorder="1" applyAlignment="1">
      <alignment horizontal="center" vertical="center" wrapText="1"/>
    </xf>
    <xf numFmtId="0" fontId="33" fillId="0" borderId="0" xfId="4" applyFont="1" applyAlignment="1">
      <alignment horizontal="center" vertical="center" wrapText="1"/>
    </xf>
    <xf numFmtId="0" fontId="33" fillId="0" borderId="4" xfId="4" applyFont="1" applyBorder="1" applyAlignment="1">
      <alignment vertical="center" wrapText="1"/>
    </xf>
    <xf numFmtId="0" fontId="33" fillId="0" borderId="0" xfId="4" applyFont="1" applyAlignment="1">
      <alignment vertical="center" wrapText="1"/>
    </xf>
    <xf numFmtId="0" fontId="31" fillId="29" borderId="2" xfId="4" applyFont="1" applyFill="1" applyBorder="1" applyAlignment="1">
      <alignment horizontal="center" vertical="center"/>
    </xf>
    <xf numFmtId="0" fontId="31" fillId="29" borderId="2" xfId="4" applyFont="1" applyFill="1" applyBorder="1" applyAlignment="1">
      <alignment horizontal="center" vertical="center" wrapText="1"/>
    </xf>
    <xf numFmtId="0" fontId="35" fillId="0" borderId="2" xfId="5" applyFont="1" applyFill="1" applyBorder="1" applyAlignment="1">
      <alignment vertical="center" wrapText="1"/>
    </xf>
    <xf numFmtId="0" fontId="36" fillId="0" borderId="2" xfId="5" applyFont="1" applyFill="1" applyBorder="1" applyAlignment="1">
      <alignment vertical="center" wrapText="1"/>
    </xf>
    <xf numFmtId="0" fontId="36" fillId="30" borderId="2" xfId="5" applyFont="1" applyFill="1" applyBorder="1" applyAlignment="1">
      <alignment vertical="center" wrapText="1"/>
    </xf>
    <xf numFmtId="0" fontId="36" fillId="24" borderId="2" xfId="5" applyFont="1" applyFill="1" applyBorder="1" applyAlignment="1">
      <alignment vertical="center" wrapText="1"/>
    </xf>
    <xf numFmtId="14" fontId="33" fillId="0" borderId="2" xfId="4" applyNumberFormat="1" applyFont="1" applyBorder="1" applyAlignment="1">
      <alignment vertical="center"/>
    </xf>
    <xf numFmtId="0" fontId="33" fillId="0" borderId="0" xfId="4" applyFont="1" applyAlignment="1">
      <alignment vertical="center"/>
    </xf>
    <xf numFmtId="0" fontId="33" fillId="0" borderId="2" xfId="5" applyFont="1" applyFill="1" applyBorder="1" applyAlignment="1">
      <alignment vertical="center" wrapText="1"/>
    </xf>
    <xf numFmtId="0" fontId="33" fillId="30" borderId="2" xfId="5" applyFont="1" applyFill="1" applyBorder="1" applyAlignment="1">
      <alignment vertical="center" wrapText="1"/>
    </xf>
    <xf numFmtId="0" fontId="33" fillId="0" borderId="8" xfId="4" applyFont="1" applyBorder="1" applyAlignment="1">
      <alignment horizontal="left" vertical="center" wrapText="1"/>
    </xf>
    <xf numFmtId="0" fontId="31" fillId="26" borderId="2" xfId="4" applyFont="1" applyFill="1" applyBorder="1" applyAlignment="1">
      <alignment horizontal="center" vertical="center"/>
    </xf>
    <xf numFmtId="0" fontId="31" fillId="26" borderId="3" xfId="4" applyFont="1" applyFill="1" applyBorder="1" applyAlignment="1">
      <alignment horizontal="center" vertical="center" wrapText="1"/>
    </xf>
    <xf numFmtId="0" fontId="31" fillId="26" borderId="2" xfId="4" applyFont="1" applyFill="1" applyBorder="1" applyAlignment="1">
      <alignment horizontal="center" vertical="center" wrapText="1"/>
    </xf>
    <xf numFmtId="0" fontId="32" fillId="26" borderId="2" xfId="4" applyFont="1" applyFill="1" applyBorder="1"/>
    <xf numFmtId="0" fontId="31" fillId="31" borderId="2" xfId="4" applyFont="1" applyFill="1" applyBorder="1" applyAlignment="1">
      <alignment horizontal="center" vertical="center"/>
    </xf>
    <xf numFmtId="0" fontId="31" fillId="31" borderId="3" xfId="4" applyFont="1" applyFill="1" applyBorder="1" applyAlignment="1">
      <alignment horizontal="left" vertical="center" wrapText="1"/>
    </xf>
    <xf numFmtId="0" fontId="31" fillId="31" borderId="2" xfId="4" applyFont="1" applyFill="1" applyBorder="1" applyAlignment="1">
      <alignment horizontal="center" vertical="center" wrapText="1"/>
    </xf>
    <xf numFmtId="0" fontId="37" fillId="0" borderId="2" xfId="5" applyFont="1" applyFill="1" applyBorder="1" applyAlignment="1">
      <alignment vertical="center" wrapText="1"/>
    </xf>
    <xf numFmtId="165" fontId="33" fillId="0" borderId="2" xfId="3" applyNumberFormat="1" applyFont="1" applyFill="1" applyBorder="1" applyAlignment="1">
      <alignment vertical="center"/>
    </xf>
    <xf numFmtId="0" fontId="38" fillId="31" borderId="2" xfId="4" applyFont="1" applyFill="1" applyBorder="1" applyAlignment="1">
      <alignment horizontal="center" vertical="center"/>
    </xf>
    <xf numFmtId="0" fontId="38" fillId="31" borderId="3" xfId="4" applyFont="1" applyFill="1" applyBorder="1" applyAlignment="1">
      <alignment horizontal="left" vertical="center" wrapText="1"/>
    </xf>
    <xf numFmtId="165" fontId="38" fillId="31" borderId="2" xfId="4" applyNumberFormat="1" applyFont="1" applyFill="1" applyBorder="1" applyAlignment="1">
      <alignment horizontal="center" vertical="center" wrapText="1"/>
    </xf>
    <xf numFmtId="0" fontId="38" fillId="31" borderId="2" xfId="4" applyFont="1" applyFill="1" applyBorder="1" applyAlignment="1">
      <alignment horizontal="center" vertical="center" wrapText="1"/>
    </xf>
    <xf numFmtId="0" fontId="38" fillId="31" borderId="2" xfId="4" applyFont="1" applyFill="1" applyBorder="1" applyAlignment="1">
      <alignment vertical="center" wrapText="1"/>
    </xf>
    <xf numFmtId="0" fontId="39" fillId="0" borderId="0" xfId="6"/>
    <xf numFmtId="0" fontId="31" fillId="29" borderId="8" xfId="4" applyFont="1" applyFill="1" applyBorder="1" applyAlignment="1">
      <alignment horizontal="center" vertical="center"/>
    </xf>
    <xf numFmtId="0" fontId="31" fillId="29" borderId="7" xfId="4" applyFont="1" applyFill="1" applyBorder="1" applyAlignment="1">
      <alignment horizontal="center" vertical="center" wrapText="1"/>
    </xf>
    <xf numFmtId="0" fontId="31" fillId="29" borderId="7" xfId="4" applyFont="1" applyFill="1" applyBorder="1" applyAlignment="1">
      <alignment horizontal="center" vertical="center"/>
    </xf>
    <xf numFmtId="0" fontId="31" fillId="29" borderId="7" xfId="4" applyFont="1" applyFill="1" applyBorder="1" applyAlignment="1">
      <alignment vertical="center" wrapText="1"/>
    </xf>
    <xf numFmtId="165" fontId="30" fillId="27" borderId="2" xfId="3" applyNumberFormat="1" applyFont="1" applyFill="1" applyBorder="1" applyAlignment="1">
      <alignment horizontal="center" vertical="center"/>
    </xf>
    <xf numFmtId="165" fontId="30" fillId="0" borderId="2" xfId="3" applyNumberFormat="1" applyFont="1" applyFill="1" applyBorder="1" applyAlignment="1">
      <alignment horizontal="center" vertical="center"/>
    </xf>
    <xf numFmtId="165" fontId="30" fillId="0" borderId="2" xfId="3" applyNumberFormat="1" applyFont="1" applyBorder="1" applyAlignment="1">
      <alignment horizontal="center" vertical="center"/>
    </xf>
    <xf numFmtId="0" fontId="30" fillId="0" borderId="2" xfId="5" applyFont="1" applyBorder="1" applyAlignment="1">
      <alignment vertical="center" wrapText="1"/>
    </xf>
    <xf numFmtId="165" fontId="30" fillId="27" borderId="2" xfId="4" applyNumberFormat="1" applyFont="1" applyFill="1" applyBorder="1" applyAlignment="1">
      <alignment horizontal="center" vertical="center"/>
    </xf>
    <xf numFmtId="0" fontId="30" fillId="0" borderId="2" xfId="4" applyFont="1" applyBorder="1" applyAlignment="1">
      <alignment vertical="center" wrapText="1"/>
    </xf>
    <xf numFmtId="0" fontId="36" fillId="0" borderId="2" xfId="5" applyFont="1" applyBorder="1" applyAlignment="1">
      <alignment vertical="center" wrapText="1"/>
    </xf>
    <xf numFmtId="165" fontId="30" fillId="0" borderId="2" xfId="4" applyNumberFormat="1" applyFont="1" applyBorder="1" applyAlignment="1">
      <alignment horizontal="center" vertical="center"/>
    </xf>
    <xf numFmtId="165" fontId="30" fillId="0" borderId="2" xfId="4" applyNumberFormat="1" applyFont="1" applyBorder="1" applyAlignment="1">
      <alignment vertical="center"/>
    </xf>
    <xf numFmtId="165" fontId="30" fillId="27" borderId="5" xfId="4" applyNumberFormat="1" applyFont="1" applyFill="1" applyBorder="1" applyAlignment="1">
      <alignment vertical="center"/>
    </xf>
    <xf numFmtId="165" fontId="30" fillId="0" borderId="5" xfId="3" applyNumberFormat="1" applyFont="1" applyFill="1" applyBorder="1" applyAlignment="1">
      <alignment horizontal="center" vertical="center"/>
    </xf>
    <xf numFmtId="0" fontId="36" fillId="0" borderId="5" xfId="5" applyFont="1" applyBorder="1" applyAlignment="1">
      <alignment vertical="center" wrapText="1"/>
    </xf>
    <xf numFmtId="0" fontId="31" fillId="29" borderId="2" xfId="4" applyFont="1" applyFill="1" applyBorder="1" applyAlignment="1">
      <alignment vertical="center" wrapText="1"/>
    </xf>
    <xf numFmtId="165" fontId="30" fillId="24" borderId="2" xfId="3" applyNumberFormat="1" applyFont="1" applyFill="1" applyBorder="1" applyAlignment="1">
      <alignment horizontal="center" vertical="center"/>
    </xf>
    <xf numFmtId="0" fontId="30" fillId="0" borderId="2" xfId="5" applyFont="1" applyFill="1" applyBorder="1" applyAlignment="1">
      <alignment vertical="center" wrapText="1"/>
    </xf>
    <xf numFmtId="0" fontId="33" fillId="0" borderId="10" xfId="4" applyFont="1" applyBorder="1" applyAlignment="1">
      <alignment horizontal="center" vertical="center" wrapText="1"/>
    </xf>
    <xf numFmtId="0" fontId="33" fillId="0" borderId="8" xfId="4" applyFont="1" applyBorder="1" applyAlignment="1">
      <alignment vertical="center" wrapText="1"/>
    </xf>
    <xf numFmtId="0" fontId="26" fillId="0" borderId="2" xfId="7" applyFont="1" applyFill="1" applyBorder="1" applyAlignment="1">
      <alignment vertical="center" wrapText="1"/>
    </xf>
    <xf numFmtId="0" fontId="33" fillId="0" borderId="11" xfId="4" applyFont="1" applyBorder="1" applyAlignment="1">
      <alignment vertical="center" wrapText="1"/>
    </xf>
    <xf numFmtId="0" fontId="36" fillId="0" borderId="2" xfId="5" applyFont="1" applyBorder="1" applyAlignment="1" applyProtection="1">
      <alignment vertical="center" wrapText="1"/>
    </xf>
    <xf numFmtId="0" fontId="30" fillId="0" borderId="2" xfId="5" applyFont="1" applyBorder="1" applyAlignment="1" applyProtection="1">
      <alignment vertical="center" wrapText="1"/>
    </xf>
    <xf numFmtId="0" fontId="31" fillId="29" borderId="5" xfId="4" applyFont="1" applyFill="1" applyBorder="1" applyAlignment="1">
      <alignment horizontal="center" vertical="center"/>
    </xf>
    <xf numFmtId="0" fontId="31" fillId="29" borderId="5" xfId="4" applyFont="1" applyFill="1" applyBorder="1" applyAlignment="1">
      <alignment horizontal="center" vertical="center" wrapText="1"/>
    </xf>
    <xf numFmtId="0" fontId="31" fillId="29" borderId="5" xfId="4" applyFont="1" applyFill="1" applyBorder="1" applyAlignment="1">
      <alignment vertical="center" wrapText="1"/>
    </xf>
    <xf numFmtId="0" fontId="26" fillId="0" borderId="2" xfId="7" applyFont="1" applyBorder="1" applyAlignment="1">
      <alignment vertical="center" wrapText="1"/>
    </xf>
    <xf numFmtId="0" fontId="33" fillId="0" borderId="11" xfId="4" applyFont="1" applyBorder="1" applyAlignment="1">
      <alignment horizontal="center" vertical="center" wrapText="1"/>
    </xf>
    <xf numFmtId="0" fontId="26" fillId="0" borderId="2" xfId="7" applyFont="1" applyFill="1" applyBorder="1" applyAlignment="1">
      <alignment horizontal="left" vertical="center" wrapText="1"/>
    </xf>
    <xf numFmtId="0" fontId="30" fillId="0" borderId="2" xfId="5" applyFont="1" applyFill="1" applyBorder="1" applyAlignment="1">
      <alignment horizontal="left" vertical="center" wrapText="1"/>
    </xf>
    <xf numFmtId="0" fontId="30" fillId="0" borderId="2" xfId="5" applyFont="1" applyBorder="1" applyAlignment="1">
      <alignment horizontal="left" vertical="center" wrapText="1"/>
    </xf>
    <xf numFmtId="0" fontId="36" fillId="0" borderId="2" xfId="5" applyFont="1" applyBorder="1" applyAlignment="1">
      <alignment horizontal="left" vertical="center" wrapText="1"/>
    </xf>
    <xf numFmtId="0" fontId="26" fillId="0" borderId="2" xfId="7" applyFont="1" applyBorder="1" applyAlignment="1">
      <alignment horizontal="left" vertical="center" wrapText="1"/>
    </xf>
    <xf numFmtId="0" fontId="36" fillId="0" borderId="2" xfId="5" applyFont="1" applyFill="1" applyBorder="1" applyAlignment="1">
      <alignment horizontal="left" vertical="center" wrapText="1"/>
    </xf>
    <xf numFmtId="0" fontId="33" fillId="0" borderId="8" xfId="4" applyFont="1" applyBorder="1" applyAlignment="1">
      <alignment horizontal="center" vertical="center" wrapText="1"/>
    </xf>
    <xf numFmtId="165" fontId="30" fillId="27" borderId="5" xfId="3" applyNumberFormat="1" applyFont="1" applyFill="1" applyBorder="1" applyAlignment="1">
      <alignment horizontal="center" vertical="center"/>
    </xf>
    <xf numFmtId="0" fontId="36" fillId="0" borderId="5" xfId="5" applyFont="1" applyFill="1" applyBorder="1" applyAlignment="1">
      <alignment horizontal="left" vertical="center" wrapText="1"/>
    </xf>
    <xf numFmtId="0" fontId="30" fillId="0" borderId="0" xfId="5" applyFont="1" applyAlignment="1">
      <alignment vertical="center" wrapText="1"/>
    </xf>
    <xf numFmtId="0" fontId="30" fillId="0" borderId="5" xfId="5" applyFont="1" applyBorder="1" applyAlignment="1">
      <alignment horizontal="left" vertical="center" wrapText="1"/>
    </xf>
    <xf numFmtId="165" fontId="30" fillId="33" borderId="2" xfId="3" applyNumberFormat="1" applyFont="1" applyFill="1" applyBorder="1" applyAlignment="1">
      <alignment horizontal="center" vertical="center"/>
    </xf>
    <xf numFmtId="0" fontId="30" fillId="24" borderId="2" xfId="5" applyFont="1" applyFill="1" applyBorder="1" applyAlignment="1">
      <alignment horizontal="left" vertical="center" wrapText="1"/>
    </xf>
    <xf numFmtId="0" fontId="26" fillId="0" borderId="2" xfId="7" applyFont="1" applyBorder="1" applyAlignment="1">
      <alignment wrapText="1"/>
    </xf>
    <xf numFmtId="0" fontId="26" fillId="0" borderId="2" xfId="7" applyFont="1" applyBorder="1"/>
    <xf numFmtId="0" fontId="36" fillId="0" borderId="2" xfId="5" applyFont="1" applyBorder="1"/>
    <xf numFmtId="0" fontId="36" fillId="0" borderId="2" xfId="5" applyFont="1" applyBorder="1" applyAlignment="1">
      <alignment wrapText="1"/>
    </xf>
    <xf numFmtId="165" fontId="30" fillId="27" borderId="2" xfId="8" applyNumberFormat="1" applyFont="1" applyFill="1" applyBorder="1" applyAlignment="1">
      <alignment horizontal="center" vertical="center"/>
    </xf>
    <xf numFmtId="165" fontId="30" fillId="0" borderId="2" xfId="8" applyNumberFormat="1" applyFont="1" applyFill="1" applyBorder="1" applyAlignment="1">
      <alignment horizontal="center" vertical="center"/>
    </xf>
    <xf numFmtId="0" fontId="30" fillId="0" borderId="0" xfId="6" applyFont="1"/>
    <xf numFmtId="0" fontId="40" fillId="0" borderId="2" xfId="6" applyFont="1" applyBorder="1" applyAlignment="1">
      <alignment wrapText="1"/>
    </xf>
    <xf numFmtId="8" fontId="30" fillId="35" borderId="2" xfId="6" applyNumberFormat="1" applyFont="1" applyFill="1" applyBorder="1" applyAlignment="1">
      <alignment horizontal="center" vertical="center"/>
    </xf>
    <xf numFmtId="0" fontId="40" fillId="0" borderId="2" xfId="6" applyFont="1" applyBorder="1" applyAlignment="1">
      <alignment horizontal="left" vertical="center" wrapText="1"/>
    </xf>
    <xf numFmtId="0" fontId="30" fillId="0" borderId="2" xfId="6" applyFont="1" applyBorder="1" applyAlignment="1">
      <alignment wrapText="1"/>
    </xf>
    <xf numFmtId="0" fontId="26" fillId="0" borderId="5" xfId="7" applyFont="1" applyBorder="1" applyAlignment="1">
      <alignment vertical="center" wrapText="1"/>
    </xf>
    <xf numFmtId="0" fontId="30" fillId="0" borderId="5" xfId="5" applyFont="1" applyFill="1" applyBorder="1" applyAlignment="1">
      <alignment horizontal="left" vertical="center" wrapText="1"/>
    </xf>
    <xf numFmtId="0" fontId="30" fillId="0" borderId="2" xfId="4" applyFont="1" applyBorder="1" applyAlignment="1">
      <alignment vertical="center"/>
    </xf>
    <xf numFmtId="165" fontId="30" fillId="0" borderId="0" xfId="4" applyNumberFormat="1" applyFont="1"/>
    <xf numFmtId="0" fontId="30" fillId="24" borderId="2" xfId="4" applyFont="1" applyFill="1" applyBorder="1" applyAlignment="1">
      <alignment horizontal="left" vertical="center" wrapText="1"/>
    </xf>
    <xf numFmtId="0" fontId="32" fillId="0" borderId="0" xfId="4" applyFont="1"/>
    <xf numFmtId="14" fontId="33" fillId="0" borderId="2" xfId="4" applyNumberFormat="1" applyFont="1" applyBorder="1" applyAlignment="1">
      <alignment wrapText="1"/>
    </xf>
    <xf numFmtId="0" fontId="37" fillId="0" borderId="2" xfId="5" applyFont="1" applyBorder="1" applyAlignment="1" applyProtection="1">
      <alignment vertical="center" wrapText="1"/>
    </xf>
    <xf numFmtId="165" fontId="30" fillId="0" borderId="13" xfId="3" applyNumberFormat="1" applyFont="1" applyFill="1" applyBorder="1" applyAlignment="1">
      <alignment horizontal="center" vertical="center"/>
    </xf>
    <xf numFmtId="0" fontId="30" fillId="0" borderId="0" xfId="4" applyFont="1" applyAlignment="1">
      <alignment vertical="center"/>
    </xf>
    <xf numFmtId="0" fontId="30" fillId="0" borderId="0" xfId="4" applyFont="1" applyAlignment="1">
      <alignment vertical="center" wrapText="1"/>
    </xf>
    <xf numFmtId="0" fontId="30" fillId="24" borderId="0" xfId="4" applyFont="1" applyFill="1" applyAlignment="1">
      <alignment vertical="center"/>
    </xf>
    <xf numFmtId="164" fontId="29" fillId="24" borderId="0" xfId="3" applyFont="1" applyFill="1" applyBorder="1" applyAlignment="1">
      <alignment vertical="center"/>
    </xf>
    <xf numFmtId="164" fontId="29" fillId="24" borderId="1" xfId="3" applyFont="1" applyFill="1" applyBorder="1" applyAlignment="1">
      <alignment vertical="center"/>
    </xf>
    <xf numFmtId="0" fontId="3" fillId="36" borderId="0" xfId="0" applyFont="1" applyFill="1" applyAlignment="1">
      <alignment horizontal="left" vertical="center" wrapText="1"/>
    </xf>
    <xf numFmtId="0" fontId="20" fillId="36" borderId="0" xfId="0" applyFont="1" applyFill="1" applyAlignment="1">
      <alignment horizontal="left" vertical="center" wrapText="1"/>
    </xf>
    <xf numFmtId="164" fontId="31" fillId="24" borderId="0" xfId="3" applyFont="1" applyFill="1" applyBorder="1" applyAlignment="1">
      <alignment horizontal="left" vertical="center"/>
    </xf>
    <xf numFmtId="44" fontId="7" fillId="6" borderId="2" xfId="1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left" vertical="center" wrapText="1"/>
    </xf>
    <xf numFmtId="0" fontId="9" fillId="8" borderId="2" xfId="0" applyFont="1" applyFill="1" applyBorder="1" applyAlignment="1">
      <alignment horizontal="center" vertical="center" wrapText="1"/>
    </xf>
    <xf numFmtId="44" fontId="9" fillId="8" borderId="2" xfId="1" applyFont="1" applyFill="1" applyBorder="1" applyAlignment="1">
      <alignment horizontal="center" vertical="center" wrapText="1"/>
    </xf>
    <xf numFmtId="44" fontId="8" fillId="7" borderId="2" xfId="1" applyFont="1" applyFill="1" applyBorder="1" applyAlignment="1">
      <alignment horizontal="center" vertical="center" wrapText="1"/>
    </xf>
    <xf numFmtId="44" fontId="10" fillId="9" borderId="2" xfId="1" applyFont="1" applyFill="1" applyBorder="1" applyAlignment="1">
      <alignment horizontal="center" vertical="center" wrapText="1"/>
    </xf>
    <xf numFmtId="0" fontId="16" fillId="14" borderId="2" xfId="0" applyFont="1" applyFill="1" applyBorder="1" applyAlignment="1">
      <alignment horizontal="center" vertical="center" wrapText="1"/>
    </xf>
    <xf numFmtId="0" fontId="18" fillId="16" borderId="2" xfId="0" applyFont="1" applyFill="1" applyBorder="1" applyAlignment="1">
      <alignment horizontal="center" vertical="center" wrapText="1"/>
    </xf>
    <xf numFmtId="0" fontId="16" fillId="14" borderId="2" xfId="0" applyFont="1" applyFill="1" applyBorder="1" applyAlignment="1">
      <alignment horizontal="left" vertical="center" wrapText="1"/>
    </xf>
    <xf numFmtId="0" fontId="17" fillId="15" borderId="2" xfId="0" applyFont="1" applyFill="1" applyBorder="1" applyAlignment="1">
      <alignment horizontal="center" vertical="center" wrapText="1"/>
    </xf>
    <xf numFmtId="44" fontId="19" fillId="17" borderId="2" xfId="1" applyFont="1" applyFill="1" applyBorder="1" applyAlignment="1">
      <alignment horizontal="center" vertical="center" wrapText="1"/>
    </xf>
    <xf numFmtId="44" fontId="12" fillId="17" borderId="2" xfId="1" applyFont="1" applyFill="1" applyBorder="1" applyAlignment="1">
      <alignment horizontal="center" vertical="center" wrapText="1"/>
    </xf>
    <xf numFmtId="0" fontId="12" fillId="10" borderId="2" xfId="0" applyFont="1" applyFill="1" applyBorder="1" applyAlignment="1">
      <alignment horizontal="center" vertical="center" wrapText="1"/>
    </xf>
    <xf numFmtId="0" fontId="14" fillId="12" borderId="2" xfId="0" applyFont="1" applyFill="1" applyBorder="1" applyAlignment="1">
      <alignment horizontal="center" vertical="center" wrapText="1"/>
    </xf>
    <xf numFmtId="0" fontId="12" fillId="10" borderId="2" xfId="0" applyFont="1" applyFill="1" applyBorder="1" applyAlignment="1">
      <alignment horizontal="left" vertical="center" wrapText="1"/>
    </xf>
    <xf numFmtId="0" fontId="13" fillId="11" borderId="2" xfId="0" applyFont="1" applyFill="1" applyBorder="1" applyAlignment="1">
      <alignment horizontal="center" vertical="center" wrapText="1"/>
    </xf>
    <xf numFmtId="44" fontId="15" fillId="13" borderId="2" xfId="1" applyFont="1" applyFill="1" applyBorder="1" applyAlignment="1">
      <alignment horizontal="center" vertical="center" wrapText="1"/>
    </xf>
    <xf numFmtId="44" fontId="12" fillId="13" borderId="2" xfId="1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0" fillId="24" borderId="16" xfId="0" applyFill="1" applyBorder="1" applyAlignment="1">
      <alignment horizontal="center" vertical="center"/>
    </xf>
    <xf numFmtId="0" fontId="20" fillId="18" borderId="1" xfId="0" applyFont="1" applyFill="1" applyBorder="1" applyAlignment="1">
      <alignment horizontal="center" vertical="center" wrapText="1"/>
    </xf>
    <xf numFmtId="0" fontId="20" fillId="18" borderId="0" xfId="0" applyFont="1" applyFill="1" applyAlignment="1">
      <alignment horizontal="center" vertical="center" wrapText="1"/>
    </xf>
    <xf numFmtId="0" fontId="0" fillId="24" borderId="17" xfId="0" applyFill="1" applyBorder="1" applyAlignment="1">
      <alignment horizontal="center" vertical="center"/>
    </xf>
    <xf numFmtId="0" fontId="20" fillId="18" borderId="18" xfId="0" applyFont="1" applyFill="1" applyBorder="1" applyAlignment="1">
      <alignment horizontal="center" vertical="center" wrapText="1"/>
    </xf>
    <xf numFmtId="0" fontId="20" fillId="18" borderId="19" xfId="0" applyFont="1" applyFill="1" applyBorder="1" applyAlignment="1">
      <alignment horizontal="center" vertical="center" wrapText="1"/>
    </xf>
    <xf numFmtId="0" fontId="20" fillId="18" borderId="19" xfId="0" applyFont="1" applyFill="1" applyBorder="1" applyAlignment="1">
      <alignment horizontal="left" vertical="center" wrapText="1"/>
    </xf>
    <xf numFmtId="44" fontId="20" fillId="18" borderId="19" xfId="1" applyFont="1" applyFill="1" applyBorder="1" applyAlignment="1">
      <alignment horizontal="center" vertical="center" wrapText="1"/>
    </xf>
    <xf numFmtId="0" fontId="0" fillId="24" borderId="20" xfId="0" applyFill="1" applyBorder="1" applyAlignment="1">
      <alignment horizontal="center" vertical="center"/>
    </xf>
    <xf numFmtId="0" fontId="0" fillId="24" borderId="15" xfId="0" applyFill="1" applyBorder="1" applyAlignment="1">
      <alignment horizontal="left" vertical="center"/>
    </xf>
    <xf numFmtId="44" fontId="22" fillId="20" borderId="22" xfId="1" applyFont="1" applyFill="1" applyBorder="1" applyAlignment="1">
      <alignment horizontal="center" vertical="center" wrapText="1"/>
    </xf>
    <xf numFmtId="44" fontId="22" fillId="20" borderId="23" xfId="1" applyFont="1" applyFill="1" applyBorder="1" applyAlignment="1">
      <alignment horizontal="center" vertical="center" wrapText="1"/>
    </xf>
    <xf numFmtId="44" fontId="15" fillId="13" borderId="5" xfId="1" applyFont="1" applyFill="1" applyBorder="1" applyAlignment="1">
      <alignment horizontal="center" vertical="center" wrapText="1"/>
    </xf>
    <xf numFmtId="44" fontId="22" fillId="20" borderId="21" xfId="1" applyFont="1" applyFill="1" applyBorder="1" applyAlignment="1">
      <alignment horizontal="center" vertical="center" wrapText="1"/>
    </xf>
    <xf numFmtId="10" fontId="27" fillId="23" borderId="21" xfId="2" applyNumberFormat="1" applyFont="1" applyFill="1" applyBorder="1" applyAlignment="1">
      <alignment horizontal="center" vertical="center" wrapText="1"/>
    </xf>
    <xf numFmtId="10" fontId="27" fillId="23" borderId="22" xfId="2" applyNumberFormat="1" applyFont="1" applyFill="1" applyBorder="1" applyAlignment="1">
      <alignment horizontal="center" vertical="center" wrapText="1"/>
    </xf>
    <xf numFmtId="10" fontId="27" fillId="23" borderId="23" xfId="2" applyNumberFormat="1" applyFont="1" applyFill="1" applyBorder="1" applyAlignment="1">
      <alignment horizontal="center" vertical="center" wrapText="1"/>
    </xf>
    <xf numFmtId="0" fontId="43" fillId="0" borderId="0" xfId="9" applyAlignment="1">
      <alignment vertical="center"/>
    </xf>
    <xf numFmtId="0" fontId="43" fillId="0" borderId="0" xfId="9" applyAlignment="1">
      <alignment horizontal="center" vertical="center"/>
    </xf>
    <xf numFmtId="166" fontId="0" fillId="0" borderId="0" xfId="11" applyNumberFormat="1" applyFont="1" applyBorder="1" applyAlignment="1" applyProtection="1">
      <alignment vertical="center"/>
    </xf>
    <xf numFmtId="0" fontId="3" fillId="45" borderId="2" xfId="10" applyFont="1" applyFill="1" applyBorder="1" applyAlignment="1">
      <alignment horizontal="left" vertical="top" wrapText="1"/>
    </xf>
    <xf numFmtId="10" fontId="48" fillId="0" borderId="2" xfId="13" applyNumberFormat="1" applyFont="1" applyBorder="1" applyAlignment="1" applyProtection="1">
      <alignment horizontal="center" vertical="center"/>
    </xf>
    <xf numFmtId="10" fontId="50" fillId="0" borderId="2" xfId="13" applyNumberFormat="1" applyFont="1" applyBorder="1" applyAlignment="1" applyProtection="1">
      <alignment horizontal="center" vertical="center"/>
    </xf>
    <xf numFmtId="9" fontId="43" fillId="0" borderId="2" xfId="13" applyFont="1" applyBorder="1" applyAlignment="1" applyProtection="1">
      <alignment horizontal="center" vertical="center"/>
    </xf>
    <xf numFmtId="0" fontId="47" fillId="0" borderId="2" xfId="9" applyFont="1" applyBorder="1" applyAlignment="1">
      <alignment vertical="center"/>
    </xf>
    <xf numFmtId="9" fontId="49" fillId="0" borderId="2" xfId="11" applyFont="1" applyBorder="1" applyAlignment="1" applyProtection="1">
      <alignment vertical="center"/>
    </xf>
    <xf numFmtId="0" fontId="49" fillId="0" borderId="2" xfId="9" applyFont="1" applyBorder="1" applyAlignment="1">
      <alignment vertical="center"/>
    </xf>
    <xf numFmtId="0" fontId="43" fillId="0" borderId="0" xfId="9"/>
    <xf numFmtId="0" fontId="3" fillId="23" borderId="0" xfId="0" applyFont="1" applyFill="1" applyAlignment="1">
      <alignment horizontal="left" vertical="top" wrapText="1"/>
    </xf>
    <xf numFmtId="0" fontId="11" fillId="23" borderId="0" xfId="0" applyFont="1" applyFill="1" applyAlignment="1">
      <alignment horizontal="left" vertical="top" wrapText="1"/>
    </xf>
    <xf numFmtId="0" fontId="8" fillId="9" borderId="35" xfId="0" applyFont="1" applyFill="1" applyBorder="1" applyAlignment="1">
      <alignment horizontal="left" vertical="top" wrapText="1"/>
    </xf>
    <xf numFmtId="0" fontId="8" fillId="9" borderId="35" xfId="0" applyFont="1" applyFill="1" applyBorder="1" applyAlignment="1">
      <alignment horizontal="right" vertical="top" wrapText="1"/>
    </xf>
    <xf numFmtId="4" fontId="8" fillId="9" borderId="35" xfId="0" applyNumberFormat="1" applyFont="1" applyFill="1" applyBorder="1" applyAlignment="1">
      <alignment horizontal="right" vertical="top" wrapText="1"/>
    </xf>
    <xf numFmtId="0" fontId="3" fillId="23" borderId="35" xfId="0" applyFont="1" applyFill="1" applyBorder="1" applyAlignment="1">
      <alignment horizontal="left" vertical="top" wrapText="1"/>
    </xf>
    <xf numFmtId="0" fontId="3" fillId="23" borderId="35" xfId="0" applyFont="1" applyFill="1" applyBorder="1" applyAlignment="1">
      <alignment horizontal="right" vertical="top" wrapText="1"/>
    </xf>
    <xf numFmtId="0" fontId="3" fillId="23" borderId="35" xfId="0" applyFont="1" applyFill="1" applyBorder="1" applyAlignment="1">
      <alignment horizontal="center" vertical="top" wrapText="1"/>
    </xf>
    <xf numFmtId="0" fontId="12" fillId="17" borderId="35" xfId="0" applyFont="1" applyFill="1" applyBorder="1" applyAlignment="1">
      <alignment horizontal="left" vertical="top" wrapText="1"/>
    </xf>
    <xf numFmtId="0" fontId="12" fillId="17" borderId="35" xfId="0" applyFont="1" applyFill="1" applyBorder="1" applyAlignment="1">
      <alignment horizontal="right" vertical="top" wrapText="1"/>
    </xf>
    <xf numFmtId="0" fontId="12" fillId="17" borderId="35" xfId="0" applyFont="1" applyFill="1" applyBorder="1" applyAlignment="1">
      <alignment horizontal="center" vertical="top" wrapText="1"/>
    </xf>
    <xf numFmtId="167" fontId="12" fillId="17" borderId="35" xfId="0" applyNumberFormat="1" applyFont="1" applyFill="1" applyBorder="1" applyAlignment="1">
      <alignment horizontal="right" vertical="top" wrapText="1"/>
    </xf>
    <xf numFmtId="4" fontId="12" fillId="17" borderId="35" xfId="0" applyNumberFormat="1" applyFont="1" applyFill="1" applyBorder="1" applyAlignment="1">
      <alignment horizontal="right" vertical="top" wrapText="1"/>
    </xf>
    <xf numFmtId="0" fontId="24" fillId="23" borderId="0" xfId="0" applyFont="1" applyFill="1" applyAlignment="1">
      <alignment horizontal="right" vertical="top" wrapText="1"/>
    </xf>
    <xf numFmtId="4" fontId="24" fillId="23" borderId="0" xfId="0" applyNumberFormat="1" applyFont="1" applyFill="1" applyAlignment="1">
      <alignment horizontal="right" vertical="top" wrapText="1"/>
    </xf>
    <xf numFmtId="0" fontId="11" fillId="23" borderId="0" xfId="0" applyFont="1" applyFill="1" applyAlignment="1">
      <alignment horizontal="right" vertical="top" wrapText="1"/>
    </xf>
    <xf numFmtId="167" fontId="11" fillId="23" borderId="0" xfId="0" applyNumberFormat="1" applyFont="1" applyFill="1" applyAlignment="1">
      <alignment horizontal="right" vertical="top" wrapText="1"/>
    </xf>
    <xf numFmtId="4" fontId="11" fillId="23" borderId="0" xfId="0" applyNumberFormat="1" applyFont="1" applyFill="1" applyAlignment="1">
      <alignment horizontal="right" vertical="top" wrapText="1"/>
    </xf>
    <xf numFmtId="0" fontId="12" fillId="13" borderId="36" xfId="0" applyFont="1" applyFill="1" applyBorder="1" applyAlignment="1">
      <alignment horizontal="left" vertical="top" wrapText="1"/>
    </xf>
    <xf numFmtId="0" fontId="12" fillId="13" borderId="35" xfId="0" applyFont="1" applyFill="1" applyBorder="1" applyAlignment="1">
      <alignment horizontal="left" vertical="top" wrapText="1"/>
    </xf>
    <xf numFmtId="0" fontId="12" fillId="13" borderId="35" xfId="0" applyFont="1" applyFill="1" applyBorder="1" applyAlignment="1">
      <alignment horizontal="right" vertical="top" wrapText="1"/>
    </xf>
    <xf numFmtId="0" fontId="12" fillId="13" borderId="35" xfId="0" applyFont="1" applyFill="1" applyBorder="1" applyAlignment="1">
      <alignment horizontal="center" vertical="top" wrapText="1"/>
    </xf>
    <xf numFmtId="167" fontId="12" fillId="13" borderId="35" xfId="0" applyNumberFormat="1" applyFont="1" applyFill="1" applyBorder="1" applyAlignment="1">
      <alignment horizontal="right" vertical="top" wrapText="1"/>
    </xf>
    <xf numFmtId="4" fontId="12" fillId="13" borderId="35" xfId="0" applyNumberFormat="1" applyFont="1" applyFill="1" applyBorder="1" applyAlignment="1">
      <alignment horizontal="right" vertical="top" wrapText="1"/>
    </xf>
    <xf numFmtId="0" fontId="24" fillId="47" borderId="35" xfId="0" applyFont="1" applyFill="1" applyBorder="1" applyAlignment="1">
      <alignment horizontal="left" vertical="top" wrapText="1"/>
    </xf>
    <xf numFmtId="0" fontId="24" fillId="47" borderId="35" xfId="0" applyFont="1" applyFill="1" applyBorder="1" applyAlignment="1">
      <alignment horizontal="right" vertical="top" wrapText="1"/>
    </xf>
    <xf numFmtId="0" fontId="24" fillId="47" borderId="35" xfId="0" applyFont="1" applyFill="1" applyBorder="1" applyAlignment="1">
      <alignment horizontal="center" vertical="top" wrapText="1"/>
    </xf>
    <xf numFmtId="167" fontId="24" fillId="47" borderId="35" xfId="0" applyNumberFormat="1" applyFont="1" applyFill="1" applyBorder="1" applyAlignment="1">
      <alignment horizontal="right" vertical="top" wrapText="1"/>
    </xf>
    <xf numFmtId="4" fontId="24" fillId="47" borderId="35" xfId="0" applyNumberFormat="1" applyFont="1" applyFill="1" applyBorder="1" applyAlignment="1">
      <alignment horizontal="right" vertical="top" wrapText="1"/>
    </xf>
    <xf numFmtId="0" fontId="24" fillId="48" borderId="35" xfId="0" applyFont="1" applyFill="1" applyBorder="1" applyAlignment="1">
      <alignment horizontal="left" vertical="top" wrapText="1"/>
    </xf>
    <xf numFmtId="0" fontId="24" fillId="48" borderId="35" xfId="0" applyFont="1" applyFill="1" applyBorder="1" applyAlignment="1">
      <alignment horizontal="right" vertical="top" wrapText="1"/>
    </xf>
    <xf numFmtId="0" fontId="24" fillId="48" borderId="35" xfId="0" applyFont="1" applyFill="1" applyBorder="1" applyAlignment="1">
      <alignment horizontal="center" vertical="top" wrapText="1"/>
    </xf>
    <xf numFmtId="167" fontId="24" fillId="48" borderId="35" xfId="0" applyNumberFormat="1" applyFont="1" applyFill="1" applyBorder="1" applyAlignment="1">
      <alignment horizontal="right" vertical="top" wrapText="1"/>
    </xf>
    <xf numFmtId="4" fontId="24" fillId="48" borderId="35" xfId="0" applyNumberFormat="1" applyFont="1" applyFill="1" applyBorder="1" applyAlignment="1">
      <alignment horizontal="right" vertical="top" wrapText="1"/>
    </xf>
    <xf numFmtId="0" fontId="24" fillId="23" borderId="0" xfId="0" applyFont="1" applyFill="1" applyAlignment="1">
      <alignment horizontal="center" vertical="top" wrapText="1"/>
    </xf>
    <xf numFmtId="0" fontId="24" fillId="23" borderId="0" xfId="0" applyFont="1" applyFill="1" applyAlignment="1">
      <alignment horizontal="left" vertical="top" wrapText="1"/>
    </xf>
    <xf numFmtId="0" fontId="11" fillId="23" borderId="0" xfId="0" applyFont="1" applyFill="1" applyAlignment="1">
      <alignment horizontal="center" vertical="top" wrapText="1"/>
    </xf>
    <xf numFmtId="0" fontId="52" fillId="40" borderId="32" xfId="9" applyFont="1" applyFill="1" applyBorder="1" applyAlignment="1">
      <alignment horizontal="center" vertical="center" wrapText="1"/>
    </xf>
    <xf numFmtId="0" fontId="52" fillId="40" borderId="25" xfId="9" applyFont="1" applyFill="1" applyBorder="1" applyAlignment="1">
      <alignment horizontal="left" vertical="center" wrapText="1"/>
    </xf>
    <xf numFmtId="0" fontId="52" fillId="43" borderId="25" xfId="9" applyFont="1" applyFill="1" applyBorder="1" applyAlignment="1">
      <alignment horizontal="left" vertical="center" wrapText="1"/>
    </xf>
    <xf numFmtId="0" fontId="54" fillId="43" borderId="25" xfId="9" applyFont="1" applyFill="1" applyBorder="1" applyAlignment="1">
      <alignment horizontal="left" vertical="center" wrapText="1"/>
    </xf>
    <xf numFmtId="0" fontId="48" fillId="0" borderId="2" xfId="9" applyFont="1" applyBorder="1" applyAlignment="1">
      <alignment horizontal="center" vertical="center"/>
    </xf>
    <xf numFmtId="44" fontId="7" fillId="6" borderId="7" xfId="1" applyFont="1" applyFill="1" applyBorder="1" applyAlignment="1">
      <alignment horizontal="center" vertical="center" wrapText="1"/>
    </xf>
    <xf numFmtId="44" fontId="7" fillId="6" borderId="2" xfId="1" applyFont="1" applyFill="1" applyBorder="1" applyAlignment="1">
      <alignment horizontal="center" vertical="center" wrapText="1"/>
    </xf>
    <xf numFmtId="44" fontId="11" fillId="18" borderId="0" xfId="1" applyFont="1" applyFill="1" applyBorder="1" applyAlignment="1">
      <alignment horizontal="center" vertical="center" wrapText="1"/>
    </xf>
    <xf numFmtId="44" fontId="11" fillId="18" borderId="19" xfId="1" applyFont="1" applyFill="1" applyBorder="1" applyAlignment="1">
      <alignment horizontal="center" vertical="center" wrapText="1"/>
    </xf>
    <xf numFmtId="0" fontId="4" fillId="3" borderId="21" xfId="0" applyFont="1" applyFill="1" applyBorder="1" applyAlignment="1">
      <alignment horizontal="center" vertical="center" wrapText="1"/>
    </xf>
    <xf numFmtId="0" fontId="4" fillId="3" borderId="22" xfId="0" applyFont="1" applyFill="1" applyBorder="1" applyAlignment="1">
      <alignment horizontal="center" vertical="center" wrapText="1"/>
    </xf>
    <xf numFmtId="0" fontId="4" fillId="3" borderId="23" xfId="0" applyFont="1" applyFill="1" applyBorder="1" applyAlignment="1">
      <alignment horizontal="center" vertical="center" wrapText="1"/>
    </xf>
    <xf numFmtId="0" fontId="25" fillId="23" borderId="0" xfId="0" applyFont="1" applyFill="1" applyAlignment="1">
      <alignment horizontal="center" vertical="center" wrapText="1"/>
    </xf>
    <xf numFmtId="0" fontId="22" fillId="20" borderId="0" xfId="0" applyFont="1" applyFill="1" applyAlignment="1">
      <alignment horizontal="center" vertical="center" wrapText="1"/>
    </xf>
    <xf numFmtId="44" fontId="20" fillId="18" borderId="21" xfId="1" applyFont="1" applyFill="1" applyBorder="1" applyAlignment="1">
      <alignment horizontal="center" vertical="center" wrapText="1"/>
    </xf>
    <xf numFmtId="44" fontId="22" fillId="20" borderId="22" xfId="1" applyFont="1" applyFill="1" applyBorder="1" applyAlignment="1">
      <alignment horizontal="center" vertical="center" wrapText="1"/>
    </xf>
    <xf numFmtId="44" fontId="23" fillId="21" borderId="22" xfId="1" applyFont="1" applyFill="1" applyBorder="1" applyAlignment="1">
      <alignment horizontal="center" vertical="center" wrapText="1"/>
    </xf>
    <xf numFmtId="44" fontId="22" fillId="20" borderId="23" xfId="1" applyFont="1" applyFill="1" applyBorder="1" applyAlignment="1">
      <alignment horizontal="center" vertical="center" wrapText="1"/>
    </xf>
    <xf numFmtId="44" fontId="20" fillId="18" borderId="0" xfId="1" applyFont="1" applyFill="1" applyAlignment="1">
      <alignment horizontal="center" vertical="center" wrapText="1"/>
    </xf>
    <xf numFmtId="44" fontId="22" fillId="20" borderId="0" xfId="1" applyFont="1" applyFill="1" applyAlignment="1">
      <alignment horizontal="center" vertical="center" wrapText="1"/>
    </xf>
    <xf numFmtId="44" fontId="23" fillId="21" borderId="0" xfId="1" applyFont="1" applyFill="1" applyAlignment="1">
      <alignment horizontal="center" vertical="center" wrapText="1"/>
    </xf>
    <xf numFmtId="0" fontId="5" fillId="4" borderId="7" xfId="0" applyFont="1" applyFill="1" applyBorder="1" applyAlignment="1">
      <alignment horizontal="center" vertical="center" wrapText="1"/>
    </xf>
    <xf numFmtId="0" fontId="7" fillId="6" borderId="2" xfId="0" applyFont="1" applyFill="1" applyBorder="1" applyAlignment="1">
      <alignment horizontal="center" vertical="center" wrapText="1"/>
    </xf>
    <xf numFmtId="0" fontId="7" fillId="6" borderId="7" xfId="0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left" vertical="center" wrapText="1"/>
    </xf>
    <xf numFmtId="0" fontId="7" fillId="6" borderId="2" xfId="0" applyFont="1" applyFill="1" applyBorder="1" applyAlignment="1">
      <alignment horizontal="left" vertical="center" wrapText="1"/>
    </xf>
    <xf numFmtId="0" fontId="6" fillId="5" borderId="7" xfId="0" applyFont="1" applyFill="1" applyBorder="1" applyAlignment="1">
      <alignment horizontal="center" vertical="center" wrapText="1"/>
    </xf>
    <xf numFmtId="44" fontId="6" fillId="5" borderId="7" xfId="1" applyFont="1" applyFill="1" applyBorder="1" applyAlignment="1">
      <alignment horizontal="center" vertical="center" wrapText="1"/>
    </xf>
    <xf numFmtId="44" fontId="5" fillId="4" borderId="7" xfId="1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44" fontId="3" fillId="2" borderId="15" xfId="1" applyFont="1" applyFill="1" applyBorder="1" applyAlignment="1">
      <alignment horizontal="center" vertical="center" wrapText="1"/>
    </xf>
    <xf numFmtId="0" fontId="11" fillId="18" borderId="0" xfId="0" applyFont="1" applyFill="1" applyAlignment="1">
      <alignment horizontal="center" vertical="center" wrapText="1"/>
    </xf>
    <xf numFmtId="0" fontId="20" fillId="18" borderId="0" xfId="0" applyFont="1" applyFill="1" applyAlignment="1">
      <alignment horizontal="center" vertical="center" wrapText="1"/>
    </xf>
    <xf numFmtId="10" fontId="20" fillId="18" borderId="0" xfId="1" applyNumberFormat="1" applyFont="1" applyFill="1" applyBorder="1" applyAlignment="1">
      <alignment horizontal="center" vertical="center" wrapText="1"/>
    </xf>
    <xf numFmtId="44" fontId="20" fillId="18" borderId="0" xfId="1" applyFont="1" applyFill="1" applyBorder="1" applyAlignment="1">
      <alignment horizontal="center" vertical="center" wrapText="1"/>
    </xf>
    <xf numFmtId="10" fontId="46" fillId="39" borderId="26" xfId="11" applyNumberFormat="1" applyFont="1" applyFill="1" applyBorder="1" applyAlignment="1" applyProtection="1">
      <alignment horizontal="center" vertical="center"/>
    </xf>
    <xf numFmtId="10" fontId="46" fillId="39" borderId="32" xfId="11" applyNumberFormat="1" applyFont="1" applyFill="1" applyBorder="1" applyAlignment="1" applyProtection="1">
      <alignment horizontal="center" vertical="center"/>
    </xf>
    <xf numFmtId="10" fontId="53" fillId="42" borderId="26" xfId="11" applyNumberFormat="1" applyFont="1" applyFill="1" applyBorder="1" applyAlignment="1">
      <alignment horizontal="center" vertical="center"/>
    </xf>
    <xf numFmtId="10" fontId="53" fillId="42" borderId="31" xfId="11" applyNumberFormat="1" applyFont="1" applyFill="1" applyBorder="1" applyAlignment="1">
      <alignment horizontal="center" vertical="center"/>
    </xf>
    <xf numFmtId="10" fontId="55" fillId="42" borderId="26" xfId="11" applyNumberFormat="1" applyFont="1" applyFill="1" applyBorder="1" applyAlignment="1">
      <alignment horizontal="center" vertical="center"/>
    </xf>
    <xf numFmtId="10" fontId="55" fillId="42" borderId="31" xfId="11" applyNumberFormat="1" applyFont="1" applyFill="1" applyBorder="1" applyAlignment="1">
      <alignment horizontal="center" vertical="center"/>
    </xf>
    <xf numFmtId="10" fontId="46" fillId="39" borderId="31" xfId="11" applyNumberFormat="1" applyFont="1" applyFill="1" applyBorder="1" applyAlignment="1" applyProtection="1">
      <alignment horizontal="center" vertical="center"/>
    </xf>
    <xf numFmtId="10" fontId="53" fillId="42" borderId="32" xfId="11" applyNumberFormat="1" applyFont="1" applyFill="1" applyBorder="1" applyAlignment="1">
      <alignment horizontal="center" vertical="center"/>
    </xf>
    <xf numFmtId="10" fontId="55" fillId="42" borderId="32" xfId="11" applyNumberFormat="1" applyFont="1" applyFill="1" applyBorder="1" applyAlignment="1">
      <alignment horizontal="center" vertical="center"/>
    </xf>
    <xf numFmtId="0" fontId="44" fillId="37" borderId="26" xfId="9" applyFont="1" applyFill="1" applyBorder="1" applyAlignment="1">
      <alignment horizontal="center" vertical="center"/>
    </xf>
    <xf numFmtId="0" fontId="44" fillId="37" borderId="31" xfId="9" applyFont="1" applyFill="1" applyBorder="1" applyAlignment="1">
      <alignment horizontal="center" vertical="center"/>
    </xf>
    <xf numFmtId="10" fontId="53" fillId="41" borderId="26" xfId="11" applyNumberFormat="1" applyFont="1" applyFill="1" applyBorder="1" applyAlignment="1">
      <alignment horizontal="center" vertical="center"/>
    </xf>
    <xf numFmtId="10" fontId="53" fillId="41" borderId="31" xfId="11" applyNumberFormat="1" applyFont="1" applyFill="1" applyBorder="1" applyAlignment="1">
      <alignment horizontal="center" vertical="center"/>
    </xf>
    <xf numFmtId="0" fontId="51" fillId="37" borderId="24" xfId="10" applyFont="1" applyFill="1" applyBorder="1" applyAlignment="1">
      <alignment horizontal="center"/>
    </xf>
    <xf numFmtId="0" fontId="51" fillId="37" borderId="27" xfId="10" applyFont="1" applyFill="1" applyBorder="1" applyAlignment="1">
      <alignment horizontal="center"/>
    </xf>
    <xf numFmtId="0" fontId="51" fillId="37" borderId="30" xfId="10" applyFont="1" applyFill="1" applyBorder="1" applyAlignment="1">
      <alignment horizontal="center"/>
    </xf>
    <xf numFmtId="0" fontId="44" fillId="37" borderId="25" xfId="9" applyFont="1" applyFill="1" applyBorder="1" applyAlignment="1">
      <alignment horizontal="center" vertical="center"/>
    </xf>
    <xf numFmtId="0" fontId="46" fillId="38" borderId="28" xfId="9" applyFont="1" applyFill="1" applyBorder="1" applyAlignment="1">
      <alignment horizontal="center" vertical="center"/>
    </xf>
    <xf numFmtId="0" fontId="46" fillId="38" borderId="24" xfId="9" applyFont="1" applyFill="1" applyBorder="1" applyAlignment="1">
      <alignment horizontal="center" vertical="center"/>
    </xf>
    <xf numFmtId="0" fontId="46" fillId="38" borderId="29" xfId="9" applyFont="1" applyFill="1" applyBorder="1" applyAlignment="1">
      <alignment horizontal="center" vertical="center"/>
    </xf>
    <xf numFmtId="0" fontId="46" fillId="38" borderId="30" xfId="9" applyFont="1" applyFill="1" applyBorder="1" applyAlignment="1">
      <alignment horizontal="center" vertical="center"/>
    </xf>
    <xf numFmtId="0" fontId="46" fillId="38" borderId="25" xfId="9" applyFont="1" applyFill="1" applyBorder="1" applyAlignment="1">
      <alignment horizontal="center" vertical="center"/>
    </xf>
    <xf numFmtId="0" fontId="46" fillId="38" borderId="26" xfId="9" applyFont="1" applyFill="1" applyBorder="1" applyAlignment="1">
      <alignment horizontal="center" vertical="center"/>
    </xf>
    <xf numFmtId="0" fontId="44" fillId="39" borderId="25" xfId="9" applyFont="1" applyFill="1" applyBorder="1" applyAlignment="1">
      <alignment horizontal="center" vertical="center" wrapText="1"/>
    </xf>
    <xf numFmtId="0" fontId="44" fillId="37" borderId="32" xfId="9" applyFont="1" applyFill="1" applyBorder="1" applyAlignment="1">
      <alignment horizontal="center" vertical="center"/>
    </xf>
    <xf numFmtId="0" fontId="53" fillId="42" borderId="32" xfId="9" applyFont="1" applyFill="1" applyBorder="1" applyAlignment="1">
      <alignment horizontal="center" vertical="center"/>
    </xf>
    <xf numFmtId="0" fontId="46" fillId="39" borderId="32" xfId="9" applyFont="1" applyFill="1" applyBorder="1" applyAlignment="1">
      <alignment horizontal="center" vertical="center"/>
    </xf>
    <xf numFmtId="0" fontId="46" fillId="39" borderId="25" xfId="9" applyFont="1" applyFill="1" applyBorder="1" applyAlignment="1">
      <alignment horizontal="center" vertical="center"/>
    </xf>
    <xf numFmtId="10" fontId="53" fillId="41" borderId="32" xfId="11" applyNumberFormat="1" applyFont="1" applyFill="1" applyBorder="1" applyAlignment="1">
      <alignment horizontal="center" vertical="center"/>
    </xf>
    <xf numFmtId="10" fontId="47" fillId="46" borderId="2" xfId="9" applyNumberFormat="1" applyFont="1" applyFill="1" applyBorder="1" applyAlignment="1">
      <alignment horizontal="center" vertical="center"/>
    </xf>
    <xf numFmtId="0" fontId="45" fillId="44" borderId="33" xfId="9" applyFont="1" applyFill="1" applyBorder="1" applyAlignment="1" applyProtection="1">
      <alignment horizontal="center" vertical="center" wrapText="1"/>
      <protection locked="0"/>
    </xf>
    <xf numFmtId="0" fontId="45" fillId="44" borderId="34" xfId="9" applyFont="1" applyFill="1" applyBorder="1" applyAlignment="1" applyProtection="1">
      <alignment horizontal="center" vertical="center" wrapText="1"/>
      <protection locked="0"/>
    </xf>
    <xf numFmtId="0" fontId="45" fillId="44" borderId="3" xfId="9" applyFont="1" applyFill="1" applyBorder="1" applyAlignment="1" applyProtection="1">
      <alignment horizontal="center" vertical="center" wrapText="1"/>
      <protection locked="0"/>
    </xf>
    <xf numFmtId="0" fontId="47" fillId="0" borderId="2" xfId="9" applyFont="1" applyBorder="1" applyAlignment="1">
      <alignment horizontal="center" vertical="center"/>
    </xf>
    <xf numFmtId="0" fontId="43" fillId="0" borderId="34" xfId="9" applyBorder="1" applyAlignment="1">
      <alignment horizontal="center" vertical="center"/>
    </xf>
    <xf numFmtId="0" fontId="43" fillId="0" borderId="3" xfId="9" applyBorder="1" applyAlignment="1">
      <alignment horizontal="center" vertical="center"/>
    </xf>
    <xf numFmtId="44" fontId="49" fillId="0" borderId="2" xfId="12" applyFont="1" applyBorder="1" applyAlignment="1" applyProtection="1">
      <alignment horizontal="center" vertical="center"/>
    </xf>
    <xf numFmtId="0" fontId="33" fillId="27" borderId="5" xfId="4" applyFont="1" applyFill="1" applyBorder="1" applyAlignment="1">
      <alignment horizontal="center" vertical="center" wrapText="1"/>
    </xf>
    <xf numFmtId="0" fontId="33" fillId="27" borderId="6" xfId="4" applyFont="1" applyFill="1" applyBorder="1" applyAlignment="1">
      <alignment horizontal="center" vertical="center" wrapText="1"/>
    </xf>
    <xf numFmtId="0" fontId="33" fillId="27" borderId="12" xfId="4" applyFont="1" applyFill="1" applyBorder="1" applyAlignment="1">
      <alignment horizontal="center" vertical="center" wrapText="1"/>
    </xf>
    <xf numFmtId="0" fontId="33" fillId="24" borderId="5" xfId="4" applyFont="1" applyFill="1" applyBorder="1" applyAlignment="1">
      <alignment horizontal="left" vertical="center" wrapText="1"/>
    </xf>
    <xf numFmtId="0" fontId="33" fillId="24" borderId="6" xfId="4" applyFont="1" applyFill="1" applyBorder="1" applyAlignment="1">
      <alignment horizontal="left" vertical="center" wrapText="1"/>
    </xf>
    <xf numFmtId="0" fontId="33" fillId="24" borderId="12" xfId="4" applyFont="1" applyFill="1" applyBorder="1" applyAlignment="1">
      <alignment horizontal="left" vertical="center" wrapText="1"/>
    </xf>
    <xf numFmtId="0" fontId="33" fillId="0" borderId="5" xfId="4" applyFont="1" applyBorder="1" applyAlignment="1">
      <alignment horizontal="center" vertical="center" wrapText="1"/>
    </xf>
    <xf numFmtId="0" fontId="33" fillId="0" borderId="6" xfId="4" applyFont="1" applyBorder="1" applyAlignment="1">
      <alignment horizontal="center" vertical="center" wrapText="1"/>
    </xf>
    <xf numFmtId="0" fontId="33" fillId="0" borderId="12" xfId="4" applyFont="1" applyBorder="1" applyAlignment="1">
      <alignment horizontal="center" vertical="center" wrapText="1"/>
    </xf>
    <xf numFmtId="165" fontId="30" fillId="0" borderId="2" xfId="3" applyNumberFormat="1" applyFont="1" applyFill="1" applyBorder="1" applyAlignment="1">
      <alignment horizontal="center" vertical="center"/>
    </xf>
    <xf numFmtId="165" fontId="30" fillId="0" borderId="13" xfId="3" applyNumberFormat="1" applyFont="1" applyFill="1" applyBorder="1" applyAlignment="1">
      <alignment horizontal="center" vertical="center"/>
    </xf>
    <xf numFmtId="0" fontId="33" fillId="27" borderId="2" xfId="4" applyFont="1" applyFill="1" applyBorder="1" applyAlignment="1">
      <alignment horizontal="center" vertical="center" wrapText="1"/>
    </xf>
    <xf numFmtId="0" fontId="33" fillId="24" borderId="2" xfId="4" applyFont="1" applyFill="1" applyBorder="1" applyAlignment="1">
      <alignment horizontal="left" vertical="center" wrapText="1"/>
    </xf>
    <xf numFmtId="0" fontId="33" fillId="0" borderId="2" xfId="4" applyFont="1" applyBorder="1" applyAlignment="1">
      <alignment horizontal="center" vertical="center" wrapText="1"/>
    </xf>
    <xf numFmtId="0" fontId="33" fillId="0" borderId="2" xfId="4" applyFont="1" applyBorder="1" applyAlignment="1">
      <alignment horizontal="left" vertical="center" wrapText="1"/>
    </xf>
    <xf numFmtId="165" fontId="33" fillId="0" borderId="2" xfId="3" applyNumberFormat="1" applyFont="1" applyFill="1" applyBorder="1" applyAlignment="1">
      <alignment horizontal="center" vertical="center"/>
    </xf>
    <xf numFmtId="0" fontId="33" fillId="32" borderId="2" xfId="4" applyFont="1" applyFill="1" applyBorder="1" applyAlignment="1">
      <alignment horizontal="center" vertical="center" wrapText="1"/>
    </xf>
    <xf numFmtId="0" fontId="33" fillId="0" borderId="5" xfId="4" applyFont="1" applyBorder="1" applyAlignment="1">
      <alignment horizontal="left" vertical="center" wrapText="1"/>
    </xf>
    <xf numFmtId="165" fontId="30" fillId="0" borderId="5" xfId="3" applyNumberFormat="1" applyFont="1" applyFill="1" applyBorder="1" applyAlignment="1">
      <alignment horizontal="center" vertical="center"/>
    </xf>
    <xf numFmtId="0" fontId="33" fillId="27" borderId="3" xfId="4" applyFont="1" applyFill="1" applyBorder="1" applyAlignment="1">
      <alignment horizontal="center" vertical="center" wrapText="1"/>
    </xf>
    <xf numFmtId="0" fontId="33" fillId="27" borderId="9" xfId="4" applyFont="1" applyFill="1" applyBorder="1" applyAlignment="1">
      <alignment horizontal="center" vertical="center" wrapText="1"/>
    </xf>
    <xf numFmtId="0" fontId="33" fillId="0" borderId="6" xfId="4" applyFont="1" applyBorder="1" applyAlignment="1">
      <alignment horizontal="left" vertical="center" wrapText="1"/>
    </xf>
    <xf numFmtId="0" fontId="33" fillId="27" borderId="2" xfId="6" applyFont="1" applyFill="1" applyBorder="1" applyAlignment="1">
      <alignment horizontal="center" vertical="center" wrapText="1"/>
    </xf>
    <xf numFmtId="0" fontId="33" fillId="34" borderId="2" xfId="6" applyFont="1" applyFill="1" applyBorder="1" applyAlignment="1">
      <alignment horizontal="left" vertical="center" wrapText="1"/>
    </xf>
    <xf numFmtId="0" fontId="33" fillId="0" borderId="2" xfId="6" applyFont="1" applyBorder="1" applyAlignment="1">
      <alignment horizontal="center" vertical="center" wrapText="1"/>
    </xf>
    <xf numFmtId="165" fontId="30" fillId="0" borderId="2" xfId="8" applyNumberFormat="1" applyFont="1" applyFill="1" applyBorder="1" applyAlignment="1">
      <alignment horizontal="center" vertical="center"/>
    </xf>
    <xf numFmtId="0" fontId="33" fillId="24" borderId="2" xfId="6" applyFont="1" applyFill="1" applyBorder="1" applyAlignment="1">
      <alignment horizontal="left" vertical="center" wrapText="1"/>
    </xf>
    <xf numFmtId="0" fontId="33" fillId="0" borderId="2" xfId="6" applyFont="1" applyBorder="1" applyAlignment="1">
      <alignment horizontal="left" vertical="center" wrapText="1"/>
    </xf>
    <xf numFmtId="0" fontId="33" fillId="0" borderId="2" xfId="4" quotePrefix="1" applyFont="1" applyBorder="1" applyAlignment="1">
      <alignment horizontal="left" vertical="center" wrapText="1"/>
    </xf>
    <xf numFmtId="0" fontId="33" fillId="27" borderId="11" xfId="4" applyFont="1" applyFill="1" applyBorder="1" applyAlignment="1">
      <alignment horizontal="center" vertical="center" wrapText="1"/>
    </xf>
    <xf numFmtId="165" fontId="30" fillId="0" borderId="2" xfId="3" applyNumberFormat="1" applyFont="1" applyBorder="1" applyAlignment="1">
      <alignment horizontal="center" vertical="center"/>
    </xf>
    <xf numFmtId="0" fontId="33" fillId="0" borderId="3" xfId="4" applyFont="1" applyBorder="1" applyAlignment="1">
      <alignment horizontal="left" vertical="center" wrapText="1"/>
    </xf>
    <xf numFmtId="0" fontId="33" fillId="28" borderId="2" xfId="4" applyFont="1" applyFill="1" applyBorder="1" applyAlignment="1">
      <alignment horizontal="left" vertical="center" wrapText="1"/>
    </xf>
    <xf numFmtId="165" fontId="33" fillId="28" borderId="5" xfId="3" applyNumberFormat="1" applyFont="1" applyFill="1" applyBorder="1" applyAlignment="1">
      <alignment horizontal="left" vertical="center" wrapText="1"/>
    </xf>
    <xf numFmtId="165" fontId="33" fillId="28" borderId="6" xfId="3" applyNumberFormat="1" applyFont="1" applyFill="1" applyBorder="1" applyAlignment="1">
      <alignment horizontal="left" vertical="center" wrapText="1"/>
    </xf>
    <xf numFmtId="165" fontId="33" fillId="28" borderId="7" xfId="3" applyNumberFormat="1" applyFont="1" applyFill="1" applyBorder="1" applyAlignment="1">
      <alignment horizontal="left" vertical="center" wrapText="1"/>
    </xf>
    <xf numFmtId="165" fontId="33" fillId="0" borderId="5" xfId="3" applyNumberFormat="1" applyFont="1" applyFill="1" applyBorder="1" applyAlignment="1">
      <alignment horizontal="center" vertical="center"/>
    </xf>
    <xf numFmtId="165" fontId="33" fillId="0" borderId="6" xfId="3" applyNumberFormat="1" applyFont="1" applyFill="1" applyBorder="1" applyAlignment="1">
      <alignment horizontal="center" vertical="center"/>
    </xf>
    <xf numFmtId="165" fontId="33" fillId="0" borderId="7" xfId="3" applyNumberFormat="1" applyFont="1" applyFill="1" applyBorder="1" applyAlignment="1">
      <alignment horizontal="center" vertical="center"/>
    </xf>
    <xf numFmtId="165" fontId="33" fillId="28" borderId="2" xfId="3" applyNumberFormat="1" applyFont="1" applyFill="1" applyBorder="1" applyAlignment="1">
      <alignment horizontal="left" vertical="center" wrapText="1"/>
    </xf>
    <xf numFmtId="0" fontId="33" fillId="28" borderId="5" xfId="4" applyFont="1" applyFill="1" applyBorder="1" applyAlignment="1">
      <alignment horizontal="left" vertical="center" wrapText="1"/>
    </xf>
    <xf numFmtId="0" fontId="33" fillId="28" borderId="6" xfId="4" applyFont="1" applyFill="1" applyBorder="1" applyAlignment="1">
      <alignment horizontal="left" vertical="center" wrapText="1"/>
    </xf>
    <xf numFmtId="0" fontId="33" fillId="28" borderId="7" xfId="4" applyFont="1" applyFill="1" applyBorder="1" applyAlignment="1">
      <alignment horizontal="left" vertical="center" wrapText="1"/>
    </xf>
    <xf numFmtId="0" fontId="33" fillId="30" borderId="3" xfId="4" applyFont="1" applyFill="1" applyBorder="1" applyAlignment="1">
      <alignment horizontal="left" vertical="center" wrapText="1"/>
    </xf>
    <xf numFmtId="0" fontId="33" fillId="28" borderId="3" xfId="4" applyFont="1" applyFill="1" applyBorder="1" applyAlignment="1">
      <alignment horizontal="left" vertical="center" wrapText="1"/>
    </xf>
    <xf numFmtId="0" fontId="33" fillId="27" borderId="7" xfId="4" applyFont="1" applyFill="1" applyBorder="1" applyAlignment="1">
      <alignment horizontal="center" vertical="center" wrapText="1"/>
    </xf>
    <xf numFmtId="0" fontId="33" fillId="30" borderId="5" xfId="4" applyFont="1" applyFill="1" applyBorder="1" applyAlignment="1">
      <alignment horizontal="left" vertical="center" wrapText="1"/>
    </xf>
    <xf numFmtId="0" fontId="33" fillId="30" borderId="6" xfId="4" applyFont="1" applyFill="1" applyBorder="1" applyAlignment="1">
      <alignment horizontal="left" vertical="center" wrapText="1"/>
    </xf>
    <xf numFmtId="0" fontId="33" fillId="30" borderId="7" xfId="4" applyFont="1" applyFill="1" applyBorder="1" applyAlignment="1">
      <alignment horizontal="left" vertical="center" wrapText="1"/>
    </xf>
    <xf numFmtId="0" fontId="33" fillId="0" borderId="7" xfId="4" applyFont="1" applyBorder="1" applyAlignment="1">
      <alignment horizontal="center" vertical="center" wrapText="1"/>
    </xf>
    <xf numFmtId="0" fontId="24" fillId="23" borderId="0" xfId="0" applyFont="1" applyFill="1" applyAlignment="1">
      <alignment horizontal="center" vertical="top" wrapText="1"/>
    </xf>
    <xf numFmtId="0" fontId="0" fillId="0" borderId="0" xfId="0"/>
    <xf numFmtId="0" fontId="11" fillId="23" borderId="0" xfId="0" applyFont="1" applyFill="1" applyAlignment="1">
      <alignment horizontal="right" vertical="top" wrapText="1"/>
    </xf>
    <xf numFmtId="0" fontId="11" fillId="23" borderId="0" xfId="0" applyFont="1" applyFill="1" applyAlignment="1">
      <alignment horizontal="left" vertical="top" wrapText="1"/>
    </xf>
    <xf numFmtId="4" fontId="11" fillId="23" borderId="0" xfId="0" applyNumberFormat="1" applyFont="1" applyFill="1" applyAlignment="1">
      <alignment horizontal="right" vertical="top" wrapText="1"/>
    </xf>
    <xf numFmtId="0" fontId="12" fillId="13" borderId="35" xfId="0" applyFont="1" applyFill="1" applyBorder="1" applyAlignment="1">
      <alignment horizontal="left" vertical="top" wrapText="1"/>
    </xf>
    <xf numFmtId="0" fontId="24" fillId="47" borderId="35" xfId="0" applyFont="1" applyFill="1" applyBorder="1" applyAlignment="1">
      <alignment horizontal="left" vertical="top" wrapText="1"/>
    </xf>
    <xf numFmtId="0" fontId="24" fillId="23" borderId="0" xfId="0" applyFont="1" applyFill="1" applyAlignment="1">
      <alignment horizontal="right" vertical="top" wrapText="1"/>
    </xf>
    <xf numFmtId="0" fontId="3" fillId="23" borderId="35" xfId="0" applyFont="1" applyFill="1" applyBorder="1" applyAlignment="1">
      <alignment horizontal="left" vertical="top" wrapText="1"/>
    </xf>
    <xf numFmtId="0" fontId="24" fillId="48" borderId="35" xfId="0" applyFont="1" applyFill="1" applyBorder="1" applyAlignment="1">
      <alignment horizontal="left" vertical="top" wrapText="1"/>
    </xf>
    <xf numFmtId="0" fontId="8" fillId="9" borderId="35" xfId="0" applyFont="1" applyFill="1" applyBorder="1" applyAlignment="1">
      <alignment horizontal="left" vertical="top" wrapText="1"/>
    </xf>
    <xf numFmtId="0" fontId="12" fillId="17" borderId="35" xfId="0" applyFont="1" applyFill="1" applyBorder="1" applyAlignment="1">
      <alignment horizontal="left" vertical="top" wrapText="1"/>
    </xf>
    <xf numFmtId="0" fontId="3" fillId="23" borderId="0" xfId="0" applyFont="1" applyFill="1" applyAlignment="1">
      <alignment horizontal="center" wrapText="1"/>
    </xf>
    <xf numFmtId="0" fontId="3" fillId="23" borderId="0" xfId="0" applyFont="1" applyFill="1" applyAlignment="1">
      <alignment horizontal="left" vertical="top" wrapText="1"/>
    </xf>
    <xf numFmtId="0" fontId="24" fillId="23" borderId="0" xfId="0" applyFont="1" applyFill="1" applyAlignment="1">
      <alignment horizontal="left" vertical="top" wrapText="1"/>
    </xf>
  </cellXfs>
  <cellStyles count="14">
    <cellStyle name="Hiperlink 2" xfId="5" xr:uid="{68F0509E-6A00-41EF-B9BC-F6DD7C37A563}"/>
    <cellStyle name="Hyperlink" xfId="7" xr:uid="{463C86CE-D658-414C-AE0C-AE42EFC5E930}"/>
    <cellStyle name="Moeda" xfId="1" builtinId="4"/>
    <cellStyle name="Moeda 2" xfId="3" xr:uid="{AD1A7FB3-06D4-4FFE-88D5-2AA40C8205BF}"/>
    <cellStyle name="Moeda 3" xfId="8" xr:uid="{EC3C1785-B698-4D96-82CF-44537195F656}"/>
    <cellStyle name="Moeda 4" xfId="12" xr:uid="{C2F15E4E-AD04-44AD-832D-7353539394D6}"/>
    <cellStyle name="Normal" xfId="0" builtinId="0"/>
    <cellStyle name="Normal 2" xfId="6" xr:uid="{93A4AEA5-1609-470E-8E9D-1F27CCFB0855}"/>
    <cellStyle name="Normal 2 2" xfId="9" xr:uid="{3D6B86FD-5BC5-4983-8859-20BAA57E329F}"/>
    <cellStyle name="Normal 3" xfId="4" xr:uid="{F04E6DCD-E42D-48F2-ABC0-B6792175B6FE}"/>
    <cellStyle name="Normal 4" xfId="10" xr:uid="{EC6963A8-C043-4FEA-9D3B-6E372510865F}"/>
    <cellStyle name="Porcentagem" xfId="2" builtinId="5"/>
    <cellStyle name="Porcentagem 2" xfId="11" xr:uid="{DB577F75-3F76-4316-8990-FF6BA75D9F3F}"/>
    <cellStyle name="Porcentagem 3" xfId="13" xr:uid="{78265CE2-E912-49B2-A613-BA558DF3EF9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857250" cy="1333500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Select="1" noChangeAspect="1" noMove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1577977</xdr:colOff>
      <xdr:row>2</xdr:row>
      <xdr:rowOff>31749</xdr:rowOff>
    </xdr:from>
    <xdr:to>
      <xdr:col>3</xdr:col>
      <xdr:colOff>111126</xdr:colOff>
      <xdr:row>3</xdr:row>
      <xdr:rowOff>261937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65B82DF0-14A1-4F57-959F-6C1B732FE176}"/>
            </a:ext>
          </a:extLst>
        </xdr:cNvPr>
        <xdr:cNvSpPr/>
      </xdr:nvSpPr>
      <xdr:spPr>
        <a:xfrm>
          <a:off x="1577977" y="507999"/>
          <a:ext cx="4048124" cy="468313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ctr">
          <a:noAutofit/>
        </a:bodyPr>
        <a:lstStyle/>
        <a:p>
          <a:pPr algn="ctr">
            <a:lnSpc>
              <a:spcPct val="100000"/>
            </a:lnSpc>
          </a:pPr>
          <a:r>
            <a:rPr lang="pt-BR" sz="1200" b="1" strike="noStrike" spc="-1">
              <a:solidFill>
                <a:schemeClr val="bg1"/>
              </a:solidFill>
              <a:latin typeface="Arial"/>
            </a:rPr>
            <a:t>BDI </a:t>
          </a:r>
          <a:r>
            <a:rPr lang="pt-BR" sz="1200" b="1" strike="noStrike" spc="-1">
              <a:solidFill>
                <a:schemeClr val="bg1"/>
              </a:solidFill>
              <a:latin typeface="Cambria Math"/>
            </a:rPr>
            <a:t>=((1+(𝐴𝐶+𝑆+𝑅+𝐺))∗(1+𝐷𝐹 )∗(1+𝐿))/((1−𝐼))</a:t>
          </a:r>
          <a:r>
            <a:rPr lang="pt-BR" sz="1200" b="1" strike="noStrike" spc="-1">
              <a:solidFill>
                <a:schemeClr val="bg1"/>
              </a:solidFill>
              <a:latin typeface="Arial"/>
            </a:rPr>
            <a:t> - 1</a:t>
          </a:r>
          <a:endParaRPr lang="pt-BR" sz="1200" b="1" strike="noStrike" spc="-1">
            <a:solidFill>
              <a:schemeClr val="bg1"/>
            </a:solidFill>
            <a:latin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30</xdr:row>
      <xdr:rowOff>0</xdr:rowOff>
    </xdr:from>
    <xdr:to>
      <xdr:col>13</xdr:col>
      <xdr:colOff>0</xdr:colOff>
      <xdr:row>30</xdr:row>
      <xdr:rowOff>177590</xdr:rowOff>
    </xdr:to>
    <xdr:sp macro="" textlink="">
      <xdr:nvSpPr>
        <xdr:cNvPr id="3" name="CustomShape 1">
          <a:extLst>
            <a:ext uri="{FF2B5EF4-FFF2-40B4-BE49-F238E27FC236}">
              <a16:creationId xmlns:a16="http://schemas.microsoft.com/office/drawing/2014/main" id="{74034DE6-33A4-44F0-AE70-408CBB37C2F2}"/>
            </a:ext>
          </a:extLst>
        </xdr:cNvPr>
        <xdr:cNvSpPr/>
      </xdr:nvSpPr>
      <xdr:spPr>
        <a:xfrm>
          <a:off x="13639800" y="11239500"/>
          <a:ext cx="0" cy="17759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13</xdr:col>
      <xdr:colOff>0</xdr:colOff>
      <xdr:row>30</xdr:row>
      <xdr:rowOff>0</xdr:rowOff>
    </xdr:from>
    <xdr:to>
      <xdr:col>13</xdr:col>
      <xdr:colOff>0</xdr:colOff>
      <xdr:row>30</xdr:row>
      <xdr:rowOff>177590</xdr:rowOff>
    </xdr:to>
    <xdr:sp macro="" textlink="">
      <xdr:nvSpPr>
        <xdr:cNvPr id="4" name="CustomShape 1">
          <a:extLst>
            <a:ext uri="{FF2B5EF4-FFF2-40B4-BE49-F238E27FC236}">
              <a16:creationId xmlns:a16="http://schemas.microsoft.com/office/drawing/2014/main" id="{AD086419-9711-41E5-86B2-F6C7643C6ACE}"/>
            </a:ext>
          </a:extLst>
        </xdr:cNvPr>
        <xdr:cNvSpPr/>
      </xdr:nvSpPr>
      <xdr:spPr>
        <a:xfrm>
          <a:off x="13639800" y="11239500"/>
          <a:ext cx="0" cy="17759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13</xdr:col>
      <xdr:colOff>0</xdr:colOff>
      <xdr:row>30</xdr:row>
      <xdr:rowOff>0</xdr:rowOff>
    </xdr:from>
    <xdr:to>
      <xdr:col>13</xdr:col>
      <xdr:colOff>0</xdr:colOff>
      <xdr:row>30</xdr:row>
      <xdr:rowOff>177590</xdr:rowOff>
    </xdr:to>
    <xdr:sp macro="" textlink="">
      <xdr:nvSpPr>
        <xdr:cNvPr id="5" name="CustomShape 1">
          <a:extLst>
            <a:ext uri="{FF2B5EF4-FFF2-40B4-BE49-F238E27FC236}">
              <a16:creationId xmlns:a16="http://schemas.microsoft.com/office/drawing/2014/main" id="{82158E21-6D44-47E6-A859-2F5B6556EAEB}"/>
            </a:ext>
          </a:extLst>
        </xdr:cNvPr>
        <xdr:cNvSpPr/>
      </xdr:nvSpPr>
      <xdr:spPr>
        <a:xfrm>
          <a:off x="13639800" y="11239500"/>
          <a:ext cx="0" cy="17759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71437</xdr:colOff>
      <xdr:row>1</xdr:row>
      <xdr:rowOff>101600</xdr:rowOff>
    </xdr:from>
    <xdr:to>
      <xdr:col>1</xdr:col>
      <xdr:colOff>31068</xdr:colOff>
      <xdr:row>3</xdr:row>
      <xdr:rowOff>522870</xdr:rowOff>
    </xdr:to>
    <xdr:pic>
      <xdr:nvPicPr>
        <xdr:cNvPr id="6" name="Imagem 5" descr="Texto&#10;&#10;Descrição gerada automaticamente">
          <a:extLst>
            <a:ext uri="{FF2B5EF4-FFF2-40B4-BE49-F238E27FC236}">
              <a16:creationId xmlns:a16="http://schemas.microsoft.com/office/drawing/2014/main" id="{056A4D0E-5C96-43B4-B370-FA0136C42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" y="301625"/>
          <a:ext cx="1565274" cy="935620"/>
        </a:xfrm>
        <a:prstGeom prst="rect">
          <a:avLst/>
        </a:prstGeom>
        <a:solidFill>
          <a:srgbClr val="002A3A"/>
        </a:solidFill>
      </xdr:spPr>
    </xdr:pic>
    <xdr:clientData/>
  </xdr:twoCellAnchor>
  <xdr:twoCellAnchor>
    <xdr:from>
      <xdr:col>0</xdr:col>
      <xdr:colOff>1597025</xdr:colOff>
      <xdr:row>3</xdr:row>
      <xdr:rowOff>120650</xdr:rowOff>
    </xdr:from>
    <xdr:to>
      <xdr:col>3</xdr:col>
      <xdr:colOff>15874</xdr:colOff>
      <xdr:row>3</xdr:row>
      <xdr:rowOff>588963</xdr:rowOff>
    </xdr:to>
    <xdr:sp macro="" textlink="">
      <xdr:nvSpPr>
        <xdr:cNvPr id="7" name="CustomShape 1">
          <a:extLst>
            <a:ext uri="{FF2B5EF4-FFF2-40B4-BE49-F238E27FC236}">
              <a16:creationId xmlns:a16="http://schemas.microsoft.com/office/drawing/2014/main" id="{D47CBF54-894B-4039-B096-9BFA510D74E3}"/>
            </a:ext>
          </a:extLst>
        </xdr:cNvPr>
        <xdr:cNvSpPr/>
      </xdr:nvSpPr>
      <xdr:spPr>
        <a:xfrm>
          <a:off x="1597025" y="835025"/>
          <a:ext cx="3933824" cy="468313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ctr">
          <a:noAutofit/>
        </a:bodyPr>
        <a:lstStyle/>
        <a:p>
          <a:pPr algn="ctr">
            <a:lnSpc>
              <a:spcPct val="100000"/>
            </a:lnSpc>
          </a:pPr>
          <a:r>
            <a:rPr lang="pt-BR" sz="900" b="0" i="1" strike="noStrike" spc="-1">
              <a:solidFill>
                <a:schemeClr val="bg1"/>
              </a:solidFill>
              <a:latin typeface="Arial"/>
            </a:rPr>
            <a:t>Fórmula utilizada para o cálculo do BDI, em conformidade com o Acórdão Nº 2.622/2013 - TCU e Acórdão Nº 2.369/2011 - Plenário</a:t>
          </a:r>
          <a:endParaRPr lang="pt-BR" sz="900" b="0" i="1" strike="noStrike" spc="-1">
            <a:solidFill>
              <a:schemeClr val="bg1"/>
            </a:solidFill>
            <a:latin typeface="Times New Roman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102052</xdr:colOff>
      <xdr:row>0</xdr:row>
      <xdr:rowOff>113394</xdr:rowOff>
    </xdr:from>
    <xdr:to>
      <xdr:col>0</xdr:col>
      <xdr:colOff>869429</xdr:colOff>
      <xdr:row>4</xdr:row>
      <xdr:rowOff>276225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E2A4536-F43F-4F83-B3BE-4955BF17F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052" y="113394"/>
          <a:ext cx="767377" cy="130583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FOGERENTE\pendrive\ARCHEL%20PetrobrasCIC\WINDOWS\TEMP\SZ4617\INFRAERO%20Florian&#243;polis%20cp024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GI&#193;RIOS/Wagner/Wagner/4-Refer&#234;ncias%20de%20projetos/Centro%20de%20idoso%20de%20bom%20jesus/PLANILHA%20M&#218;LTIPLA%20V3.0.5%20-%20Centro%20do%20Idos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ndro\Escritorio\Escritorio\Clientes\Archel\JohnDeere-F&#225;bricaMontenegro_Julho2005\Orcamento_cliente\Proposta\JOHNDEERE_Custo_rev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ndro\Escritorio\Escritorio\Clientes\Archel\JohnDeere-F&#225;bricaMontenegro_Julho2005\Orcamento_cliente\Proposta\Archel\Petrobras-Reformas\Planilhas_Referencia\WINDOWS\TEMP\SZ4617\INFRAERO%20Florian&#243;polis%20cp0249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ndro\Escritorio\Escritorio\Clientes\Archel\JohnDeere-F&#225;bricaMontenegro_Julho2005\Orcamento_cliente\Proposta\Archel\Petrobras-Reformas\Planilhas_Referencia\DMAE109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avilh&#227;o%20Ipiranga\DMAE109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leto"/>
      <sheetName val="COMPOSIÇÕES"/>
      <sheetName val="cronograma"/>
      <sheetName val="Resumo geral"/>
      <sheetName val="Resumo compos"/>
      <sheetName val="cotações 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/>
      <sheetData sheetId="2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3">
          <cell r="A3" t="b">
            <v>0</v>
          </cell>
        </row>
      </sheetData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AMENTO"/>
      <sheetName val="Cron-Fis-Fin "/>
      <sheetName val="Mobilização"/>
      <sheetName val="Tabela Custo HH"/>
      <sheetName val="CCU"/>
      <sheetName val="CCU_Reformas"/>
      <sheetName val="CCU Refap CIC"/>
    </sheetNames>
    <sheetDataSet>
      <sheetData sheetId="0"/>
      <sheetData sheetId="1"/>
      <sheetData sheetId="2"/>
      <sheetData sheetId="3"/>
      <sheetData sheetId="4">
        <row r="408">
          <cell r="G408">
            <v>30.85</v>
          </cell>
          <cell r="H408">
            <v>6.7760000000000007</v>
          </cell>
          <cell r="I408">
            <v>37.626000000000005</v>
          </cell>
        </row>
        <row r="421">
          <cell r="G421">
            <v>45</v>
          </cell>
          <cell r="H421">
            <v>0</v>
          </cell>
          <cell r="I421">
            <v>45</v>
          </cell>
        </row>
      </sheetData>
      <sheetData sheetId="5">
        <row r="6">
          <cell r="G6">
            <v>0</v>
          </cell>
          <cell r="H6">
            <v>17.361999999999998</v>
          </cell>
          <cell r="I6">
            <v>17.361999999999998</v>
          </cell>
        </row>
        <row r="13">
          <cell r="G13">
            <v>0</v>
          </cell>
          <cell r="H13">
            <v>37.728000000000002</v>
          </cell>
          <cell r="I13">
            <v>37.728000000000002</v>
          </cell>
        </row>
        <row r="20">
          <cell r="G20">
            <v>0</v>
          </cell>
          <cell r="H20">
            <v>78.007999999999996</v>
          </cell>
          <cell r="I20">
            <v>78.007999999999996</v>
          </cell>
        </row>
        <row r="27">
          <cell r="G27">
            <v>50</v>
          </cell>
          <cell r="H27">
            <v>17.12</v>
          </cell>
          <cell r="I27">
            <v>67.12</v>
          </cell>
        </row>
        <row r="35">
          <cell r="G35">
            <v>0</v>
          </cell>
          <cell r="H35">
            <v>17.12</v>
          </cell>
          <cell r="I35">
            <v>17.12</v>
          </cell>
        </row>
        <row r="44">
          <cell r="G44">
            <v>480</v>
          </cell>
          <cell r="H44">
            <v>4.28</v>
          </cell>
          <cell r="I44">
            <v>484.28</v>
          </cell>
        </row>
        <row r="51">
          <cell r="G51">
            <v>0</v>
          </cell>
          <cell r="H51">
            <v>21.400000000000002</v>
          </cell>
          <cell r="I51">
            <v>21.400000000000002</v>
          </cell>
        </row>
        <row r="60">
          <cell r="G60">
            <v>0</v>
          </cell>
          <cell r="H60">
            <v>7.51</v>
          </cell>
          <cell r="I60">
            <v>7.51</v>
          </cell>
        </row>
        <row r="67">
          <cell r="G67">
            <v>0</v>
          </cell>
          <cell r="H67">
            <v>2.996</v>
          </cell>
          <cell r="I67">
            <v>2.996</v>
          </cell>
        </row>
        <row r="74">
          <cell r="G74">
            <v>0</v>
          </cell>
          <cell r="H74">
            <v>11.790000000000001</v>
          </cell>
          <cell r="I74">
            <v>11.790000000000001</v>
          </cell>
        </row>
        <row r="81">
          <cell r="G81">
            <v>0</v>
          </cell>
          <cell r="H81">
            <v>2.6568000000000001</v>
          </cell>
          <cell r="I81">
            <v>2.6568000000000001</v>
          </cell>
        </row>
        <row r="88">
          <cell r="G88">
            <v>12.5</v>
          </cell>
          <cell r="H88">
            <v>3.6419999999999999</v>
          </cell>
          <cell r="I88">
            <v>16.141999999999999</v>
          </cell>
        </row>
        <row r="96">
          <cell r="G96">
            <v>0</v>
          </cell>
          <cell r="H96">
            <v>34.825000000000003</v>
          </cell>
          <cell r="I96">
            <v>34.825000000000003</v>
          </cell>
        </row>
        <row r="103">
          <cell r="G103">
            <v>0</v>
          </cell>
          <cell r="H103">
            <v>12.144000000000002</v>
          </cell>
          <cell r="I103">
            <v>12.144000000000002</v>
          </cell>
        </row>
        <row r="111">
          <cell r="G111">
            <v>0</v>
          </cell>
          <cell r="H111">
            <v>4.6918000000000006</v>
          </cell>
          <cell r="I111">
            <v>4.6918000000000006</v>
          </cell>
        </row>
        <row r="118">
          <cell r="G118">
            <v>0</v>
          </cell>
          <cell r="H118">
            <v>4.3930000000000007</v>
          </cell>
          <cell r="I118">
            <v>4.3930000000000007</v>
          </cell>
        </row>
        <row r="125">
          <cell r="G125">
            <v>0</v>
          </cell>
          <cell r="H125">
            <v>8.56</v>
          </cell>
          <cell r="I125">
            <v>8.56</v>
          </cell>
        </row>
        <row r="132">
          <cell r="G132">
            <v>0</v>
          </cell>
          <cell r="H132">
            <v>12.84</v>
          </cell>
          <cell r="I132">
            <v>12.84</v>
          </cell>
        </row>
        <row r="139">
          <cell r="G139">
            <v>0</v>
          </cell>
          <cell r="H139">
            <v>0.66639040000000005</v>
          </cell>
          <cell r="I139">
            <v>0.66639040000000005</v>
          </cell>
        </row>
        <row r="147">
          <cell r="G147">
            <v>0</v>
          </cell>
          <cell r="H147">
            <v>0.96727200000000013</v>
          </cell>
          <cell r="I147">
            <v>0.96727200000000013</v>
          </cell>
        </row>
        <row r="155">
          <cell r="G155">
            <v>6.6480000000000006</v>
          </cell>
          <cell r="H155">
            <v>11.596</v>
          </cell>
          <cell r="I155">
            <v>18.244</v>
          </cell>
        </row>
        <row r="166">
          <cell r="G166">
            <v>6.6480000000000006</v>
          </cell>
          <cell r="H166">
            <v>11.596</v>
          </cell>
          <cell r="I166">
            <v>18.244</v>
          </cell>
        </row>
        <row r="177">
          <cell r="G177">
            <v>0</v>
          </cell>
          <cell r="H177">
            <v>3.4240000000000004</v>
          </cell>
          <cell r="I177">
            <v>3.4240000000000004</v>
          </cell>
        </row>
        <row r="184">
          <cell r="G184">
            <v>1.2</v>
          </cell>
          <cell r="H184">
            <v>4.28</v>
          </cell>
          <cell r="I184">
            <v>5.48</v>
          </cell>
        </row>
        <row r="191">
          <cell r="G191">
            <v>23.3</v>
          </cell>
          <cell r="H191">
            <v>4.28</v>
          </cell>
          <cell r="I191">
            <v>27.580000000000002</v>
          </cell>
        </row>
        <row r="199">
          <cell r="G199">
            <v>37.200000000000003</v>
          </cell>
          <cell r="H199">
            <v>4.28</v>
          </cell>
          <cell r="I199">
            <v>41.480000000000004</v>
          </cell>
        </row>
        <row r="207">
          <cell r="G207">
            <v>20.799999999999997</v>
          </cell>
          <cell r="H207">
            <v>4.28</v>
          </cell>
          <cell r="I207">
            <v>25.08</v>
          </cell>
        </row>
        <row r="215">
          <cell r="G215">
            <v>43.2</v>
          </cell>
          <cell r="H215">
            <v>4.28</v>
          </cell>
          <cell r="I215">
            <v>47.480000000000004</v>
          </cell>
        </row>
        <row r="223">
          <cell r="G223">
            <v>3.5999999999999996</v>
          </cell>
          <cell r="H223">
            <v>7.7200000000000006</v>
          </cell>
          <cell r="I223">
            <v>11.32</v>
          </cell>
        </row>
        <row r="231">
          <cell r="G231">
            <v>10.799999999999999</v>
          </cell>
          <cell r="H231">
            <v>6.218</v>
          </cell>
          <cell r="I231">
            <v>17.018000000000001</v>
          </cell>
        </row>
        <row r="239">
          <cell r="G239">
            <v>12</v>
          </cell>
          <cell r="H239">
            <v>8.3580000000000005</v>
          </cell>
          <cell r="I239">
            <v>20.358000000000001</v>
          </cell>
        </row>
        <row r="249">
          <cell r="G249">
            <v>15</v>
          </cell>
          <cell r="H249">
            <v>3.8600000000000003</v>
          </cell>
          <cell r="I249">
            <v>18.86</v>
          </cell>
        </row>
        <row r="257">
          <cell r="G257">
            <v>0</v>
          </cell>
          <cell r="H257">
            <v>21.400000000000002</v>
          </cell>
          <cell r="I257">
            <v>21.400000000000002</v>
          </cell>
        </row>
        <row r="263">
          <cell r="G263">
            <v>2</v>
          </cell>
          <cell r="H263">
            <v>2.0390000000000001</v>
          </cell>
          <cell r="I263">
            <v>4.0389999999999997</v>
          </cell>
        </row>
        <row r="275">
          <cell r="G275">
            <v>9</v>
          </cell>
          <cell r="H275">
            <v>4.8250000000000002</v>
          </cell>
          <cell r="I275">
            <v>13.824999999999999</v>
          </cell>
        </row>
        <row r="287">
          <cell r="G287">
            <v>1.4000000000000001</v>
          </cell>
          <cell r="H287">
            <v>0.42800000000000005</v>
          </cell>
          <cell r="I287">
            <v>1.8280000000000003</v>
          </cell>
        </row>
        <row r="295">
          <cell r="G295">
            <v>43.2</v>
          </cell>
          <cell r="H295">
            <v>4.28</v>
          </cell>
          <cell r="I295">
            <v>47.480000000000004</v>
          </cell>
        </row>
        <row r="303">
          <cell r="G303">
            <v>0.6</v>
          </cell>
          <cell r="H303">
            <v>0.21400000000000002</v>
          </cell>
          <cell r="I303">
            <v>0.81400000000000006</v>
          </cell>
        </row>
        <row r="311">
          <cell r="G311">
            <v>497.12599999999998</v>
          </cell>
          <cell r="H311">
            <v>0</v>
          </cell>
          <cell r="I311">
            <v>497.12599999999998</v>
          </cell>
        </row>
        <row r="326">
          <cell r="G326">
            <v>0</v>
          </cell>
          <cell r="H326">
            <v>6.0080000000000009</v>
          </cell>
          <cell r="I326">
            <v>6.0080000000000009</v>
          </cell>
        </row>
        <row r="334">
          <cell r="G334">
            <v>0</v>
          </cell>
          <cell r="H334">
            <v>1.8024</v>
          </cell>
          <cell r="I334">
            <v>1.8024</v>
          </cell>
        </row>
        <row r="342">
          <cell r="G342">
            <v>13.067</v>
          </cell>
          <cell r="H342">
            <v>6.0080000000000009</v>
          </cell>
          <cell r="I342">
            <v>19.074999999999999</v>
          </cell>
        </row>
        <row r="355">
          <cell r="G355">
            <v>501.46000000000004</v>
          </cell>
          <cell r="H355">
            <v>247.036</v>
          </cell>
          <cell r="I355">
            <v>748.49599999999998</v>
          </cell>
        </row>
        <row r="367">
          <cell r="G367">
            <v>537.46</v>
          </cell>
          <cell r="H367">
            <v>247.036</v>
          </cell>
          <cell r="I367">
            <v>784.49599999999998</v>
          </cell>
        </row>
        <row r="378">
          <cell r="G378">
            <v>400</v>
          </cell>
          <cell r="H378">
            <v>10.74</v>
          </cell>
          <cell r="I378">
            <v>410.73999999999995</v>
          </cell>
        </row>
        <row r="387">
          <cell r="G387">
            <v>500</v>
          </cell>
          <cell r="H387">
            <v>0</v>
          </cell>
          <cell r="I387">
            <v>500</v>
          </cell>
        </row>
        <row r="396">
          <cell r="G396">
            <v>18</v>
          </cell>
          <cell r="H396">
            <v>3.327</v>
          </cell>
          <cell r="I396">
            <v>21.326999999999998</v>
          </cell>
        </row>
        <row r="405">
          <cell r="G405">
            <v>127</v>
          </cell>
          <cell r="H405">
            <v>50.36</v>
          </cell>
          <cell r="I405">
            <v>177.36</v>
          </cell>
        </row>
        <row r="413">
          <cell r="G413">
            <v>7.1159999999999997</v>
          </cell>
          <cell r="H413">
            <v>8.5920000000000005</v>
          </cell>
          <cell r="I413">
            <v>15.707999999999998</v>
          </cell>
        </row>
        <row r="424">
          <cell r="G424">
            <v>7.1160000000000005</v>
          </cell>
          <cell r="H424">
            <v>12.888</v>
          </cell>
          <cell r="I424">
            <v>20.004000000000001</v>
          </cell>
        </row>
        <row r="435">
          <cell r="G435">
            <v>182.16499999999999</v>
          </cell>
          <cell r="H435">
            <v>32.22</v>
          </cell>
          <cell r="I435">
            <v>214.38499999999999</v>
          </cell>
        </row>
        <row r="446">
          <cell r="G446">
            <v>62.164999999999999</v>
          </cell>
          <cell r="H446">
            <v>32.22</v>
          </cell>
          <cell r="I446">
            <v>94.385000000000005</v>
          </cell>
        </row>
        <row r="457">
          <cell r="G457">
            <v>130</v>
          </cell>
          <cell r="H457">
            <v>0</v>
          </cell>
          <cell r="I457">
            <v>130</v>
          </cell>
        </row>
        <row r="466">
          <cell r="G466">
            <v>510</v>
          </cell>
          <cell r="H466">
            <v>37.590000000000003</v>
          </cell>
          <cell r="I466">
            <v>547.59</v>
          </cell>
        </row>
        <row r="475">
          <cell r="G475">
            <v>18.36</v>
          </cell>
          <cell r="H475">
            <v>7.3159999999999998</v>
          </cell>
          <cell r="I475">
            <v>25.676000000000002</v>
          </cell>
        </row>
        <row r="483">
          <cell r="G483">
            <v>23.562000000000001</v>
          </cell>
          <cell r="H483">
            <v>7.3159999999999998</v>
          </cell>
          <cell r="I483">
            <v>30.878000000000004</v>
          </cell>
        </row>
        <row r="491">
          <cell r="G491">
            <v>7.45</v>
          </cell>
          <cell r="H491">
            <v>2.681</v>
          </cell>
          <cell r="I491">
            <v>10.131</v>
          </cell>
        </row>
        <row r="500">
          <cell r="G500">
            <v>2.3000000000000003</v>
          </cell>
          <cell r="H500">
            <v>8.5920000000000005</v>
          </cell>
          <cell r="I500">
            <v>10.891999999999999</v>
          </cell>
        </row>
        <row r="508">
          <cell r="G508">
            <v>21</v>
          </cell>
          <cell r="H508">
            <v>5.9070000000000009</v>
          </cell>
          <cell r="I508">
            <v>26.907</v>
          </cell>
        </row>
        <row r="516">
          <cell r="G516">
            <v>2.3000000000000003</v>
          </cell>
          <cell r="H516">
            <v>2.14</v>
          </cell>
          <cell r="I516">
            <v>4.4400000000000004</v>
          </cell>
        </row>
        <row r="523">
          <cell r="G523">
            <v>1.3499999999999999</v>
          </cell>
          <cell r="H523">
            <v>12.84</v>
          </cell>
          <cell r="I523">
            <v>14.19</v>
          </cell>
        </row>
        <row r="534">
          <cell r="G534">
            <v>6.8</v>
          </cell>
          <cell r="H534">
            <v>17.12</v>
          </cell>
          <cell r="I534">
            <v>23.92</v>
          </cell>
        </row>
        <row r="545">
          <cell r="G545">
            <v>133</v>
          </cell>
          <cell r="H545">
            <v>17.12</v>
          </cell>
          <cell r="I545">
            <v>150.12</v>
          </cell>
        </row>
        <row r="556">
          <cell r="G556">
            <v>1.2</v>
          </cell>
          <cell r="H556">
            <v>4.28</v>
          </cell>
          <cell r="I556">
            <v>5.48</v>
          </cell>
        </row>
        <row r="565">
          <cell r="G565">
            <v>126.074961</v>
          </cell>
          <cell r="H565">
            <v>26.85</v>
          </cell>
          <cell r="I565">
            <v>152.924961</v>
          </cell>
        </row>
        <row r="579">
          <cell r="G579">
            <v>6.5675058333333327</v>
          </cell>
          <cell r="H579">
            <v>2.1480000000000001</v>
          </cell>
          <cell r="I579">
            <v>8.7155058333333333</v>
          </cell>
        </row>
        <row r="593">
          <cell r="G593">
            <v>17.736622666666666</v>
          </cell>
          <cell r="H593">
            <v>3.222</v>
          </cell>
          <cell r="I593">
            <v>20.958622666666663</v>
          </cell>
        </row>
        <row r="607">
          <cell r="G607">
            <v>6.7668391666666663</v>
          </cell>
          <cell r="H607">
            <v>6.452</v>
          </cell>
          <cell r="I607">
            <v>13.218839166666667</v>
          </cell>
        </row>
        <row r="621">
          <cell r="G621">
            <v>15.586289333333333</v>
          </cell>
          <cell r="H621">
            <v>7.0979999999999999</v>
          </cell>
          <cell r="I621">
            <v>22.684289333333332</v>
          </cell>
        </row>
        <row r="635">
          <cell r="G635">
            <v>9.7409999999999997</v>
          </cell>
          <cell r="H635">
            <v>5.4740000000000002</v>
          </cell>
          <cell r="I635">
            <v>15.215</v>
          </cell>
        </row>
        <row r="650">
          <cell r="G650">
            <v>28.315000000000001</v>
          </cell>
          <cell r="H650">
            <v>9.8740000000000006</v>
          </cell>
          <cell r="I650">
            <v>38.189000000000007</v>
          </cell>
        </row>
        <row r="665">
          <cell r="G665">
            <v>48.239000000000004</v>
          </cell>
          <cell r="H665">
            <v>14.378</v>
          </cell>
          <cell r="I665">
            <v>62.616999999999997</v>
          </cell>
        </row>
        <row r="680">
          <cell r="G680">
            <v>9.9211862999999987</v>
          </cell>
          <cell r="H680">
            <v>10.206</v>
          </cell>
          <cell r="I680">
            <v>20.127186299999998</v>
          </cell>
        </row>
        <row r="695">
          <cell r="G695">
            <v>41.748489333333325</v>
          </cell>
          <cell r="H695">
            <v>3.7589999999999995</v>
          </cell>
          <cell r="I695">
            <v>45.507489333333325</v>
          </cell>
        </row>
        <row r="710">
          <cell r="G710">
            <v>76.07792666666667</v>
          </cell>
          <cell r="H710">
            <v>6.9809999999999999</v>
          </cell>
          <cell r="I710">
            <v>83.058926666666665</v>
          </cell>
        </row>
        <row r="725">
          <cell r="G725">
            <v>26.38</v>
          </cell>
          <cell r="H725">
            <v>6.9809999999999999</v>
          </cell>
          <cell r="I725">
            <v>33.361000000000004</v>
          </cell>
        </row>
        <row r="737">
          <cell r="G737">
            <v>56.37</v>
          </cell>
          <cell r="H737">
            <v>11.814000000000002</v>
          </cell>
          <cell r="I737">
            <v>68.183999999999997</v>
          </cell>
        </row>
        <row r="749">
          <cell r="G749">
            <v>6.4390000000000001</v>
          </cell>
          <cell r="H749">
            <v>16.61</v>
          </cell>
          <cell r="I749">
            <v>23.048999999999999</v>
          </cell>
        </row>
        <row r="760">
          <cell r="G760">
            <v>11.939</v>
          </cell>
          <cell r="H760">
            <v>11.544</v>
          </cell>
          <cell r="I760">
            <v>23.482999999999997</v>
          </cell>
        </row>
        <row r="771">
          <cell r="G771">
            <v>16.559000000000001</v>
          </cell>
          <cell r="H771">
            <v>13.34</v>
          </cell>
          <cell r="I771">
            <v>29.899000000000001</v>
          </cell>
        </row>
        <row r="782">
          <cell r="G782">
            <v>95</v>
          </cell>
          <cell r="H782">
            <v>20.14</v>
          </cell>
          <cell r="I782">
            <v>115.14</v>
          </cell>
        </row>
        <row r="792">
          <cell r="G792">
            <v>35</v>
          </cell>
          <cell r="H792">
            <v>20.14</v>
          </cell>
          <cell r="I792">
            <v>55.14</v>
          </cell>
        </row>
        <row r="801">
          <cell r="G801">
            <v>165</v>
          </cell>
          <cell r="H801">
            <v>20.14</v>
          </cell>
          <cell r="I801">
            <v>185.14000000000001</v>
          </cell>
        </row>
        <row r="810">
          <cell r="G810">
            <v>24.862766000000001</v>
          </cell>
          <cell r="H810">
            <v>4.6440000000000001</v>
          </cell>
          <cell r="I810">
            <v>29.506765999999999</v>
          </cell>
        </row>
        <row r="820">
          <cell r="G820">
            <v>89.15997200000001</v>
          </cell>
          <cell r="H820">
            <v>6.8800000000000008</v>
          </cell>
          <cell r="I820">
            <v>96.03997200000002</v>
          </cell>
        </row>
        <row r="830">
          <cell r="G830">
            <v>49.991999999999997</v>
          </cell>
          <cell r="H830">
            <v>25.759999999999998</v>
          </cell>
          <cell r="I830">
            <v>75.751999999999995</v>
          </cell>
        </row>
        <row r="844">
          <cell r="G844">
            <v>72.406000000000006</v>
          </cell>
          <cell r="H844">
            <v>28.336000000000002</v>
          </cell>
          <cell r="I844">
            <v>100.74199999999999</v>
          </cell>
        </row>
        <row r="859">
          <cell r="G859">
            <v>180</v>
          </cell>
          <cell r="H859">
            <v>22.53</v>
          </cell>
          <cell r="I859">
            <v>202.53</v>
          </cell>
        </row>
        <row r="871">
          <cell r="G871">
            <v>307</v>
          </cell>
          <cell r="H871">
            <v>24.032000000000004</v>
          </cell>
          <cell r="I871">
            <v>331.03200000000004</v>
          </cell>
        </row>
        <row r="883">
          <cell r="G883">
            <v>50</v>
          </cell>
          <cell r="H883">
            <v>103.0275</v>
          </cell>
          <cell r="I883">
            <v>153.02749999999997</v>
          </cell>
        </row>
        <row r="895">
          <cell r="G895">
            <v>60</v>
          </cell>
          <cell r="H895">
            <v>116.122</v>
          </cell>
          <cell r="I895">
            <v>176.12200000000001</v>
          </cell>
        </row>
        <row r="907">
          <cell r="G907">
            <v>150</v>
          </cell>
          <cell r="H907">
            <v>10.9</v>
          </cell>
          <cell r="I907">
            <v>160.9</v>
          </cell>
        </row>
        <row r="914">
          <cell r="G914">
            <v>80</v>
          </cell>
          <cell r="H914">
            <v>6.46</v>
          </cell>
          <cell r="I914">
            <v>86.46</v>
          </cell>
        </row>
        <row r="921">
          <cell r="G921">
            <v>19.333333333333332</v>
          </cell>
          <cell r="H921">
            <v>1.292</v>
          </cell>
          <cell r="I921">
            <v>20.625333333333334</v>
          </cell>
        </row>
        <row r="928">
          <cell r="G928">
            <v>5.88</v>
          </cell>
          <cell r="H928">
            <v>1.292</v>
          </cell>
          <cell r="I928">
            <v>7.1719999999999997</v>
          </cell>
        </row>
        <row r="935">
          <cell r="G935">
            <v>3</v>
          </cell>
          <cell r="H935">
            <v>5.1680000000000001</v>
          </cell>
          <cell r="I935">
            <v>8.1679999999999993</v>
          </cell>
        </row>
        <row r="942">
          <cell r="G942">
            <v>49.500000000000007</v>
          </cell>
          <cell r="H942">
            <v>9.69</v>
          </cell>
          <cell r="I942">
            <v>59.190000000000005</v>
          </cell>
        </row>
        <row r="949">
          <cell r="G949">
            <v>32.5</v>
          </cell>
          <cell r="H949">
            <v>3.23</v>
          </cell>
          <cell r="I949">
            <v>35.729999999999997</v>
          </cell>
        </row>
        <row r="956">
          <cell r="G956">
            <v>1600</v>
          </cell>
          <cell r="H956">
            <v>193.8</v>
          </cell>
          <cell r="I956">
            <v>1793.8</v>
          </cell>
        </row>
        <row r="963">
          <cell r="G963">
            <v>33</v>
          </cell>
          <cell r="H963">
            <v>0</v>
          </cell>
          <cell r="I963">
            <v>33</v>
          </cell>
        </row>
        <row r="975">
          <cell r="G975">
            <v>45</v>
          </cell>
          <cell r="H975">
            <v>0</v>
          </cell>
          <cell r="I975">
            <v>45</v>
          </cell>
        </row>
        <row r="982">
          <cell r="G982">
            <v>23</v>
          </cell>
          <cell r="H982">
            <v>3.2319999999999998</v>
          </cell>
          <cell r="I982">
            <v>26.231999999999999</v>
          </cell>
        </row>
        <row r="1006">
          <cell r="G1006">
            <v>94</v>
          </cell>
          <cell r="H1006">
            <v>4.556</v>
          </cell>
          <cell r="I1006">
            <v>98.555999999999997</v>
          </cell>
        </row>
        <row r="1020">
          <cell r="G1020">
            <v>104</v>
          </cell>
          <cell r="H1020">
            <v>6.4639999999999995</v>
          </cell>
          <cell r="I1020">
            <v>110.46400000000001</v>
          </cell>
        </row>
        <row r="1034">
          <cell r="G1034">
            <v>22.5</v>
          </cell>
          <cell r="H1034">
            <v>4.984</v>
          </cell>
          <cell r="I1034">
            <v>27.483999999999998</v>
          </cell>
        </row>
        <row r="1046">
          <cell r="G1046">
            <v>15.850000000000001</v>
          </cell>
          <cell r="H1046">
            <v>13.939200000000001</v>
          </cell>
          <cell r="I1046">
            <v>29.789199999999997</v>
          </cell>
        </row>
        <row r="1064">
          <cell r="G1064">
            <v>15.850000000000001</v>
          </cell>
          <cell r="H1064">
            <v>13.939200000000001</v>
          </cell>
          <cell r="I1064">
            <v>29.789199999999997</v>
          </cell>
        </row>
        <row r="1082">
          <cell r="G1082">
            <v>19</v>
          </cell>
          <cell r="H1082">
            <v>13.939200000000001</v>
          </cell>
          <cell r="I1082">
            <v>32.9392</v>
          </cell>
        </row>
        <row r="1100">
          <cell r="G1100">
            <v>414.1</v>
          </cell>
          <cell r="H1100">
            <v>35.466000000000001</v>
          </cell>
          <cell r="I1100">
            <v>449.56600000000003</v>
          </cell>
        </row>
        <row r="1112">
          <cell r="G1112">
            <v>500</v>
          </cell>
          <cell r="H1112">
            <v>52.650000000000006</v>
          </cell>
          <cell r="I1112">
            <v>552.65</v>
          </cell>
        </row>
        <row r="1121">
          <cell r="G1121">
            <v>1000</v>
          </cell>
          <cell r="H1121">
            <v>0</v>
          </cell>
          <cell r="I1121">
            <v>1000</v>
          </cell>
        </row>
        <row r="1130">
          <cell r="G1130">
            <v>84</v>
          </cell>
          <cell r="H1130">
            <v>8.7750000000000004</v>
          </cell>
          <cell r="I1130">
            <v>92.775000000000006</v>
          </cell>
        </row>
        <row r="1140">
          <cell r="G1140">
            <v>84</v>
          </cell>
          <cell r="H1140">
            <v>8.7750000000000004</v>
          </cell>
          <cell r="I1140">
            <v>92.775000000000006</v>
          </cell>
        </row>
        <row r="1150">
          <cell r="G1150">
            <v>100</v>
          </cell>
          <cell r="H1150">
            <v>17.55</v>
          </cell>
          <cell r="I1150">
            <v>117.55</v>
          </cell>
        </row>
        <row r="1159">
          <cell r="G1159">
            <v>450</v>
          </cell>
          <cell r="H1159">
            <v>35.1</v>
          </cell>
          <cell r="I1159">
            <v>485.1</v>
          </cell>
        </row>
        <row r="1168">
          <cell r="G1168">
            <v>13.200000000000001</v>
          </cell>
          <cell r="H1168">
            <v>2.4710000000000001</v>
          </cell>
          <cell r="I1168">
            <v>15.671000000000001</v>
          </cell>
        </row>
        <row r="1177">
          <cell r="G1177">
            <v>16.5</v>
          </cell>
          <cell r="H1177">
            <v>2.4710000000000001</v>
          </cell>
          <cell r="I1177">
            <v>18.971</v>
          </cell>
        </row>
        <row r="1186">
          <cell r="G1186">
            <v>2.4568750000000001</v>
          </cell>
          <cell r="H1186">
            <v>4.5019999999999998</v>
          </cell>
          <cell r="I1186">
            <v>6.9588749999999999</v>
          </cell>
        </row>
        <row r="1196">
          <cell r="G1196">
            <v>6</v>
          </cell>
          <cell r="H1196">
            <v>2.0390000000000001</v>
          </cell>
          <cell r="I1196">
            <v>8.0389999999999997</v>
          </cell>
        </row>
        <row r="1205">
          <cell r="G1205">
            <v>26.032</v>
          </cell>
          <cell r="H1205">
            <v>12.257999999999999</v>
          </cell>
          <cell r="I1205">
            <v>38.29</v>
          </cell>
        </row>
        <row r="1219">
          <cell r="G1219">
            <v>28.012</v>
          </cell>
          <cell r="H1219">
            <v>13.760000000000002</v>
          </cell>
          <cell r="I1219">
            <v>41.771999999999998</v>
          </cell>
        </row>
        <row r="1233">
          <cell r="G1233">
            <v>18.435499999999998</v>
          </cell>
          <cell r="H1233">
            <v>12.468</v>
          </cell>
          <cell r="I1233">
            <v>30.903499999999994</v>
          </cell>
        </row>
        <row r="1247">
          <cell r="G1247">
            <v>33.94</v>
          </cell>
          <cell r="H1247">
            <v>20.64</v>
          </cell>
          <cell r="I1247">
            <v>54.58</v>
          </cell>
        </row>
        <row r="1261">
          <cell r="G1261">
            <v>20.25</v>
          </cell>
          <cell r="H1261">
            <v>26.89</v>
          </cell>
          <cell r="I1261">
            <v>47.14</v>
          </cell>
        </row>
        <row r="1274">
          <cell r="G1274">
            <v>47.128</v>
          </cell>
          <cell r="H1274">
            <v>26.995000000000005</v>
          </cell>
          <cell r="I1274">
            <v>74.123000000000005</v>
          </cell>
        </row>
        <row r="1287">
          <cell r="G1287">
            <v>2.0565000000000002</v>
          </cell>
          <cell r="H1287">
            <v>4.2960000000000003</v>
          </cell>
          <cell r="I1287">
            <v>6.3525000000000009</v>
          </cell>
        </row>
        <row r="1300">
          <cell r="G1300">
            <v>0.63749999999999996</v>
          </cell>
          <cell r="H1300">
            <v>0.53700000000000003</v>
          </cell>
          <cell r="I1300">
            <v>1.1744999999999999</v>
          </cell>
        </row>
        <row r="1312">
          <cell r="G1312">
            <v>3.95</v>
          </cell>
          <cell r="H1312">
            <v>5.5880000000000001</v>
          </cell>
          <cell r="I1312">
            <v>9.5380000000000003</v>
          </cell>
        </row>
        <row r="1322">
          <cell r="G1322">
            <v>3.95</v>
          </cell>
          <cell r="H1322">
            <v>3.8680000000000003</v>
          </cell>
          <cell r="I1322">
            <v>7.8180000000000005</v>
          </cell>
        </row>
        <row r="1332">
          <cell r="G1332">
            <v>2.4000000000000004</v>
          </cell>
          <cell r="H1332">
            <v>3.008</v>
          </cell>
          <cell r="I1332">
            <v>5.4080000000000004</v>
          </cell>
        </row>
        <row r="1340">
          <cell r="G1340">
            <v>4.5</v>
          </cell>
          <cell r="H1340">
            <v>4.9420000000000002</v>
          </cell>
          <cell r="I1340">
            <v>9.4420000000000002</v>
          </cell>
        </row>
        <row r="1348">
          <cell r="G1348">
            <v>2.3780000000000001</v>
          </cell>
          <cell r="H1348">
            <v>3.008</v>
          </cell>
          <cell r="I1348">
            <v>5.3860000000000001</v>
          </cell>
        </row>
        <row r="1357">
          <cell r="G1357">
            <v>8.2823999999999991</v>
          </cell>
          <cell r="H1357">
            <v>5.37</v>
          </cell>
          <cell r="I1357">
            <v>13.6524</v>
          </cell>
        </row>
        <row r="1366">
          <cell r="G1366">
            <v>1.2</v>
          </cell>
          <cell r="H1366">
            <v>3.8680000000000003</v>
          </cell>
          <cell r="I1366">
            <v>5.0679999999999996</v>
          </cell>
        </row>
        <row r="1375">
          <cell r="G1375">
            <v>0.876</v>
          </cell>
          <cell r="H1375">
            <v>4.9420000000000002</v>
          </cell>
          <cell r="I1375">
            <v>5.8179999999999996</v>
          </cell>
        </row>
        <row r="1384">
          <cell r="G1384">
            <v>3.5999999999999996</v>
          </cell>
          <cell r="H1384">
            <v>5.0510000000000002</v>
          </cell>
          <cell r="I1384">
            <v>8.6509999999999998</v>
          </cell>
        </row>
        <row r="1393">
          <cell r="G1393">
            <v>9.4320000000000004</v>
          </cell>
          <cell r="H1393">
            <v>4.9420000000000002</v>
          </cell>
          <cell r="I1393">
            <v>14.374000000000001</v>
          </cell>
        </row>
        <row r="1402">
          <cell r="G1402">
            <v>28.8</v>
          </cell>
          <cell r="H1402">
            <v>3.3309999999999995</v>
          </cell>
          <cell r="I1402">
            <v>32.131</v>
          </cell>
        </row>
        <row r="1411">
          <cell r="G1411">
            <v>1</v>
          </cell>
          <cell r="H1411">
            <v>3.109</v>
          </cell>
          <cell r="I1411">
            <v>4.109</v>
          </cell>
        </row>
        <row r="1420">
          <cell r="G1420">
            <v>0.8</v>
          </cell>
          <cell r="H1420">
            <v>2.4872000000000001</v>
          </cell>
          <cell r="I1420">
            <v>3.2872000000000003</v>
          </cell>
        </row>
        <row r="1429">
          <cell r="G1429">
            <v>2.9611999999999998</v>
          </cell>
          <cell r="H1429">
            <v>4.9420000000000002</v>
          </cell>
          <cell r="I1429">
            <v>7.9032</v>
          </cell>
        </row>
        <row r="1439">
          <cell r="G1439">
            <v>3</v>
          </cell>
          <cell r="H1439">
            <v>1.284</v>
          </cell>
          <cell r="I1439">
            <v>4.2839999999999998</v>
          </cell>
        </row>
        <row r="1445">
          <cell r="G1445">
            <v>70</v>
          </cell>
          <cell r="H1445">
            <v>0</v>
          </cell>
          <cell r="I1445">
            <v>70</v>
          </cell>
        </row>
        <row r="1451">
          <cell r="G1451">
            <v>150</v>
          </cell>
          <cell r="H1451">
            <v>0</v>
          </cell>
          <cell r="I1451">
            <v>150</v>
          </cell>
        </row>
        <row r="1457">
          <cell r="G1457">
            <v>90</v>
          </cell>
          <cell r="H1457">
            <v>0</v>
          </cell>
          <cell r="I1457">
            <v>90</v>
          </cell>
        </row>
        <row r="1463">
          <cell r="G1463">
            <v>909.00576000000001</v>
          </cell>
          <cell r="H1463">
            <v>319.79520000000002</v>
          </cell>
          <cell r="I1463">
            <v>1228.8009599999998</v>
          </cell>
        </row>
        <row r="1487">
          <cell r="G1487">
            <v>950</v>
          </cell>
          <cell r="H1487">
            <v>200</v>
          </cell>
          <cell r="I1487">
            <v>1150</v>
          </cell>
        </row>
        <row r="1495">
          <cell r="G1495">
            <v>700</v>
          </cell>
          <cell r="H1495">
            <v>200</v>
          </cell>
          <cell r="I1495">
            <v>900</v>
          </cell>
        </row>
        <row r="1503">
          <cell r="G1503">
            <v>0</v>
          </cell>
          <cell r="H1503">
            <v>13.114000000000001</v>
          </cell>
          <cell r="I1503">
            <v>13.114000000000001</v>
          </cell>
        </row>
        <row r="1510">
          <cell r="G1510">
            <v>0</v>
          </cell>
          <cell r="H1510">
            <v>38.68</v>
          </cell>
          <cell r="I1510">
            <v>38.68</v>
          </cell>
        </row>
        <row r="1517">
          <cell r="G1517">
            <v>10.450000000000001</v>
          </cell>
          <cell r="H1517">
            <v>1.4800000000000002</v>
          </cell>
          <cell r="I1517">
            <v>11.930000000000001</v>
          </cell>
        </row>
        <row r="1529">
          <cell r="G1529">
            <v>12.65</v>
          </cell>
          <cell r="H1529">
            <v>1.6280000000000001</v>
          </cell>
          <cell r="I1529">
            <v>14.278</v>
          </cell>
        </row>
        <row r="1541">
          <cell r="G1541">
            <v>18.664335000000001</v>
          </cell>
          <cell r="H1541">
            <v>3.7589999999999995</v>
          </cell>
          <cell r="I1541">
            <v>22.423335000000002</v>
          </cell>
        </row>
        <row r="1552">
          <cell r="G1552">
            <v>70</v>
          </cell>
          <cell r="H1552">
            <v>5.2569999999999997</v>
          </cell>
          <cell r="I1552">
            <v>75.256999999999991</v>
          </cell>
        </row>
        <row r="1562">
          <cell r="G1562">
            <v>56.8</v>
          </cell>
          <cell r="H1562">
            <v>6.452</v>
          </cell>
          <cell r="I1562">
            <v>63.251999999999995</v>
          </cell>
        </row>
        <row r="1574">
          <cell r="G1574">
            <v>71</v>
          </cell>
          <cell r="H1574">
            <v>7.097999999999999</v>
          </cell>
          <cell r="I1574">
            <v>78.098000000000013</v>
          </cell>
        </row>
        <row r="1586">
          <cell r="G1586">
            <v>32</v>
          </cell>
          <cell r="H1586">
            <v>2.5760000000000001</v>
          </cell>
          <cell r="I1586">
            <v>34.576000000000001</v>
          </cell>
        </row>
        <row r="1595">
          <cell r="G1595">
            <v>94.8</v>
          </cell>
          <cell r="H1595">
            <v>7.7399999999999993</v>
          </cell>
          <cell r="I1595">
            <v>102.54</v>
          </cell>
        </row>
        <row r="1607">
          <cell r="G1607">
            <v>110</v>
          </cell>
          <cell r="H1607">
            <v>9.65</v>
          </cell>
          <cell r="I1607">
            <v>119.65</v>
          </cell>
        </row>
        <row r="1616">
          <cell r="G1616">
            <v>13.5</v>
          </cell>
          <cell r="H1616">
            <v>1.9379999999999999</v>
          </cell>
          <cell r="I1616">
            <v>15.438000000000001</v>
          </cell>
        </row>
        <row r="1626">
          <cell r="G1626">
            <v>782.68818181818176</v>
          </cell>
          <cell r="H1626">
            <v>112.64999999999999</v>
          </cell>
          <cell r="I1626">
            <v>895.33818181818185</v>
          </cell>
        </row>
        <row r="1642">
          <cell r="G1642">
            <v>1096.8863636363635</v>
          </cell>
          <cell r="H1642">
            <v>339.96999999999997</v>
          </cell>
          <cell r="I1642">
            <v>1436.8563636363635</v>
          </cell>
        </row>
        <row r="1658">
          <cell r="G1658">
            <v>58.2669</v>
          </cell>
          <cell r="H1658">
            <v>8.0549999999999997</v>
          </cell>
          <cell r="I1658">
            <v>66.321899999999999</v>
          </cell>
        </row>
        <row r="1667">
          <cell r="G1667">
            <v>36</v>
          </cell>
          <cell r="H1667">
            <v>8.0549999999999997</v>
          </cell>
          <cell r="I1667">
            <v>44.055</v>
          </cell>
        </row>
        <row r="1676">
          <cell r="G1676">
            <v>794.9316</v>
          </cell>
          <cell r="H1676">
            <v>103.7484</v>
          </cell>
          <cell r="I1676">
            <v>898.68</v>
          </cell>
        </row>
        <row r="1687">
          <cell r="G1687">
            <v>154.6848</v>
          </cell>
          <cell r="H1687">
            <v>16.646999999999998</v>
          </cell>
          <cell r="I1687">
            <v>171.33179999999999</v>
          </cell>
        </row>
        <row r="1698">
          <cell r="G1698">
            <v>130.04479999999998</v>
          </cell>
          <cell r="H1698">
            <v>16.646999999999998</v>
          </cell>
          <cell r="I1698">
            <v>146.6918</v>
          </cell>
        </row>
        <row r="1709">
          <cell r="G1709">
            <v>325.8048</v>
          </cell>
          <cell r="H1709">
            <v>16.646999999999998</v>
          </cell>
          <cell r="I1709">
            <v>342.45179999999999</v>
          </cell>
        </row>
        <row r="1720">
          <cell r="G1720">
            <v>935.24760000000003</v>
          </cell>
          <cell r="H1720">
            <v>115.992</v>
          </cell>
          <cell r="I1720">
            <v>1051.2396000000001</v>
          </cell>
        </row>
        <row r="1731">
          <cell r="G1731">
            <v>237.84299999999999</v>
          </cell>
          <cell r="H1731">
            <v>19.332000000000001</v>
          </cell>
          <cell r="I1731">
            <v>257.17500000000001</v>
          </cell>
        </row>
        <row r="1742">
          <cell r="G1742">
            <v>210.60299999999998</v>
          </cell>
          <cell r="H1742">
            <v>19.332000000000001</v>
          </cell>
          <cell r="I1742">
            <v>229.935</v>
          </cell>
        </row>
        <row r="1753">
          <cell r="G1753">
            <v>386.6848</v>
          </cell>
          <cell r="H1753">
            <v>18.257999999999999</v>
          </cell>
          <cell r="I1753">
            <v>404.94279999999998</v>
          </cell>
        </row>
        <row r="1764">
          <cell r="G1764">
            <v>1189.5840000000003</v>
          </cell>
          <cell r="H1764">
            <v>161.10000000000002</v>
          </cell>
          <cell r="I1764">
            <v>1350.6840000000004</v>
          </cell>
        </row>
        <row r="1775">
          <cell r="G1775">
            <v>360.66800000000001</v>
          </cell>
          <cell r="H1775">
            <v>26.85</v>
          </cell>
          <cell r="I1775">
            <v>387.51799999999997</v>
          </cell>
        </row>
        <row r="1786">
          <cell r="G1786">
            <v>289.03800000000001</v>
          </cell>
          <cell r="H1786">
            <v>26.85</v>
          </cell>
          <cell r="I1786">
            <v>315.88799999999998</v>
          </cell>
        </row>
        <row r="1797">
          <cell r="G1797">
            <v>493.54480000000001</v>
          </cell>
          <cell r="H1797">
            <v>26.85</v>
          </cell>
          <cell r="I1797">
            <v>520.39480000000003</v>
          </cell>
        </row>
        <row r="1808">
          <cell r="G1808">
            <v>1709.1215999999997</v>
          </cell>
          <cell r="H1808">
            <v>193.32</v>
          </cell>
          <cell r="I1808">
            <v>1902.4415999999997</v>
          </cell>
        </row>
        <row r="1819">
          <cell r="G1819">
            <v>811.73199999999997</v>
          </cell>
          <cell r="H1819">
            <v>37.590000000000003</v>
          </cell>
          <cell r="I1819">
            <v>849.322</v>
          </cell>
        </row>
        <row r="1830">
          <cell r="G1830">
            <v>1165.432</v>
          </cell>
          <cell r="H1830">
            <v>37.590000000000003</v>
          </cell>
          <cell r="I1830">
            <v>1203.0219999999999</v>
          </cell>
        </row>
        <row r="1841">
          <cell r="G1841">
            <v>2225.7192</v>
          </cell>
          <cell r="H1841">
            <v>236.28000000000003</v>
          </cell>
          <cell r="I1841">
            <v>2461.9991999999997</v>
          </cell>
        </row>
        <row r="1852">
          <cell r="G1852">
            <v>1037.73</v>
          </cell>
          <cell r="H1852">
            <v>236.28000000000003</v>
          </cell>
          <cell r="I1852">
            <v>1274.01</v>
          </cell>
        </row>
        <row r="1863">
          <cell r="G1863">
            <v>0</v>
          </cell>
          <cell r="H1863">
            <v>24.67</v>
          </cell>
          <cell r="I1863">
            <v>24.67</v>
          </cell>
        </row>
        <row r="1871">
          <cell r="G1871">
            <v>0</v>
          </cell>
          <cell r="H1871">
            <v>28.950000000000003</v>
          </cell>
          <cell r="I1871">
            <v>28.950000000000003</v>
          </cell>
        </row>
        <row r="1879">
          <cell r="G1879">
            <v>570.97</v>
          </cell>
          <cell r="H1879">
            <v>10.700000000000001</v>
          </cell>
          <cell r="I1879">
            <v>581.67000000000007</v>
          </cell>
        </row>
        <row r="1886">
          <cell r="G1886">
            <v>423.62</v>
          </cell>
          <cell r="H1886">
            <v>17.12</v>
          </cell>
          <cell r="I1886">
            <v>440.74</v>
          </cell>
        </row>
        <row r="1893">
          <cell r="G1893">
            <v>15</v>
          </cell>
          <cell r="H1893">
            <v>3.327</v>
          </cell>
          <cell r="I1893">
            <v>18.326999999999998</v>
          </cell>
        </row>
        <row r="1901">
          <cell r="G1901">
            <v>0</v>
          </cell>
          <cell r="H1901">
            <v>15.868000000000002</v>
          </cell>
          <cell r="I1901">
            <v>15.868000000000002</v>
          </cell>
        </row>
        <row r="1909">
          <cell r="G1909">
            <v>15.739000000000001</v>
          </cell>
          <cell r="H1909">
            <v>3.6548000000000003</v>
          </cell>
          <cell r="I1909">
            <v>19.393800000000002</v>
          </cell>
        </row>
        <row r="1920">
          <cell r="G1920">
            <v>193.20000000000002</v>
          </cell>
          <cell r="H1920">
            <v>55.720000000000006</v>
          </cell>
          <cell r="I1920">
            <v>248.92000000000002</v>
          </cell>
        </row>
        <row r="1929">
          <cell r="G1929">
            <v>0</v>
          </cell>
          <cell r="H1929">
            <v>20.43</v>
          </cell>
          <cell r="I1929">
            <v>20.43</v>
          </cell>
        </row>
        <row r="1937">
          <cell r="G1937">
            <v>0</v>
          </cell>
          <cell r="H1937">
            <v>22.53</v>
          </cell>
          <cell r="I1937">
            <v>22.53</v>
          </cell>
        </row>
        <row r="1945">
          <cell r="G1945">
            <v>193.20000000000002</v>
          </cell>
          <cell r="H1945">
            <v>55.720000000000006</v>
          </cell>
          <cell r="I1945">
            <v>248.92000000000002</v>
          </cell>
        </row>
        <row r="1954">
          <cell r="G1954">
            <v>32.5</v>
          </cell>
          <cell r="H1954">
            <v>3.23</v>
          </cell>
          <cell r="I1954">
            <v>35.729999999999997</v>
          </cell>
        </row>
        <row r="1961">
          <cell r="G1961">
            <v>2760.5</v>
          </cell>
          <cell r="H1961">
            <v>169.66000000000003</v>
          </cell>
          <cell r="I1961">
            <v>2930.1600000000003</v>
          </cell>
        </row>
        <row r="1972">
          <cell r="G1972">
            <v>5.3999999999999995</v>
          </cell>
          <cell r="H1972">
            <v>4.7240000000000002</v>
          </cell>
          <cell r="I1972">
            <v>10.123999999999999</v>
          </cell>
        </row>
        <row r="1981">
          <cell r="G1981">
            <v>480</v>
          </cell>
          <cell r="H1981">
            <v>10.700000000000001</v>
          </cell>
          <cell r="I1981">
            <v>490.7</v>
          </cell>
        </row>
      </sheetData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leto"/>
      <sheetName val="COMPOSIÇÕES"/>
      <sheetName val="cronograma"/>
      <sheetName val="Resumo geral"/>
      <sheetName val="Resumo compos"/>
      <sheetName val="cotações 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MAE1096"/>
    </sheetNames>
    <definedNames>
      <definedName name="total_cron"/>
    </defined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MAE1096"/>
    </sheetNames>
    <definedNames>
      <definedName name="total_cron"/>
    </defined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271"/>
  <sheetViews>
    <sheetView tabSelected="1" showWhiteSpace="0" zoomScale="96" zoomScaleNormal="96" workbookViewId="0">
      <selection activeCell="K264" sqref="K264"/>
    </sheetView>
  </sheetViews>
  <sheetFormatPr defaultRowHeight="14.25" x14ac:dyDescent="0.2"/>
  <cols>
    <col min="1" max="1" width="10" style="2" bestFit="1" customWidth="1"/>
    <col min="2" max="2" width="14.25" style="2" customWidth="1"/>
    <col min="3" max="3" width="10" style="2" bestFit="1" customWidth="1"/>
    <col min="4" max="4" width="60" style="14" bestFit="1" customWidth="1"/>
    <col min="5" max="5" width="5" style="2" bestFit="1" customWidth="1"/>
    <col min="6" max="6" width="10" style="2" bestFit="1" customWidth="1"/>
    <col min="7" max="7" width="12" style="10" bestFit="1" customWidth="1"/>
    <col min="8" max="8" width="10.125" style="10" bestFit="1" customWidth="1"/>
    <col min="9" max="10" width="12" style="10" bestFit="1" customWidth="1"/>
    <col min="11" max="11" width="11.125" style="10" bestFit="1" customWidth="1"/>
    <col min="12" max="13" width="12.875" style="10" bestFit="1" customWidth="1"/>
    <col min="14" max="14" width="21.375" style="2" bestFit="1" customWidth="1"/>
  </cols>
  <sheetData>
    <row r="1" spans="1:14" ht="15" x14ac:dyDescent="0.2">
      <c r="A1" s="146"/>
      <c r="B1" s="147"/>
      <c r="C1" s="147"/>
      <c r="D1" s="157"/>
      <c r="E1" s="242" t="s">
        <v>1</v>
      </c>
      <c r="F1" s="242"/>
      <c r="G1" s="242"/>
      <c r="H1" s="243" t="s">
        <v>2</v>
      </c>
      <c r="I1" s="243"/>
      <c r="J1" s="243"/>
      <c r="K1" s="243" t="s">
        <v>3</v>
      </c>
      <c r="L1" s="243"/>
      <c r="M1" s="243"/>
      <c r="N1" s="148"/>
    </row>
    <row r="2" spans="1:14" ht="80.099999999999994" customHeight="1" x14ac:dyDescent="0.2">
      <c r="A2" s="149"/>
      <c r="B2" s="150"/>
      <c r="C2" s="150"/>
      <c r="E2" s="244" t="s">
        <v>835</v>
      </c>
      <c r="F2" s="245"/>
      <c r="G2" s="245"/>
      <c r="H2" s="246">
        <v>0</v>
      </c>
      <c r="I2" s="247"/>
      <c r="J2" s="247"/>
      <c r="K2" s="220" t="s">
        <v>773</v>
      </c>
      <c r="L2" s="220"/>
      <c r="M2" s="220"/>
      <c r="N2" s="151"/>
    </row>
    <row r="3" spans="1:14" ht="24" customHeight="1" thickBot="1" x14ac:dyDescent="0.25">
      <c r="A3" s="152"/>
      <c r="B3" s="153"/>
      <c r="C3" s="153"/>
      <c r="D3" s="154"/>
      <c r="E3" s="153"/>
      <c r="F3" s="153"/>
      <c r="G3" s="155"/>
      <c r="H3" s="155"/>
      <c r="I3" s="155"/>
      <c r="J3" s="155"/>
      <c r="K3" s="221"/>
      <c r="L3" s="221"/>
      <c r="M3" s="221"/>
      <c r="N3" s="156"/>
    </row>
    <row r="4" spans="1:14" ht="14.25" customHeight="1" thickBot="1" x14ac:dyDescent="0.25">
      <c r="A4" s="222" t="s">
        <v>5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4"/>
    </row>
    <row r="5" spans="1:14" ht="15" customHeight="1" x14ac:dyDescent="0.2">
      <c r="A5" s="234" t="s">
        <v>6</v>
      </c>
      <c r="B5" s="236" t="s">
        <v>7</v>
      </c>
      <c r="C5" s="234" t="s">
        <v>8</v>
      </c>
      <c r="D5" s="237" t="s">
        <v>9</v>
      </c>
      <c r="E5" s="239" t="s">
        <v>10</v>
      </c>
      <c r="F5" s="236" t="s">
        <v>11</v>
      </c>
      <c r="G5" s="218" t="s">
        <v>12</v>
      </c>
      <c r="H5" s="240" t="s">
        <v>13</v>
      </c>
      <c r="I5" s="241"/>
      <c r="J5" s="241"/>
      <c r="K5" s="240" t="s">
        <v>14</v>
      </c>
      <c r="L5" s="241"/>
      <c r="M5" s="241"/>
      <c r="N5" s="218" t="s">
        <v>772</v>
      </c>
    </row>
    <row r="6" spans="1:14" ht="15" customHeight="1" x14ac:dyDescent="0.2">
      <c r="A6" s="235"/>
      <c r="B6" s="235"/>
      <c r="C6" s="235"/>
      <c r="D6" s="238"/>
      <c r="E6" s="235"/>
      <c r="F6" s="235"/>
      <c r="G6" s="219"/>
      <c r="H6" s="127" t="s">
        <v>15</v>
      </c>
      <c r="I6" s="127" t="s">
        <v>16</v>
      </c>
      <c r="J6" s="127" t="s">
        <v>14</v>
      </c>
      <c r="K6" s="127" t="s">
        <v>15</v>
      </c>
      <c r="L6" s="127" t="s">
        <v>16</v>
      </c>
      <c r="M6" s="127" t="s">
        <v>14</v>
      </c>
      <c r="N6" s="219"/>
    </row>
    <row r="7" spans="1:14" ht="24" customHeight="1" x14ac:dyDescent="0.2">
      <c r="A7" s="128" t="s">
        <v>17</v>
      </c>
      <c r="B7" s="128"/>
      <c r="C7" s="128"/>
      <c r="D7" s="129" t="s">
        <v>18</v>
      </c>
      <c r="E7" s="128"/>
      <c r="F7" s="130"/>
      <c r="G7" s="131"/>
      <c r="H7" s="132"/>
      <c r="I7" s="132"/>
      <c r="J7" s="132"/>
      <c r="K7" s="132"/>
      <c r="L7" s="132"/>
      <c r="M7" s="133">
        <v>12691.71</v>
      </c>
      <c r="N7" s="133"/>
    </row>
    <row r="8" spans="1:14" ht="24" customHeight="1" x14ac:dyDescent="0.2">
      <c r="A8" s="128" t="s">
        <v>19</v>
      </c>
      <c r="B8" s="128"/>
      <c r="C8" s="128"/>
      <c r="D8" s="129" t="s">
        <v>20</v>
      </c>
      <c r="E8" s="128"/>
      <c r="F8" s="130"/>
      <c r="G8" s="131"/>
      <c r="H8" s="132"/>
      <c r="I8" s="132"/>
      <c r="J8" s="132"/>
      <c r="K8" s="132"/>
      <c r="L8" s="132"/>
      <c r="M8" s="133">
        <v>12494.35</v>
      </c>
      <c r="N8" s="133"/>
    </row>
    <row r="9" spans="1:14" ht="26.1" customHeight="1" x14ac:dyDescent="0.2">
      <c r="A9" s="134" t="s">
        <v>21</v>
      </c>
      <c r="B9" s="135" t="s">
        <v>22</v>
      </c>
      <c r="C9" s="134" t="s">
        <v>23</v>
      </c>
      <c r="D9" s="136" t="s">
        <v>24</v>
      </c>
      <c r="E9" s="137" t="s">
        <v>25</v>
      </c>
      <c r="F9" s="135">
        <v>1</v>
      </c>
      <c r="G9" s="138">
        <v>1613.1</v>
      </c>
      <c r="H9" s="138">
        <v>0</v>
      </c>
      <c r="I9" s="138">
        <v>1613.1</v>
      </c>
      <c r="J9" s="138">
        <f>TRUNC(G9 * (1 + 0 / 100), 2)</f>
        <v>1613.1</v>
      </c>
      <c r="K9" s="138">
        <f>TRUNC(F9 * H9, 2)</f>
        <v>0</v>
      </c>
      <c r="L9" s="138">
        <f>M9 - K9</f>
        <v>1613.1</v>
      </c>
      <c r="M9" s="138">
        <f>TRUNC(F9 * J9, 2)</f>
        <v>1613.1</v>
      </c>
      <c r="N9" s="139" t="s">
        <v>774</v>
      </c>
    </row>
    <row r="10" spans="1:14" ht="26.1" customHeight="1" x14ac:dyDescent="0.2">
      <c r="A10" s="134" t="s">
        <v>26</v>
      </c>
      <c r="B10" s="135" t="s">
        <v>27</v>
      </c>
      <c r="C10" s="134" t="s">
        <v>23</v>
      </c>
      <c r="D10" s="136" t="s">
        <v>28</v>
      </c>
      <c r="E10" s="137" t="s">
        <v>25</v>
      </c>
      <c r="F10" s="135">
        <v>1</v>
      </c>
      <c r="G10" s="138">
        <v>2529</v>
      </c>
      <c r="H10" s="138">
        <v>0</v>
      </c>
      <c r="I10" s="138">
        <v>2529</v>
      </c>
      <c r="J10" s="138">
        <f>TRUNC(G10 * (1 + 0 / 100), 2)</f>
        <v>2529</v>
      </c>
      <c r="K10" s="138">
        <f>TRUNC(F10 * H10, 2)</f>
        <v>0</v>
      </c>
      <c r="L10" s="138">
        <f>M10 - K10</f>
        <v>2529</v>
      </c>
      <c r="M10" s="138">
        <f>TRUNC(F10 * J10, 2)</f>
        <v>2529</v>
      </c>
      <c r="N10" s="139" t="s">
        <v>774</v>
      </c>
    </row>
    <row r="11" spans="1:14" ht="26.1" customHeight="1" x14ac:dyDescent="0.2">
      <c r="A11" s="134" t="s">
        <v>29</v>
      </c>
      <c r="B11" s="135" t="s">
        <v>30</v>
      </c>
      <c r="C11" s="134" t="s">
        <v>23</v>
      </c>
      <c r="D11" s="136" t="s">
        <v>31</v>
      </c>
      <c r="E11" s="137" t="s">
        <v>25</v>
      </c>
      <c r="F11" s="135">
        <v>1</v>
      </c>
      <c r="G11" s="138">
        <v>3989.05</v>
      </c>
      <c r="H11" s="138">
        <v>0</v>
      </c>
      <c r="I11" s="138">
        <v>3989.05</v>
      </c>
      <c r="J11" s="138">
        <f>TRUNC(G11 * (1 + 0 / 100), 2)</f>
        <v>3989.05</v>
      </c>
      <c r="K11" s="138">
        <f>TRUNC(F11 * H11, 2)</f>
        <v>0</v>
      </c>
      <c r="L11" s="138">
        <f>M11 - K11</f>
        <v>3989.05</v>
      </c>
      <c r="M11" s="138">
        <f>TRUNC(F11 * J11, 2)</f>
        <v>3989.05</v>
      </c>
      <c r="N11" s="139" t="s">
        <v>774</v>
      </c>
    </row>
    <row r="12" spans="1:14" ht="26.1" customHeight="1" x14ac:dyDescent="0.2">
      <c r="A12" s="134" t="s">
        <v>32</v>
      </c>
      <c r="B12" s="135" t="s">
        <v>33</v>
      </c>
      <c r="C12" s="134" t="s">
        <v>23</v>
      </c>
      <c r="D12" s="136" t="s">
        <v>34</v>
      </c>
      <c r="E12" s="137" t="s">
        <v>25</v>
      </c>
      <c r="F12" s="135">
        <v>1</v>
      </c>
      <c r="G12" s="138">
        <v>4363.2</v>
      </c>
      <c r="H12" s="138">
        <v>0</v>
      </c>
      <c r="I12" s="138">
        <v>4363.2</v>
      </c>
      <c r="J12" s="138">
        <f>TRUNC(G12 * (1 + 0 / 100), 2)</f>
        <v>4363.2</v>
      </c>
      <c r="K12" s="138">
        <f>TRUNC(F12 * H12, 2)</f>
        <v>0</v>
      </c>
      <c r="L12" s="138">
        <f>M12 - K12</f>
        <v>4363.2</v>
      </c>
      <c r="M12" s="138">
        <f>TRUNC(F12 * J12, 2)</f>
        <v>4363.2</v>
      </c>
      <c r="N12" s="139" t="s">
        <v>774</v>
      </c>
    </row>
    <row r="13" spans="1:14" ht="24" customHeight="1" x14ac:dyDescent="0.2">
      <c r="A13" s="128" t="s">
        <v>35</v>
      </c>
      <c r="B13" s="128"/>
      <c r="C13" s="128"/>
      <c r="D13" s="129" t="s">
        <v>36</v>
      </c>
      <c r="E13" s="128"/>
      <c r="F13" s="130"/>
      <c r="G13" s="131"/>
      <c r="H13" s="132"/>
      <c r="I13" s="132"/>
      <c r="J13" s="132"/>
      <c r="K13" s="132"/>
      <c r="L13" s="132"/>
      <c r="M13" s="133">
        <v>197.36</v>
      </c>
      <c r="N13" s="133"/>
    </row>
    <row r="14" spans="1:14" ht="24" customHeight="1" x14ac:dyDescent="0.2">
      <c r="A14" s="134" t="s">
        <v>37</v>
      </c>
      <c r="B14" s="135" t="s">
        <v>38</v>
      </c>
      <c r="C14" s="134" t="s">
        <v>23</v>
      </c>
      <c r="D14" s="136" t="s">
        <v>39</v>
      </c>
      <c r="E14" s="137" t="s">
        <v>25</v>
      </c>
      <c r="F14" s="135">
        <v>1</v>
      </c>
      <c r="G14" s="138">
        <v>99</v>
      </c>
      <c r="H14" s="138">
        <v>0</v>
      </c>
      <c r="I14" s="138">
        <v>99</v>
      </c>
      <c r="J14" s="138">
        <f>TRUNC(G14 * (1 + 0 / 100), 2)</f>
        <v>99</v>
      </c>
      <c r="K14" s="138">
        <f>TRUNC(F14 * H14, 2)</f>
        <v>0</v>
      </c>
      <c r="L14" s="138">
        <f>M14 - K14</f>
        <v>99</v>
      </c>
      <c r="M14" s="138">
        <f>TRUNC(F14 * J14, 2)</f>
        <v>99</v>
      </c>
      <c r="N14" s="139" t="s">
        <v>775</v>
      </c>
    </row>
    <row r="15" spans="1:14" ht="24" customHeight="1" x14ac:dyDescent="0.2">
      <c r="A15" s="140" t="s">
        <v>40</v>
      </c>
      <c r="B15" s="141" t="s">
        <v>41</v>
      </c>
      <c r="C15" s="140" t="s">
        <v>23</v>
      </c>
      <c r="D15" s="142" t="s">
        <v>42</v>
      </c>
      <c r="E15" s="143" t="s">
        <v>25</v>
      </c>
      <c r="F15" s="141">
        <v>1</v>
      </c>
      <c r="G15" s="144">
        <v>98.36</v>
      </c>
      <c r="H15" s="144">
        <v>71.5</v>
      </c>
      <c r="I15" s="144">
        <v>26.86</v>
      </c>
      <c r="J15" s="144">
        <f>TRUNC(G15 * (1 + 0 / 100), 2)</f>
        <v>98.36</v>
      </c>
      <c r="K15" s="144">
        <f>TRUNC(F15 * H15, 2)</f>
        <v>71.5</v>
      </c>
      <c r="L15" s="144">
        <f>M15 - K15</f>
        <v>26.86</v>
      </c>
      <c r="M15" s="144">
        <f>TRUNC(F15 * J15, 2)</f>
        <v>98.36</v>
      </c>
      <c r="N15" s="145" t="s">
        <v>775</v>
      </c>
    </row>
    <row r="16" spans="1:14" ht="24" customHeight="1" x14ac:dyDescent="0.2">
      <c r="A16" s="128" t="s">
        <v>43</v>
      </c>
      <c r="B16" s="128"/>
      <c r="C16" s="128"/>
      <c r="D16" s="129" t="s">
        <v>44</v>
      </c>
      <c r="E16" s="128"/>
      <c r="F16" s="130"/>
      <c r="G16" s="131"/>
      <c r="H16" s="132"/>
      <c r="I16" s="132"/>
      <c r="J16" s="132"/>
      <c r="K16" s="132"/>
      <c r="L16" s="132"/>
      <c r="M16" s="133">
        <v>72917.399999999994</v>
      </c>
      <c r="N16" s="133"/>
    </row>
    <row r="17" spans="1:14" ht="24" customHeight="1" x14ac:dyDescent="0.2">
      <c r="A17" s="128" t="s">
        <v>45</v>
      </c>
      <c r="B17" s="128"/>
      <c r="C17" s="128"/>
      <c r="D17" s="129" t="s">
        <v>20</v>
      </c>
      <c r="E17" s="128"/>
      <c r="F17" s="130"/>
      <c r="G17" s="131"/>
      <c r="H17" s="132"/>
      <c r="I17" s="132"/>
      <c r="J17" s="132"/>
      <c r="K17" s="132"/>
      <c r="L17" s="132"/>
      <c r="M17" s="133">
        <v>69436.53</v>
      </c>
      <c r="N17" s="133"/>
    </row>
    <row r="18" spans="1:14" ht="26.1" customHeight="1" x14ac:dyDescent="0.2">
      <c r="A18" s="134" t="s">
        <v>46</v>
      </c>
      <c r="B18" s="135" t="s">
        <v>47</v>
      </c>
      <c r="C18" s="134" t="s">
        <v>23</v>
      </c>
      <c r="D18" s="136" t="s">
        <v>48</v>
      </c>
      <c r="E18" s="137" t="s">
        <v>25</v>
      </c>
      <c r="F18" s="135">
        <v>1</v>
      </c>
      <c r="G18" s="138">
        <v>2360.34</v>
      </c>
      <c r="H18" s="138">
        <v>0</v>
      </c>
      <c r="I18" s="138">
        <v>2360.34</v>
      </c>
      <c r="J18" s="138">
        <f t="shared" ref="J18:J27" si="0">TRUNC(G18 * (1 + 0 / 100), 2)</f>
        <v>2360.34</v>
      </c>
      <c r="K18" s="138">
        <f t="shared" ref="K18:K27" si="1">TRUNC(F18 * H18, 2)</f>
        <v>0</v>
      </c>
      <c r="L18" s="138">
        <f t="shared" ref="L18:L27" si="2">M18 - K18</f>
        <v>2360.34</v>
      </c>
      <c r="M18" s="138">
        <f t="shared" ref="M18:M27" si="3">TRUNC(F18 * J18, 2)</f>
        <v>2360.34</v>
      </c>
      <c r="N18" s="139" t="s">
        <v>774</v>
      </c>
    </row>
    <row r="19" spans="1:14" ht="26.1" customHeight="1" x14ac:dyDescent="0.2">
      <c r="A19" s="134" t="s">
        <v>49</v>
      </c>
      <c r="B19" s="135" t="s">
        <v>50</v>
      </c>
      <c r="C19" s="134" t="s">
        <v>23</v>
      </c>
      <c r="D19" s="136" t="s">
        <v>51</v>
      </c>
      <c r="E19" s="137" t="s">
        <v>25</v>
      </c>
      <c r="F19" s="135">
        <v>1</v>
      </c>
      <c r="G19" s="138">
        <v>2289</v>
      </c>
      <c r="H19" s="138">
        <v>0</v>
      </c>
      <c r="I19" s="138">
        <v>2289</v>
      </c>
      <c r="J19" s="138">
        <f t="shared" si="0"/>
        <v>2289</v>
      </c>
      <c r="K19" s="138">
        <f t="shared" si="1"/>
        <v>0</v>
      </c>
      <c r="L19" s="138">
        <f t="shared" si="2"/>
        <v>2289</v>
      </c>
      <c r="M19" s="138">
        <f t="shared" si="3"/>
        <v>2289</v>
      </c>
      <c r="N19" s="139" t="s">
        <v>774</v>
      </c>
    </row>
    <row r="20" spans="1:14" ht="26.1" customHeight="1" x14ac:dyDescent="0.2">
      <c r="A20" s="134" t="s">
        <v>52</v>
      </c>
      <c r="B20" s="135" t="s">
        <v>53</v>
      </c>
      <c r="C20" s="134" t="s">
        <v>23</v>
      </c>
      <c r="D20" s="136" t="s">
        <v>54</v>
      </c>
      <c r="E20" s="137" t="s">
        <v>25</v>
      </c>
      <c r="F20" s="135">
        <v>1</v>
      </c>
      <c r="G20" s="138">
        <v>3580.55</v>
      </c>
      <c r="H20" s="138">
        <v>0</v>
      </c>
      <c r="I20" s="138">
        <v>3580.55</v>
      </c>
      <c r="J20" s="138">
        <f t="shared" si="0"/>
        <v>3580.55</v>
      </c>
      <c r="K20" s="138">
        <f t="shared" si="1"/>
        <v>0</v>
      </c>
      <c r="L20" s="138">
        <f t="shared" si="2"/>
        <v>3580.55</v>
      </c>
      <c r="M20" s="138">
        <f t="shared" si="3"/>
        <v>3580.55</v>
      </c>
      <c r="N20" s="139" t="s">
        <v>774</v>
      </c>
    </row>
    <row r="21" spans="1:14" ht="26.1" customHeight="1" x14ac:dyDescent="0.2">
      <c r="A21" s="134" t="s">
        <v>55</v>
      </c>
      <c r="B21" s="135" t="s">
        <v>56</v>
      </c>
      <c r="C21" s="134" t="s">
        <v>23</v>
      </c>
      <c r="D21" s="136" t="s">
        <v>57</v>
      </c>
      <c r="E21" s="137" t="s">
        <v>25</v>
      </c>
      <c r="F21" s="135">
        <v>1</v>
      </c>
      <c r="G21" s="138">
        <v>4998.3999999999996</v>
      </c>
      <c r="H21" s="138">
        <v>0</v>
      </c>
      <c r="I21" s="138">
        <v>4998.3999999999996</v>
      </c>
      <c r="J21" s="138">
        <f t="shared" si="0"/>
        <v>4998.3999999999996</v>
      </c>
      <c r="K21" s="138">
        <f t="shared" si="1"/>
        <v>0</v>
      </c>
      <c r="L21" s="138">
        <f t="shared" si="2"/>
        <v>4998.3999999999996</v>
      </c>
      <c r="M21" s="138">
        <f t="shared" si="3"/>
        <v>4998.3999999999996</v>
      </c>
      <c r="N21" s="139" t="s">
        <v>774</v>
      </c>
    </row>
    <row r="22" spans="1:14" ht="26.1" customHeight="1" x14ac:dyDescent="0.2">
      <c r="A22" s="134" t="s">
        <v>58</v>
      </c>
      <c r="B22" s="135" t="s">
        <v>59</v>
      </c>
      <c r="C22" s="134" t="s">
        <v>23</v>
      </c>
      <c r="D22" s="136" t="s">
        <v>60</v>
      </c>
      <c r="E22" s="137" t="s">
        <v>25</v>
      </c>
      <c r="F22" s="135">
        <v>1</v>
      </c>
      <c r="G22" s="138">
        <v>8698</v>
      </c>
      <c r="H22" s="138">
        <v>0</v>
      </c>
      <c r="I22" s="138">
        <v>8698</v>
      </c>
      <c r="J22" s="138">
        <f t="shared" si="0"/>
        <v>8698</v>
      </c>
      <c r="K22" s="138">
        <f t="shared" si="1"/>
        <v>0</v>
      </c>
      <c r="L22" s="138">
        <f t="shared" si="2"/>
        <v>8698</v>
      </c>
      <c r="M22" s="138">
        <f t="shared" si="3"/>
        <v>8698</v>
      </c>
      <c r="N22" s="139" t="s">
        <v>774</v>
      </c>
    </row>
    <row r="23" spans="1:14" ht="26.1" customHeight="1" x14ac:dyDescent="0.2">
      <c r="A23" s="134" t="s">
        <v>61</v>
      </c>
      <c r="B23" s="135" t="s">
        <v>62</v>
      </c>
      <c r="C23" s="134" t="s">
        <v>23</v>
      </c>
      <c r="D23" s="136" t="s">
        <v>63</v>
      </c>
      <c r="E23" s="137" t="s">
        <v>25</v>
      </c>
      <c r="F23" s="135">
        <v>1</v>
      </c>
      <c r="G23" s="138">
        <v>6299</v>
      </c>
      <c r="H23" s="138">
        <v>0</v>
      </c>
      <c r="I23" s="138">
        <v>6299</v>
      </c>
      <c r="J23" s="138">
        <f t="shared" si="0"/>
        <v>6299</v>
      </c>
      <c r="K23" s="138">
        <f t="shared" si="1"/>
        <v>0</v>
      </c>
      <c r="L23" s="138">
        <f t="shared" si="2"/>
        <v>6299</v>
      </c>
      <c r="M23" s="138">
        <f t="shared" si="3"/>
        <v>6299</v>
      </c>
      <c r="N23" s="139" t="s">
        <v>774</v>
      </c>
    </row>
    <row r="24" spans="1:14" ht="26.1" customHeight="1" x14ac:dyDescent="0.2">
      <c r="A24" s="134" t="s">
        <v>64</v>
      </c>
      <c r="B24" s="135" t="s">
        <v>65</v>
      </c>
      <c r="C24" s="134" t="s">
        <v>23</v>
      </c>
      <c r="D24" s="136" t="s">
        <v>66</v>
      </c>
      <c r="E24" s="137" t="s">
        <v>25</v>
      </c>
      <c r="F24" s="135">
        <v>1</v>
      </c>
      <c r="G24" s="138">
        <v>6422.24</v>
      </c>
      <c r="H24" s="138">
        <v>0</v>
      </c>
      <c r="I24" s="138">
        <v>6422.24</v>
      </c>
      <c r="J24" s="138">
        <f t="shared" si="0"/>
        <v>6422.24</v>
      </c>
      <c r="K24" s="138">
        <f t="shared" si="1"/>
        <v>0</v>
      </c>
      <c r="L24" s="138">
        <f t="shared" si="2"/>
        <v>6422.24</v>
      </c>
      <c r="M24" s="138">
        <f t="shared" si="3"/>
        <v>6422.24</v>
      </c>
      <c r="N24" s="139" t="s">
        <v>774</v>
      </c>
    </row>
    <row r="25" spans="1:14" ht="26.1" customHeight="1" x14ac:dyDescent="0.2">
      <c r="A25" s="134" t="s">
        <v>67</v>
      </c>
      <c r="B25" s="135" t="s">
        <v>68</v>
      </c>
      <c r="C25" s="134" t="s">
        <v>23</v>
      </c>
      <c r="D25" s="136" t="s">
        <v>69</v>
      </c>
      <c r="E25" s="137" t="s">
        <v>25</v>
      </c>
      <c r="F25" s="135">
        <v>1</v>
      </c>
      <c r="G25" s="138">
        <v>8959</v>
      </c>
      <c r="H25" s="138">
        <v>0</v>
      </c>
      <c r="I25" s="138">
        <v>8959</v>
      </c>
      <c r="J25" s="138">
        <f t="shared" si="0"/>
        <v>8959</v>
      </c>
      <c r="K25" s="138">
        <f t="shared" si="1"/>
        <v>0</v>
      </c>
      <c r="L25" s="138">
        <f t="shared" si="2"/>
        <v>8959</v>
      </c>
      <c r="M25" s="138">
        <f t="shared" si="3"/>
        <v>8959</v>
      </c>
      <c r="N25" s="139" t="s">
        <v>774</v>
      </c>
    </row>
    <row r="26" spans="1:14" ht="26.1" customHeight="1" x14ac:dyDescent="0.2">
      <c r="A26" s="134" t="s">
        <v>70</v>
      </c>
      <c r="B26" s="135" t="s">
        <v>71</v>
      </c>
      <c r="C26" s="134" t="s">
        <v>23</v>
      </c>
      <c r="D26" s="136" t="s">
        <v>72</v>
      </c>
      <c r="E26" s="137" t="s">
        <v>25</v>
      </c>
      <c r="F26" s="135">
        <v>1</v>
      </c>
      <c r="G26" s="138">
        <v>10611</v>
      </c>
      <c r="H26" s="138">
        <v>0</v>
      </c>
      <c r="I26" s="138">
        <v>10611</v>
      </c>
      <c r="J26" s="138">
        <f t="shared" si="0"/>
        <v>10611</v>
      </c>
      <c r="K26" s="138">
        <f t="shared" si="1"/>
        <v>0</v>
      </c>
      <c r="L26" s="138">
        <f t="shared" si="2"/>
        <v>10611</v>
      </c>
      <c r="M26" s="138">
        <f t="shared" si="3"/>
        <v>10611</v>
      </c>
      <c r="N26" s="139" t="s">
        <v>774</v>
      </c>
    </row>
    <row r="27" spans="1:14" ht="26.1" customHeight="1" x14ac:dyDescent="0.2">
      <c r="A27" s="134" t="s">
        <v>73</v>
      </c>
      <c r="B27" s="135" t="s">
        <v>74</v>
      </c>
      <c r="C27" s="134" t="s">
        <v>23</v>
      </c>
      <c r="D27" s="136" t="s">
        <v>75</v>
      </c>
      <c r="E27" s="137" t="s">
        <v>25</v>
      </c>
      <c r="F27" s="135">
        <v>1</v>
      </c>
      <c r="G27" s="138">
        <v>15219</v>
      </c>
      <c r="H27" s="138">
        <v>0</v>
      </c>
      <c r="I27" s="138">
        <v>15219</v>
      </c>
      <c r="J27" s="138">
        <f t="shared" si="0"/>
        <v>15219</v>
      </c>
      <c r="K27" s="138">
        <f t="shared" si="1"/>
        <v>0</v>
      </c>
      <c r="L27" s="138">
        <f t="shared" si="2"/>
        <v>15219</v>
      </c>
      <c r="M27" s="138">
        <f t="shared" si="3"/>
        <v>15219</v>
      </c>
      <c r="N27" s="139" t="s">
        <v>774</v>
      </c>
    </row>
    <row r="28" spans="1:14" ht="24" customHeight="1" x14ac:dyDescent="0.2">
      <c r="A28" s="128" t="s">
        <v>76</v>
      </c>
      <c r="B28" s="128"/>
      <c r="C28" s="128"/>
      <c r="D28" s="129" t="s">
        <v>36</v>
      </c>
      <c r="E28" s="128"/>
      <c r="F28" s="130"/>
      <c r="G28" s="131"/>
      <c r="H28" s="132"/>
      <c r="I28" s="132"/>
      <c r="J28" s="132"/>
      <c r="K28" s="132"/>
      <c r="L28" s="132"/>
      <c r="M28" s="133">
        <v>3480.87</v>
      </c>
      <c r="N28" s="133"/>
    </row>
    <row r="29" spans="1:14" ht="26.1" customHeight="1" x14ac:dyDescent="0.2">
      <c r="A29" s="140" t="s">
        <v>77</v>
      </c>
      <c r="B29" s="141" t="s">
        <v>78</v>
      </c>
      <c r="C29" s="140" t="s">
        <v>23</v>
      </c>
      <c r="D29" s="142" t="s">
        <v>79</v>
      </c>
      <c r="E29" s="143" t="s">
        <v>25</v>
      </c>
      <c r="F29" s="141">
        <v>1</v>
      </c>
      <c r="G29" s="144">
        <v>163.25</v>
      </c>
      <c r="H29" s="144">
        <v>120.09</v>
      </c>
      <c r="I29" s="144">
        <v>43.16</v>
      </c>
      <c r="J29" s="144">
        <f t="shared" ref="J29:J41" si="4">TRUNC(G29 * (1 + 0 / 100), 2)</f>
        <v>163.25</v>
      </c>
      <c r="K29" s="144">
        <f t="shared" ref="K29:K41" si="5">TRUNC(F29 * H29, 2)</f>
        <v>120.09</v>
      </c>
      <c r="L29" s="144">
        <f t="shared" ref="L29:L41" si="6">M29 - K29</f>
        <v>43.16</v>
      </c>
      <c r="M29" s="144">
        <f t="shared" ref="M29:M41" si="7">TRUNC(F29 * J29, 2)</f>
        <v>163.25</v>
      </c>
      <c r="N29" s="145" t="s">
        <v>775</v>
      </c>
    </row>
    <row r="30" spans="1:14" ht="26.1" customHeight="1" x14ac:dyDescent="0.2">
      <c r="A30" s="140" t="s">
        <v>80</v>
      </c>
      <c r="B30" s="141" t="s">
        <v>81</v>
      </c>
      <c r="C30" s="140" t="s">
        <v>23</v>
      </c>
      <c r="D30" s="142" t="s">
        <v>82</v>
      </c>
      <c r="E30" s="143" t="s">
        <v>25</v>
      </c>
      <c r="F30" s="141">
        <v>1</v>
      </c>
      <c r="G30" s="144">
        <v>163.25</v>
      </c>
      <c r="H30" s="144">
        <v>120.09</v>
      </c>
      <c r="I30" s="144">
        <v>43.16</v>
      </c>
      <c r="J30" s="144">
        <f t="shared" si="4"/>
        <v>163.25</v>
      </c>
      <c r="K30" s="144">
        <f t="shared" si="5"/>
        <v>120.09</v>
      </c>
      <c r="L30" s="144">
        <f t="shared" si="6"/>
        <v>43.16</v>
      </c>
      <c r="M30" s="144">
        <f t="shared" si="7"/>
        <v>163.25</v>
      </c>
      <c r="N30" s="145" t="s">
        <v>775</v>
      </c>
    </row>
    <row r="31" spans="1:14" ht="26.1" customHeight="1" x14ac:dyDescent="0.2">
      <c r="A31" s="140" t="s">
        <v>83</v>
      </c>
      <c r="B31" s="141" t="s">
        <v>84</v>
      </c>
      <c r="C31" s="140" t="s">
        <v>23</v>
      </c>
      <c r="D31" s="142" t="s">
        <v>85</v>
      </c>
      <c r="E31" s="143" t="s">
        <v>25</v>
      </c>
      <c r="F31" s="141">
        <v>1</v>
      </c>
      <c r="G31" s="144">
        <v>176.52</v>
      </c>
      <c r="H31" s="144">
        <v>129.85</v>
      </c>
      <c r="I31" s="144">
        <v>46.67</v>
      </c>
      <c r="J31" s="144">
        <f t="shared" si="4"/>
        <v>176.52</v>
      </c>
      <c r="K31" s="144">
        <f t="shared" si="5"/>
        <v>129.85</v>
      </c>
      <c r="L31" s="144">
        <f t="shared" si="6"/>
        <v>46.670000000000016</v>
      </c>
      <c r="M31" s="144">
        <f t="shared" si="7"/>
        <v>176.52</v>
      </c>
      <c r="N31" s="145" t="s">
        <v>775</v>
      </c>
    </row>
    <row r="32" spans="1:14" ht="26.1" customHeight="1" x14ac:dyDescent="0.2">
      <c r="A32" s="140" t="s">
        <v>86</v>
      </c>
      <c r="B32" s="141" t="s">
        <v>87</v>
      </c>
      <c r="C32" s="140" t="s">
        <v>23</v>
      </c>
      <c r="D32" s="142" t="s">
        <v>88</v>
      </c>
      <c r="E32" s="143" t="s">
        <v>25</v>
      </c>
      <c r="F32" s="141">
        <v>1</v>
      </c>
      <c r="G32" s="144">
        <v>184.26</v>
      </c>
      <c r="H32" s="144">
        <v>135.54</v>
      </c>
      <c r="I32" s="144">
        <v>48.72</v>
      </c>
      <c r="J32" s="144">
        <f t="shared" si="4"/>
        <v>184.26</v>
      </c>
      <c r="K32" s="144">
        <f t="shared" si="5"/>
        <v>135.54</v>
      </c>
      <c r="L32" s="144">
        <f t="shared" si="6"/>
        <v>48.72</v>
      </c>
      <c r="M32" s="144">
        <f t="shared" si="7"/>
        <v>184.26</v>
      </c>
      <c r="N32" s="145" t="s">
        <v>775</v>
      </c>
    </row>
    <row r="33" spans="1:14" ht="26.1" customHeight="1" x14ac:dyDescent="0.2">
      <c r="A33" s="140" t="s">
        <v>89</v>
      </c>
      <c r="B33" s="141" t="s">
        <v>90</v>
      </c>
      <c r="C33" s="140" t="s">
        <v>23</v>
      </c>
      <c r="D33" s="142" t="s">
        <v>91</v>
      </c>
      <c r="E33" s="143" t="s">
        <v>25</v>
      </c>
      <c r="F33" s="141">
        <v>1</v>
      </c>
      <c r="G33" s="144">
        <v>254.17</v>
      </c>
      <c r="H33" s="144">
        <v>186.96</v>
      </c>
      <c r="I33" s="144">
        <v>67.209999999999994</v>
      </c>
      <c r="J33" s="144">
        <f t="shared" si="4"/>
        <v>254.17</v>
      </c>
      <c r="K33" s="144">
        <f t="shared" si="5"/>
        <v>186.96</v>
      </c>
      <c r="L33" s="144">
        <f t="shared" si="6"/>
        <v>67.20999999999998</v>
      </c>
      <c r="M33" s="144">
        <f t="shared" si="7"/>
        <v>254.17</v>
      </c>
      <c r="N33" s="145" t="s">
        <v>775</v>
      </c>
    </row>
    <row r="34" spans="1:14" ht="26.1" customHeight="1" x14ac:dyDescent="0.2">
      <c r="A34" s="140" t="s">
        <v>92</v>
      </c>
      <c r="B34" s="141" t="s">
        <v>93</v>
      </c>
      <c r="C34" s="140" t="s">
        <v>23</v>
      </c>
      <c r="D34" s="142" t="s">
        <v>94</v>
      </c>
      <c r="E34" s="143" t="s">
        <v>25</v>
      </c>
      <c r="F34" s="141">
        <v>1</v>
      </c>
      <c r="G34" s="144">
        <v>305.19</v>
      </c>
      <c r="H34" s="144">
        <v>224.5</v>
      </c>
      <c r="I34" s="144">
        <v>80.69</v>
      </c>
      <c r="J34" s="144">
        <f t="shared" si="4"/>
        <v>305.19</v>
      </c>
      <c r="K34" s="144">
        <f t="shared" si="5"/>
        <v>224.5</v>
      </c>
      <c r="L34" s="144">
        <f t="shared" si="6"/>
        <v>80.69</v>
      </c>
      <c r="M34" s="144">
        <f t="shared" si="7"/>
        <v>305.19</v>
      </c>
      <c r="N34" s="145" t="s">
        <v>775</v>
      </c>
    </row>
    <row r="35" spans="1:14" ht="26.1" customHeight="1" x14ac:dyDescent="0.2">
      <c r="A35" s="140" t="s">
        <v>95</v>
      </c>
      <c r="B35" s="141" t="s">
        <v>96</v>
      </c>
      <c r="C35" s="140" t="s">
        <v>23</v>
      </c>
      <c r="D35" s="142" t="s">
        <v>97</v>
      </c>
      <c r="E35" s="143" t="s">
        <v>25</v>
      </c>
      <c r="F35" s="141">
        <v>1</v>
      </c>
      <c r="G35" s="144">
        <v>320.10000000000002</v>
      </c>
      <c r="H35" s="144">
        <v>235.46</v>
      </c>
      <c r="I35" s="144">
        <v>84.64</v>
      </c>
      <c r="J35" s="144">
        <f t="shared" si="4"/>
        <v>320.10000000000002</v>
      </c>
      <c r="K35" s="144">
        <f t="shared" si="5"/>
        <v>235.46</v>
      </c>
      <c r="L35" s="144">
        <f t="shared" si="6"/>
        <v>84.640000000000015</v>
      </c>
      <c r="M35" s="144">
        <f t="shared" si="7"/>
        <v>320.10000000000002</v>
      </c>
      <c r="N35" s="145" t="s">
        <v>775</v>
      </c>
    </row>
    <row r="36" spans="1:14" ht="26.1" customHeight="1" x14ac:dyDescent="0.2">
      <c r="A36" s="140" t="s">
        <v>98</v>
      </c>
      <c r="B36" s="141" t="s">
        <v>99</v>
      </c>
      <c r="C36" s="140" t="s">
        <v>23</v>
      </c>
      <c r="D36" s="142" t="s">
        <v>100</v>
      </c>
      <c r="E36" s="143" t="s">
        <v>25</v>
      </c>
      <c r="F36" s="141">
        <v>1</v>
      </c>
      <c r="G36" s="144">
        <v>350.48</v>
      </c>
      <c r="H36" s="144">
        <v>257.81</v>
      </c>
      <c r="I36" s="144">
        <v>92.67</v>
      </c>
      <c r="J36" s="144">
        <f t="shared" si="4"/>
        <v>350.48</v>
      </c>
      <c r="K36" s="144">
        <f t="shared" si="5"/>
        <v>257.81</v>
      </c>
      <c r="L36" s="144">
        <f t="shared" si="6"/>
        <v>92.670000000000016</v>
      </c>
      <c r="M36" s="144">
        <f t="shared" si="7"/>
        <v>350.48</v>
      </c>
      <c r="N36" s="145" t="s">
        <v>775</v>
      </c>
    </row>
    <row r="37" spans="1:14" ht="24" customHeight="1" x14ac:dyDescent="0.2">
      <c r="A37" s="140" t="s">
        <v>101</v>
      </c>
      <c r="B37" s="141" t="s">
        <v>102</v>
      </c>
      <c r="C37" s="140" t="s">
        <v>23</v>
      </c>
      <c r="D37" s="142" t="s">
        <v>103</v>
      </c>
      <c r="E37" s="143" t="s">
        <v>25</v>
      </c>
      <c r="F37" s="141">
        <v>1</v>
      </c>
      <c r="G37" s="144">
        <v>33.03</v>
      </c>
      <c r="H37" s="144">
        <v>23.79</v>
      </c>
      <c r="I37" s="144">
        <v>9.24</v>
      </c>
      <c r="J37" s="144">
        <f t="shared" si="4"/>
        <v>33.03</v>
      </c>
      <c r="K37" s="144">
        <f t="shared" si="5"/>
        <v>23.79</v>
      </c>
      <c r="L37" s="144">
        <f t="shared" si="6"/>
        <v>9.240000000000002</v>
      </c>
      <c r="M37" s="144">
        <f t="shared" si="7"/>
        <v>33.03</v>
      </c>
      <c r="N37" s="145" t="s">
        <v>775</v>
      </c>
    </row>
    <row r="38" spans="1:14" ht="26.1" customHeight="1" x14ac:dyDescent="0.2">
      <c r="A38" s="140" t="s">
        <v>104</v>
      </c>
      <c r="B38" s="141" t="s">
        <v>105</v>
      </c>
      <c r="C38" s="140" t="s">
        <v>23</v>
      </c>
      <c r="D38" s="142" t="s">
        <v>106</v>
      </c>
      <c r="E38" s="143" t="s">
        <v>25</v>
      </c>
      <c r="F38" s="141">
        <v>1</v>
      </c>
      <c r="G38" s="144">
        <v>64.77</v>
      </c>
      <c r="H38" s="144">
        <v>0</v>
      </c>
      <c r="I38" s="144">
        <v>64.77</v>
      </c>
      <c r="J38" s="144">
        <f t="shared" si="4"/>
        <v>64.77</v>
      </c>
      <c r="K38" s="144">
        <f t="shared" si="5"/>
        <v>0</v>
      </c>
      <c r="L38" s="144">
        <f t="shared" si="6"/>
        <v>64.77</v>
      </c>
      <c r="M38" s="144">
        <f t="shared" si="7"/>
        <v>64.77</v>
      </c>
      <c r="N38" s="145" t="s">
        <v>774</v>
      </c>
    </row>
    <row r="39" spans="1:14" ht="26.1" customHeight="1" x14ac:dyDescent="0.2">
      <c r="A39" s="140" t="s">
        <v>107</v>
      </c>
      <c r="B39" s="141" t="s">
        <v>108</v>
      </c>
      <c r="C39" s="140" t="s">
        <v>23</v>
      </c>
      <c r="D39" s="142" t="s">
        <v>109</v>
      </c>
      <c r="E39" s="143" t="s">
        <v>25</v>
      </c>
      <c r="F39" s="141">
        <v>1</v>
      </c>
      <c r="G39" s="144">
        <v>81.28</v>
      </c>
      <c r="H39" s="144">
        <v>0</v>
      </c>
      <c r="I39" s="144">
        <v>81.28</v>
      </c>
      <c r="J39" s="144">
        <f t="shared" si="4"/>
        <v>81.28</v>
      </c>
      <c r="K39" s="144">
        <f t="shared" si="5"/>
        <v>0</v>
      </c>
      <c r="L39" s="144">
        <f t="shared" si="6"/>
        <v>81.28</v>
      </c>
      <c r="M39" s="144">
        <f t="shared" si="7"/>
        <v>81.28</v>
      </c>
      <c r="N39" s="145" t="s">
        <v>774</v>
      </c>
    </row>
    <row r="40" spans="1:14" ht="26.1" customHeight="1" x14ac:dyDescent="0.2">
      <c r="A40" s="140" t="s">
        <v>110</v>
      </c>
      <c r="B40" s="141" t="s">
        <v>111</v>
      </c>
      <c r="C40" s="140" t="s">
        <v>23</v>
      </c>
      <c r="D40" s="142" t="s">
        <v>112</v>
      </c>
      <c r="E40" s="143" t="s">
        <v>25</v>
      </c>
      <c r="F40" s="141">
        <v>1</v>
      </c>
      <c r="G40" s="144">
        <v>400.94</v>
      </c>
      <c r="H40" s="144">
        <v>62.88</v>
      </c>
      <c r="I40" s="144">
        <v>338.06</v>
      </c>
      <c r="J40" s="144">
        <f t="shared" si="4"/>
        <v>400.94</v>
      </c>
      <c r="K40" s="144">
        <f t="shared" si="5"/>
        <v>62.88</v>
      </c>
      <c r="L40" s="144">
        <f t="shared" si="6"/>
        <v>338.06</v>
      </c>
      <c r="M40" s="144">
        <f t="shared" si="7"/>
        <v>400.94</v>
      </c>
      <c r="N40" s="145" t="s">
        <v>775</v>
      </c>
    </row>
    <row r="41" spans="1:14" ht="26.1" customHeight="1" x14ac:dyDescent="0.2">
      <c r="A41" s="140" t="s">
        <v>113</v>
      </c>
      <c r="B41" s="141" t="s">
        <v>114</v>
      </c>
      <c r="C41" s="140" t="s">
        <v>23</v>
      </c>
      <c r="D41" s="142" t="s">
        <v>115</v>
      </c>
      <c r="E41" s="143" t="s">
        <v>25</v>
      </c>
      <c r="F41" s="141">
        <v>1</v>
      </c>
      <c r="G41" s="144">
        <v>983.63</v>
      </c>
      <c r="H41" s="144">
        <v>47.28</v>
      </c>
      <c r="I41" s="144">
        <v>936.35</v>
      </c>
      <c r="J41" s="144">
        <f t="shared" si="4"/>
        <v>983.63</v>
      </c>
      <c r="K41" s="144">
        <f t="shared" si="5"/>
        <v>47.28</v>
      </c>
      <c r="L41" s="144">
        <f t="shared" si="6"/>
        <v>936.35</v>
      </c>
      <c r="M41" s="144">
        <f t="shared" si="7"/>
        <v>983.63</v>
      </c>
      <c r="N41" s="145" t="s">
        <v>775</v>
      </c>
    </row>
    <row r="42" spans="1:14" ht="24" customHeight="1" x14ac:dyDescent="0.2">
      <c r="A42" s="128" t="s">
        <v>116</v>
      </c>
      <c r="B42" s="128"/>
      <c r="C42" s="128"/>
      <c r="D42" s="129" t="s">
        <v>117</v>
      </c>
      <c r="E42" s="128"/>
      <c r="F42" s="130"/>
      <c r="G42" s="131"/>
      <c r="H42" s="132"/>
      <c r="I42" s="132"/>
      <c r="J42" s="132"/>
      <c r="K42" s="132"/>
      <c r="L42" s="132"/>
      <c r="M42" s="133">
        <v>77819.429999999993</v>
      </c>
      <c r="N42" s="133"/>
    </row>
    <row r="43" spans="1:14" ht="24" customHeight="1" x14ac:dyDescent="0.2">
      <c r="A43" s="128" t="s">
        <v>118</v>
      </c>
      <c r="B43" s="128"/>
      <c r="C43" s="128"/>
      <c r="D43" s="129" t="s">
        <v>20</v>
      </c>
      <c r="E43" s="128"/>
      <c r="F43" s="130"/>
      <c r="G43" s="131"/>
      <c r="H43" s="132"/>
      <c r="I43" s="132"/>
      <c r="J43" s="132"/>
      <c r="K43" s="132"/>
      <c r="L43" s="132"/>
      <c r="M43" s="133">
        <v>74267.13</v>
      </c>
      <c r="N43" s="133"/>
    </row>
    <row r="44" spans="1:14" ht="26.1" customHeight="1" x14ac:dyDescent="0.2">
      <c r="A44" s="134" t="s">
        <v>119</v>
      </c>
      <c r="B44" s="135" t="s">
        <v>120</v>
      </c>
      <c r="C44" s="134" t="s">
        <v>23</v>
      </c>
      <c r="D44" s="136" t="s">
        <v>121</v>
      </c>
      <c r="E44" s="137" t="s">
        <v>25</v>
      </c>
      <c r="F44" s="135">
        <v>1</v>
      </c>
      <c r="G44" s="138">
        <v>5279.02</v>
      </c>
      <c r="H44" s="138">
        <v>0</v>
      </c>
      <c r="I44" s="138">
        <v>5279.02</v>
      </c>
      <c r="J44" s="138">
        <f t="shared" ref="J44:J50" si="8">TRUNC(G44 * (1 + 0 / 100), 2)</f>
        <v>5279.02</v>
      </c>
      <c r="K44" s="138">
        <f t="shared" ref="K44:K50" si="9">TRUNC(F44 * H44, 2)</f>
        <v>0</v>
      </c>
      <c r="L44" s="138">
        <f t="shared" ref="L44:L50" si="10">M44 - K44</f>
        <v>5279.02</v>
      </c>
      <c r="M44" s="138">
        <f t="shared" ref="M44:M50" si="11">TRUNC(F44 * J44, 2)</f>
        <v>5279.02</v>
      </c>
      <c r="N44" s="139" t="s">
        <v>774</v>
      </c>
    </row>
    <row r="45" spans="1:14" ht="26.1" customHeight="1" x14ac:dyDescent="0.2">
      <c r="A45" s="134" t="s">
        <v>122</v>
      </c>
      <c r="B45" s="135" t="s">
        <v>123</v>
      </c>
      <c r="C45" s="134" t="s">
        <v>23</v>
      </c>
      <c r="D45" s="136" t="s">
        <v>124</v>
      </c>
      <c r="E45" s="137" t="s">
        <v>25</v>
      </c>
      <c r="F45" s="135">
        <v>1</v>
      </c>
      <c r="G45" s="138">
        <v>8091</v>
      </c>
      <c r="H45" s="138">
        <v>0</v>
      </c>
      <c r="I45" s="138">
        <v>8091</v>
      </c>
      <c r="J45" s="138">
        <f t="shared" si="8"/>
        <v>8091</v>
      </c>
      <c r="K45" s="138">
        <f t="shared" si="9"/>
        <v>0</v>
      </c>
      <c r="L45" s="138">
        <f t="shared" si="10"/>
        <v>8091</v>
      </c>
      <c r="M45" s="138">
        <f t="shared" si="11"/>
        <v>8091</v>
      </c>
      <c r="N45" s="139" t="s">
        <v>774</v>
      </c>
    </row>
    <row r="46" spans="1:14" ht="26.1" customHeight="1" x14ac:dyDescent="0.2">
      <c r="A46" s="134" t="s">
        <v>125</v>
      </c>
      <c r="B46" s="135" t="s">
        <v>126</v>
      </c>
      <c r="C46" s="134" t="s">
        <v>23</v>
      </c>
      <c r="D46" s="136" t="s">
        <v>127</v>
      </c>
      <c r="E46" s="137" t="s">
        <v>25</v>
      </c>
      <c r="F46" s="135">
        <v>1</v>
      </c>
      <c r="G46" s="138">
        <v>5208.8</v>
      </c>
      <c r="H46" s="138">
        <v>0</v>
      </c>
      <c r="I46" s="138">
        <v>5208.8</v>
      </c>
      <c r="J46" s="138">
        <f t="shared" si="8"/>
        <v>5208.8</v>
      </c>
      <c r="K46" s="138">
        <f t="shared" si="9"/>
        <v>0</v>
      </c>
      <c r="L46" s="138">
        <f t="shared" si="10"/>
        <v>5208.8</v>
      </c>
      <c r="M46" s="138">
        <f t="shared" si="11"/>
        <v>5208.8</v>
      </c>
      <c r="N46" s="139" t="s">
        <v>774</v>
      </c>
    </row>
    <row r="47" spans="1:14" ht="26.1" customHeight="1" x14ac:dyDescent="0.2">
      <c r="A47" s="134" t="s">
        <v>128</v>
      </c>
      <c r="B47" s="135" t="s">
        <v>129</v>
      </c>
      <c r="C47" s="134" t="s">
        <v>23</v>
      </c>
      <c r="D47" s="136" t="s">
        <v>130</v>
      </c>
      <c r="E47" s="137" t="s">
        <v>25</v>
      </c>
      <c r="F47" s="135">
        <v>1</v>
      </c>
      <c r="G47" s="138">
        <v>11799</v>
      </c>
      <c r="H47" s="138">
        <v>0</v>
      </c>
      <c r="I47" s="138">
        <v>11799</v>
      </c>
      <c r="J47" s="138">
        <f t="shared" si="8"/>
        <v>11799</v>
      </c>
      <c r="K47" s="138">
        <f t="shared" si="9"/>
        <v>0</v>
      </c>
      <c r="L47" s="138">
        <f t="shared" si="10"/>
        <v>11799</v>
      </c>
      <c r="M47" s="138">
        <f t="shared" si="11"/>
        <v>11799</v>
      </c>
      <c r="N47" s="139" t="s">
        <v>774</v>
      </c>
    </row>
    <row r="48" spans="1:14" ht="26.1" customHeight="1" x14ac:dyDescent="0.2">
      <c r="A48" s="134" t="s">
        <v>131</v>
      </c>
      <c r="B48" s="135" t="s">
        <v>132</v>
      </c>
      <c r="C48" s="134" t="s">
        <v>23</v>
      </c>
      <c r="D48" s="136" t="s">
        <v>133</v>
      </c>
      <c r="E48" s="137" t="s">
        <v>25</v>
      </c>
      <c r="F48" s="135">
        <v>1</v>
      </c>
      <c r="G48" s="138">
        <v>11799</v>
      </c>
      <c r="H48" s="138">
        <v>0</v>
      </c>
      <c r="I48" s="138">
        <v>11799</v>
      </c>
      <c r="J48" s="138">
        <f t="shared" si="8"/>
        <v>11799</v>
      </c>
      <c r="K48" s="138">
        <f t="shared" si="9"/>
        <v>0</v>
      </c>
      <c r="L48" s="138">
        <f t="shared" si="10"/>
        <v>11799</v>
      </c>
      <c r="M48" s="138">
        <f t="shared" si="11"/>
        <v>11799</v>
      </c>
      <c r="N48" s="139" t="s">
        <v>774</v>
      </c>
    </row>
    <row r="49" spans="1:14" ht="26.1" customHeight="1" x14ac:dyDescent="0.2">
      <c r="A49" s="134" t="s">
        <v>134</v>
      </c>
      <c r="B49" s="135" t="s">
        <v>135</v>
      </c>
      <c r="C49" s="134" t="s">
        <v>23</v>
      </c>
      <c r="D49" s="136" t="s">
        <v>136</v>
      </c>
      <c r="E49" s="137" t="s">
        <v>25</v>
      </c>
      <c r="F49" s="135">
        <v>1</v>
      </c>
      <c r="G49" s="138">
        <v>14219.1</v>
      </c>
      <c r="H49" s="138">
        <v>0</v>
      </c>
      <c r="I49" s="138">
        <v>14219.1</v>
      </c>
      <c r="J49" s="138">
        <f t="shared" si="8"/>
        <v>14219.1</v>
      </c>
      <c r="K49" s="138">
        <f t="shared" si="9"/>
        <v>0</v>
      </c>
      <c r="L49" s="138">
        <f t="shared" si="10"/>
        <v>14219.1</v>
      </c>
      <c r="M49" s="138">
        <f t="shared" si="11"/>
        <v>14219.1</v>
      </c>
      <c r="N49" s="139" t="s">
        <v>774</v>
      </c>
    </row>
    <row r="50" spans="1:14" ht="26.1" customHeight="1" x14ac:dyDescent="0.2">
      <c r="A50" s="134" t="s">
        <v>137</v>
      </c>
      <c r="B50" s="135" t="s">
        <v>138</v>
      </c>
      <c r="C50" s="134" t="s">
        <v>23</v>
      </c>
      <c r="D50" s="136" t="s">
        <v>139</v>
      </c>
      <c r="E50" s="137" t="s">
        <v>25</v>
      </c>
      <c r="F50" s="135">
        <v>1</v>
      </c>
      <c r="G50" s="138">
        <v>17871.21</v>
      </c>
      <c r="H50" s="138">
        <v>0</v>
      </c>
      <c r="I50" s="138">
        <v>17871.21</v>
      </c>
      <c r="J50" s="138">
        <f t="shared" si="8"/>
        <v>17871.21</v>
      </c>
      <c r="K50" s="138">
        <f t="shared" si="9"/>
        <v>0</v>
      </c>
      <c r="L50" s="138">
        <f t="shared" si="10"/>
        <v>17871.21</v>
      </c>
      <c r="M50" s="138">
        <f t="shared" si="11"/>
        <v>17871.21</v>
      </c>
      <c r="N50" s="139" t="s">
        <v>774</v>
      </c>
    </row>
    <row r="51" spans="1:14" ht="24" customHeight="1" x14ac:dyDescent="0.2">
      <c r="A51" s="128" t="s">
        <v>140</v>
      </c>
      <c r="B51" s="128"/>
      <c r="C51" s="128"/>
      <c r="D51" s="129" t="s">
        <v>36</v>
      </c>
      <c r="E51" s="128"/>
      <c r="F51" s="130"/>
      <c r="G51" s="131"/>
      <c r="H51" s="132"/>
      <c r="I51" s="132"/>
      <c r="J51" s="132"/>
      <c r="K51" s="132"/>
      <c r="L51" s="132"/>
      <c r="M51" s="133">
        <v>3552.3</v>
      </c>
      <c r="N51" s="133"/>
    </row>
    <row r="52" spans="1:14" ht="26.1" customHeight="1" x14ac:dyDescent="0.2">
      <c r="A52" s="140" t="s">
        <v>141</v>
      </c>
      <c r="B52" s="141" t="s">
        <v>142</v>
      </c>
      <c r="C52" s="140" t="s">
        <v>23</v>
      </c>
      <c r="D52" s="142" t="s">
        <v>143</v>
      </c>
      <c r="E52" s="143" t="s">
        <v>25</v>
      </c>
      <c r="F52" s="141">
        <v>1</v>
      </c>
      <c r="G52" s="144">
        <v>240.25</v>
      </c>
      <c r="H52" s="144">
        <v>120.09</v>
      </c>
      <c r="I52" s="144">
        <v>120.16</v>
      </c>
      <c r="J52" s="144">
        <f t="shared" ref="J52:J61" si="12">TRUNC(G52 * (1 + 0 / 100), 2)</f>
        <v>240.25</v>
      </c>
      <c r="K52" s="144">
        <f t="shared" ref="K52:K61" si="13">TRUNC(F52 * H52, 2)</f>
        <v>120.09</v>
      </c>
      <c r="L52" s="144">
        <f t="shared" ref="L52:L61" si="14">M52 - K52</f>
        <v>120.16</v>
      </c>
      <c r="M52" s="144">
        <f t="shared" ref="M52:M61" si="15">TRUNC(F52 * J52, 2)</f>
        <v>240.25</v>
      </c>
      <c r="N52" s="145" t="s">
        <v>775</v>
      </c>
    </row>
    <row r="53" spans="1:14" ht="26.1" customHeight="1" x14ac:dyDescent="0.2">
      <c r="A53" s="140" t="s">
        <v>144</v>
      </c>
      <c r="B53" s="141" t="s">
        <v>145</v>
      </c>
      <c r="C53" s="140" t="s">
        <v>23</v>
      </c>
      <c r="D53" s="142" t="s">
        <v>146</v>
      </c>
      <c r="E53" s="143" t="s">
        <v>25</v>
      </c>
      <c r="F53" s="141">
        <v>1</v>
      </c>
      <c r="G53" s="144">
        <v>253.52</v>
      </c>
      <c r="H53" s="144">
        <v>129.85</v>
      </c>
      <c r="I53" s="144">
        <v>123.67</v>
      </c>
      <c r="J53" s="144">
        <f t="shared" si="12"/>
        <v>253.52</v>
      </c>
      <c r="K53" s="144">
        <f t="shared" si="13"/>
        <v>129.85</v>
      </c>
      <c r="L53" s="144">
        <f t="shared" si="14"/>
        <v>123.67000000000002</v>
      </c>
      <c r="M53" s="144">
        <f t="shared" si="15"/>
        <v>253.52</v>
      </c>
      <c r="N53" s="145" t="s">
        <v>775</v>
      </c>
    </row>
    <row r="54" spans="1:14" ht="26.1" customHeight="1" x14ac:dyDescent="0.2">
      <c r="A54" s="140" t="s">
        <v>147</v>
      </c>
      <c r="B54" s="141" t="s">
        <v>148</v>
      </c>
      <c r="C54" s="140" t="s">
        <v>23</v>
      </c>
      <c r="D54" s="142" t="s">
        <v>149</v>
      </c>
      <c r="E54" s="143" t="s">
        <v>25</v>
      </c>
      <c r="F54" s="141">
        <v>1</v>
      </c>
      <c r="G54" s="144">
        <v>261.26</v>
      </c>
      <c r="H54" s="144">
        <v>135.54</v>
      </c>
      <c r="I54" s="144">
        <v>125.72</v>
      </c>
      <c r="J54" s="144">
        <f t="shared" si="12"/>
        <v>261.26</v>
      </c>
      <c r="K54" s="144">
        <f t="shared" si="13"/>
        <v>135.54</v>
      </c>
      <c r="L54" s="144">
        <f t="shared" si="14"/>
        <v>125.72</v>
      </c>
      <c r="M54" s="144">
        <f t="shared" si="15"/>
        <v>261.26</v>
      </c>
      <c r="N54" s="145" t="s">
        <v>775</v>
      </c>
    </row>
    <row r="55" spans="1:14" ht="26.1" customHeight="1" x14ac:dyDescent="0.2">
      <c r="A55" s="140" t="s">
        <v>150</v>
      </c>
      <c r="B55" s="141" t="s">
        <v>151</v>
      </c>
      <c r="C55" s="140" t="s">
        <v>23</v>
      </c>
      <c r="D55" s="142" t="s">
        <v>152</v>
      </c>
      <c r="E55" s="143" t="s">
        <v>25</v>
      </c>
      <c r="F55" s="141">
        <v>1</v>
      </c>
      <c r="G55" s="144">
        <v>386.76</v>
      </c>
      <c r="H55" s="144">
        <v>227.86</v>
      </c>
      <c r="I55" s="144">
        <v>158.9</v>
      </c>
      <c r="J55" s="144">
        <f t="shared" si="12"/>
        <v>386.76</v>
      </c>
      <c r="K55" s="144">
        <f t="shared" si="13"/>
        <v>227.86</v>
      </c>
      <c r="L55" s="144">
        <f t="shared" si="14"/>
        <v>158.89999999999998</v>
      </c>
      <c r="M55" s="144">
        <f t="shared" si="15"/>
        <v>386.76</v>
      </c>
      <c r="N55" s="145" t="s">
        <v>775</v>
      </c>
    </row>
    <row r="56" spans="1:14" ht="26.1" customHeight="1" x14ac:dyDescent="0.2">
      <c r="A56" s="140" t="s">
        <v>153</v>
      </c>
      <c r="B56" s="141" t="s">
        <v>154</v>
      </c>
      <c r="C56" s="140" t="s">
        <v>23</v>
      </c>
      <c r="D56" s="142" t="s">
        <v>155</v>
      </c>
      <c r="E56" s="143" t="s">
        <v>25</v>
      </c>
      <c r="F56" s="141">
        <v>1</v>
      </c>
      <c r="G56" s="144">
        <v>409.54</v>
      </c>
      <c r="H56" s="144">
        <v>244.61</v>
      </c>
      <c r="I56" s="144">
        <v>164.93</v>
      </c>
      <c r="J56" s="144">
        <f t="shared" si="12"/>
        <v>409.54</v>
      </c>
      <c r="K56" s="144">
        <f t="shared" si="13"/>
        <v>244.61</v>
      </c>
      <c r="L56" s="144">
        <f t="shared" si="14"/>
        <v>164.93</v>
      </c>
      <c r="M56" s="144">
        <f t="shared" si="15"/>
        <v>409.54</v>
      </c>
      <c r="N56" s="145" t="s">
        <v>775</v>
      </c>
    </row>
    <row r="57" spans="1:14" ht="26.1" customHeight="1" x14ac:dyDescent="0.2">
      <c r="A57" s="140" t="s">
        <v>156</v>
      </c>
      <c r="B57" s="141" t="s">
        <v>157</v>
      </c>
      <c r="C57" s="140" t="s">
        <v>23</v>
      </c>
      <c r="D57" s="142" t="s">
        <v>158</v>
      </c>
      <c r="E57" s="143" t="s">
        <v>25</v>
      </c>
      <c r="F57" s="141">
        <v>1</v>
      </c>
      <c r="G57" s="144">
        <v>747.14</v>
      </c>
      <c r="H57" s="144">
        <v>320.69</v>
      </c>
      <c r="I57" s="144">
        <v>426.45</v>
      </c>
      <c r="J57" s="144">
        <f t="shared" si="12"/>
        <v>747.14</v>
      </c>
      <c r="K57" s="144">
        <f t="shared" si="13"/>
        <v>320.69</v>
      </c>
      <c r="L57" s="144">
        <f t="shared" si="14"/>
        <v>426.45</v>
      </c>
      <c r="M57" s="144">
        <f t="shared" si="15"/>
        <v>747.14</v>
      </c>
      <c r="N57" s="145" t="s">
        <v>775</v>
      </c>
    </row>
    <row r="58" spans="1:14" ht="26.1" customHeight="1" x14ac:dyDescent="0.2">
      <c r="A58" s="140" t="s">
        <v>159</v>
      </c>
      <c r="B58" s="141" t="s">
        <v>160</v>
      </c>
      <c r="C58" s="140" t="s">
        <v>23</v>
      </c>
      <c r="D58" s="142" t="s">
        <v>161</v>
      </c>
      <c r="E58" s="143" t="s">
        <v>25</v>
      </c>
      <c r="F58" s="141">
        <v>1</v>
      </c>
      <c r="G58" s="144">
        <v>747.14</v>
      </c>
      <c r="H58" s="144">
        <v>320.69</v>
      </c>
      <c r="I58" s="144">
        <v>426.45</v>
      </c>
      <c r="J58" s="144">
        <f t="shared" si="12"/>
        <v>747.14</v>
      </c>
      <c r="K58" s="144">
        <f t="shared" si="13"/>
        <v>320.69</v>
      </c>
      <c r="L58" s="144">
        <f t="shared" si="14"/>
        <v>426.45</v>
      </c>
      <c r="M58" s="144">
        <f t="shared" si="15"/>
        <v>747.14</v>
      </c>
      <c r="N58" s="145" t="s">
        <v>775</v>
      </c>
    </row>
    <row r="59" spans="1:14" ht="24" customHeight="1" x14ac:dyDescent="0.2">
      <c r="A59" s="140" t="s">
        <v>162</v>
      </c>
      <c r="B59" s="141" t="s">
        <v>163</v>
      </c>
      <c r="C59" s="140" t="s">
        <v>23</v>
      </c>
      <c r="D59" s="142" t="s">
        <v>164</v>
      </c>
      <c r="E59" s="143" t="s">
        <v>25</v>
      </c>
      <c r="F59" s="141">
        <v>1</v>
      </c>
      <c r="G59" s="144">
        <v>33.03</v>
      </c>
      <c r="H59" s="144">
        <v>23.79</v>
      </c>
      <c r="I59" s="144">
        <v>9.24</v>
      </c>
      <c r="J59" s="144">
        <f t="shared" si="12"/>
        <v>33.03</v>
      </c>
      <c r="K59" s="144">
        <f t="shared" si="13"/>
        <v>23.79</v>
      </c>
      <c r="L59" s="144">
        <f t="shared" si="14"/>
        <v>9.240000000000002</v>
      </c>
      <c r="M59" s="144">
        <f t="shared" si="15"/>
        <v>33.03</v>
      </c>
      <c r="N59" s="145" t="s">
        <v>775</v>
      </c>
    </row>
    <row r="60" spans="1:14" ht="26.1" customHeight="1" x14ac:dyDescent="0.2">
      <c r="A60" s="140" t="s">
        <v>165</v>
      </c>
      <c r="B60" s="141" t="s">
        <v>166</v>
      </c>
      <c r="C60" s="140" t="s">
        <v>23</v>
      </c>
      <c r="D60" s="142" t="s">
        <v>167</v>
      </c>
      <c r="E60" s="143" t="s">
        <v>25</v>
      </c>
      <c r="F60" s="141">
        <v>1</v>
      </c>
      <c r="G60" s="144">
        <v>77</v>
      </c>
      <c r="H60" s="144">
        <v>0</v>
      </c>
      <c r="I60" s="144">
        <v>77</v>
      </c>
      <c r="J60" s="144">
        <f t="shared" si="12"/>
        <v>77</v>
      </c>
      <c r="K60" s="144">
        <f t="shared" si="13"/>
        <v>0</v>
      </c>
      <c r="L60" s="144">
        <f t="shared" si="14"/>
        <v>77</v>
      </c>
      <c r="M60" s="144">
        <f t="shared" si="15"/>
        <v>77</v>
      </c>
      <c r="N60" s="145" t="s">
        <v>774</v>
      </c>
    </row>
    <row r="61" spans="1:14" ht="26.1" customHeight="1" x14ac:dyDescent="0.2">
      <c r="A61" s="140" t="s">
        <v>168</v>
      </c>
      <c r="B61" s="141" t="s">
        <v>169</v>
      </c>
      <c r="C61" s="140" t="s">
        <v>23</v>
      </c>
      <c r="D61" s="142" t="s">
        <v>170</v>
      </c>
      <c r="E61" s="143" t="s">
        <v>25</v>
      </c>
      <c r="F61" s="141">
        <v>1</v>
      </c>
      <c r="G61" s="144">
        <v>396.66</v>
      </c>
      <c r="H61" s="144">
        <v>62.88</v>
      </c>
      <c r="I61" s="144">
        <v>333.78</v>
      </c>
      <c r="J61" s="144">
        <f t="shared" si="12"/>
        <v>396.66</v>
      </c>
      <c r="K61" s="144">
        <f t="shared" si="13"/>
        <v>62.88</v>
      </c>
      <c r="L61" s="144">
        <f t="shared" si="14"/>
        <v>333.78000000000003</v>
      </c>
      <c r="M61" s="144">
        <f t="shared" si="15"/>
        <v>396.66</v>
      </c>
      <c r="N61" s="145" t="s">
        <v>775</v>
      </c>
    </row>
    <row r="62" spans="1:14" ht="24" customHeight="1" x14ac:dyDescent="0.2">
      <c r="A62" s="128" t="s">
        <v>171</v>
      </c>
      <c r="B62" s="128"/>
      <c r="C62" s="128"/>
      <c r="D62" s="129" t="s">
        <v>172</v>
      </c>
      <c r="E62" s="128"/>
      <c r="F62" s="130"/>
      <c r="G62" s="131"/>
      <c r="H62" s="132"/>
      <c r="I62" s="132"/>
      <c r="J62" s="132"/>
      <c r="K62" s="132"/>
      <c r="L62" s="132"/>
      <c r="M62" s="133">
        <v>2858.6</v>
      </c>
      <c r="N62" s="133"/>
    </row>
    <row r="63" spans="1:14" ht="24" customHeight="1" x14ac:dyDescent="0.2">
      <c r="A63" s="128" t="s">
        <v>173</v>
      </c>
      <c r="B63" s="128"/>
      <c r="C63" s="128"/>
      <c r="D63" s="129" t="s">
        <v>20</v>
      </c>
      <c r="E63" s="128"/>
      <c r="F63" s="130"/>
      <c r="G63" s="131"/>
      <c r="H63" s="132"/>
      <c r="I63" s="132"/>
      <c r="J63" s="132"/>
      <c r="K63" s="132"/>
      <c r="L63" s="132"/>
      <c r="M63" s="133">
        <v>2648.78</v>
      </c>
      <c r="N63" s="133"/>
    </row>
    <row r="64" spans="1:14" ht="26.1" customHeight="1" x14ac:dyDescent="0.2">
      <c r="A64" s="134" t="s">
        <v>174</v>
      </c>
      <c r="B64" s="135" t="s">
        <v>175</v>
      </c>
      <c r="C64" s="134" t="s">
        <v>176</v>
      </c>
      <c r="D64" s="136" t="s">
        <v>177</v>
      </c>
      <c r="E64" s="137" t="s">
        <v>25</v>
      </c>
      <c r="F64" s="135">
        <v>1</v>
      </c>
      <c r="G64" s="138">
        <v>938</v>
      </c>
      <c r="H64" s="138">
        <v>0</v>
      </c>
      <c r="I64" s="138">
        <v>938</v>
      </c>
      <c r="J64" s="138">
        <f>TRUNC(G64 * (1 + 0 / 100), 2)</f>
        <v>938</v>
      </c>
      <c r="K64" s="138">
        <f>TRUNC(F64 * H64, 2)</f>
        <v>0</v>
      </c>
      <c r="L64" s="138">
        <f>M64 - K64</f>
        <v>938</v>
      </c>
      <c r="M64" s="138">
        <f>TRUNC(F64 * J64, 2)</f>
        <v>938</v>
      </c>
      <c r="N64" s="139" t="s">
        <v>774</v>
      </c>
    </row>
    <row r="65" spans="1:14" ht="26.1" customHeight="1" x14ac:dyDescent="0.2">
      <c r="A65" s="134" t="s">
        <v>178</v>
      </c>
      <c r="B65" s="135" t="s">
        <v>179</v>
      </c>
      <c r="C65" s="134" t="s">
        <v>176</v>
      </c>
      <c r="D65" s="136" t="s">
        <v>180</v>
      </c>
      <c r="E65" s="137" t="s">
        <v>25</v>
      </c>
      <c r="F65" s="135">
        <v>1</v>
      </c>
      <c r="G65" s="138">
        <v>565.78</v>
      </c>
      <c r="H65" s="138">
        <v>0</v>
      </c>
      <c r="I65" s="138">
        <v>565.78</v>
      </c>
      <c r="J65" s="138">
        <f>TRUNC(G65 * (1 + 0 / 100), 2)</f>
        <v>565.78</v>
      </c>
      <c r="K65" s="138">
        <f>TRUNC(F65 * H65, 2)</f>
        <v>0</v>
      </c>
      <c r="L65" s="138">
        <f>M65 - K65</f>
        <v>565.78</v>
      </c>
      <c r="M65" s="138">
        <f>TRUNC(F65 * J65, 2)</f>
        <v>565.78</v>
      </c>
      <c r="N65" s="139" t="s">
        <v>774</v>
      </c>
    </row>
    <row r="66" spans="1:14" ht="26.1" customHeight="1" x14ac:dyDescent="0.2">
      <c r="A66" s="134" t="s">
        <v>181</v>
      </c>
      <c r="B66" s="135" t="s">
        <v>182</v>
      </c>
      <c r="C66" s="134" t="s">
        <v>176</v>
      </c>
      <c r="D66" s="136" t="s">
        <v>183</v>
      </c>
      <c r="E66" s="137" t="s">
        <v>25</v>
      </c>
      <c r="F66" s="135">
        <v>1</v>
      </c>
      <c r="G66" s="138">
        <v>1145</v>
      </c>
      <c r="H66" s="138">
        <v>0</v>
      </c>
      <c r="I66" s="138">
        <v>1145</v>
      </c>
      <c r="J66" s="138">
        <f>TRUNC(G66 * (1 + 0 / 100), 2)</f>
        <v>1145</v>
      </c>
      <c r="K66" s="138">
        <f>TRUNC(F66 * H66, 2)</f>
        <v>0</v>
      </c>
      <c r="L66" s="138">
        <f>M66 - K66</f>
        <v>1145</v>
      </c>
      <c r="M66" s="138">
        <f>TRUNC(F66 * J66, 2)</f>
        <v>1145</v>
      </c>
      <c r="N66" s="139" t="s">
        <v>774</v>
      </c>
    </row>
    <row r="67" spans="1:14" ht="24" customHeight="1" x14ac:dyDescent="0.2">
      <c r="A67" s="128" t="s">
        <v>184</v>
      </c>
      <c r="B67" s="128"/>
      <c r="C67" s="128"/>
      <c r="D67" s="129" t="s">
        <v>36</v>
      </c>
      <c r="E67" s="128"/>
      <c r="F67" s="130"/>
      <c r="G67" s="131"/>
      <c r="H67" s="132"/>
      <c r="I67" s="132"/>
      <c r="J67" s="132"/>
      <c r="K67" s="132"/>
      <c r="L67" s="132"/>
      <c r="M67" s="133">
        <v>209.82</v>
      </c>
      <c r="N67" s="133"/>
    </row>
    <row r="68" spans="1:14" ht="24" customHeight="1" x14ac:dyDescent="0.2">
      <c r="A68" s="140" t="s">
        <v>185</v>
      </c>
      <c r="B68" s="141" t="s">
        <v>186</v>
      </c>
      <c r="C68" s="140" t="s">
        <v>23</v>
      </c>
      <c r="D68" s="142" t="s">
        <v>187</v>
      </c>
      <c r="E68" s="143" t="s">
        <v>25</v>
      </c>
      <c r="F68" s="141">
        <v>1</v>
      </c>
      <c r="G68" s="144">
        <v>209.82</v>
      </c>
      <c r="H68" s="144">
        <v>152.5</v>
      </c>
      <c r="I68" s="144">
        <v>57.32</v>
      </c>
      <c r="J68" s="144">
        <f>TRUNC(G68 * (1 + 0 / 100), 2)</f>
        <v>209.82</v>
      </c>
      <c r="K68" s="144">
        <f>TRUNC(F68 * H68, 2)</f>
        <v>152.5</v>
      </c>
      <c r="L68" s="144">
        <f>M68 - K68</f>
        <v>57.319999999999993</v>
      </c>
      <c r="M68" s="144">
        <f>TRUNC(F68 * J68, 2)</f>
        <v>209.82</v>
      </c>
      <c r="N68" s="145" t="s">
        <v>775</v>
      </c>
    </row>
    <row r="69" spans="1:14" ht="24" customHeight="1" x14ac:dyDescent="0.2">
      <c r="A69" s="128" t="s">
        <v>188</v>
      </c>
      <c r="B69" s="128"/>
      <c r="C69" s="128"/>
      <c r="D69" s="129" t="s">
        <v>189</v>
      </c>
      <c r="E69" s="128"/>
      <c r="F69" s="130"/>
      <c r="G69" s="131"/>
      <c r="H69" s="132"/>
      <c r="I69" s="132"/>
      <c r="J69" s="132"/>
      <c r="K69" s="132"/>
      <c r="L69" s="132"/>
      <c r="M69" s="133">
        <v>593.57000000000005</v>
      </c>
      <c r="N69" s="133"/>
    </row>
    <row r="70" spans="1:14" ht="24" customHeight="1" x14ac:dyDescent="0.2">
      <c r="A70" s="128" t="s">
        <v>190</v>
      </c>
      <c r="B70" s="128"/>
      <c r="C70" s="128"/>
      <c r="D70" s="129" t="s">
        <v>191</v>
      </c>
      <c r="E70" s="128"/>
      <c r="F70" s="130"/>
      <c r="G70" s="131"/>
      <c r="H70" s="132"/>
      <c r="I70" s="132"/>
      <c r="J70" s="132"/>
      <c r="K70" s="132"/>
      <c r="L70" s="132"/>
      <c r="M70" s="133">
        <v>31.11</v>
      </c>
      <c r="N70" s="133"/>
    </row>
    <row r="71" spans="1:14" ht="39" customHeight="1" x14ac:dyDescent="0.2">
      <c r="A71" s="140" t="s">
        <v>192</v>
      </c>
      <c r="B71" s="141" t="s">
        <v>193</v>
      </c>
      <c r="C71" s="140" t="s">
        <v>194</v>
      </c>
      <c r="D71" s="142" t="s">
        <v>195</v>
      </c>
      <c r="E71" s="143" t="s">
        <v>25</v>
      </c>
      <c r="F71" s="141">
        <v>1</v>
      </c>
      <c r="G71" s="144">
        <v>0.85</v>
      </c>
      <c r="H71" s="144">
        <v>0.63</v>
      </c>
      <c r="I71" s="144">
        <v>0.22</v>
      </c>
      <c r="J71" s="144">
        <f t="shared" ref="J71:J78" si="16">TRUNC(G71 * (1 + 0 / 100), 2)</f>
        <v>0.85</v>
      </c>
      <c r="K71" s="144">
        <f t="shared" ref="K71:K78" si="17">TRUNC(F71 * H71, 2)</f>
        <v>0.63</v>
      </c>
      <c r="L71" s="144">
        <f t="shared" ref="L71:L78" si="18">M71 - K71</f>
        <v>0.21999999999999997</v>
      </c>
      <c r="M71" s="144">
        <f t="shared" ref="M71:M78" si="19">TRUNC(F71 * J71, 2)</f>
        <v>0.85</v>
      </c>
      <c r="N71" s="145" t="s">
        <v>775</v>
      </c>
    </row>
    <row r="72" spans="1:14" ht="39" customHeight="1" x14ac:dyDescent="0.2">
      <c r="A72" s="140" t="s">
        <v>196</v>
      </c>
      <c r="B72" s="141" t="s">
        <v>197</v>
      </c>
      <c r="C72" s="140" t="s">
        <v>194</v>
      </c>
      <c r="D72" s="142" t="s">
        <v>198</v>
      </c>
      <c r="E72" s="143" t="s">
        <v>25</v>
      </c>
      <c r="F72" s="141">
        <v>1</v>
      </c>
      <c r="G72" s="144">
        <v>0.82</v>
      </c>
      <c r="H72" s="144">
        <v>0.61</v>
      </c>
      <c r="I72" s="144">
        <v>0.21</v>
      </c>
      <c r="J72" s="144">
        <f t="shared" si="16"/>
        <v>0.82</v>
      </c>
      <c r="K72" s="144">
        <f t="shared" si="17"/>
        <v>0.61</v>
      </c>
      <c r="L72" s="144">
        <f t="shared" si="18"/>
        <v>0.20999999999999996</v>
      </c>
      <c r="M72" s="144">
        <f t="shared" si="19"/>
        <v>0.82</v>
      </c>
      <c r="N72" s="145" t="s">
        <v>775</v>
      </c>
    </row>
    <row r="73" spans="1:14" ht="39" customHeight="1" x14ac:dyDescent="0.2">
      <c r="A73" s="140" t="s">
        <v>199</v>
      </c>
      <c r="B73" s="141" t="s">
        <v>200</v>
      </c>
      <c r="C73" s="140" t="s">
        <v>194</v>
      </c>
      <c r="D73" s="142" t="s">
        <v>201</v>
      </c>
      <c r="E73" s="143" t="s">
        <v>25</v>
      </c>
      <c r="F73" s="141">
        <v>1</v>
      </c>
      <c r="G73" s="144">
        <v>2.2000000000000002</v>
      </c>
      <c r="H73" s="144">
        <v>1.65</v>
      </c>
      <c r="I73" s="144">
        <v>0.55000000000000004</v>
      </c>
      <c r="J73" s="144">
        <f t="shared" si="16"/>
        <v>2.2000000000000002</v>
      </c>
      <c r="K73" s="144">
        <f t="shared" si="17"/>
        <v>1.65</v>
      </c>
      <c r="L73" s="144">
        <f t="shared" si="18"/>
        <v>0.55000000000000027</v>
      </c>
      <c r="M73" s="144">
        <f t="shared" si="19"/>
        <v>2.2000000000000002</v>
      </c>
      <c r="N73" s="145" t="s">
        <v>775</v>
      </c>
    </row>
    <row r="74" spans="1:14" ht="39" customHeight="1" x14ac:dyDescent="0.2">
      <c r="A74" s="140" t="s">
        <v>202</v>
      </c>
      <c r="B74" s="141" t="s">
        <v>203</v>
      </c>
      <c r="C74" s="140" t="s">
        <v>194</v>
      </c>
      <c r="D74" s="142" t="s">
        <v>204</v>
      </c>
      <c r="E74" s="143" t="s">
        <v>25</v>
      </c>
      <c r="F74" s="141">
        <v>1</v>
      </c>
      <c r="G74" s="144">
        <v>3.21</v>
      </c>
      <c r="H74" s="144">
        <v>2.41</v>
      </c>
      <c r="I74" s="144">
        <v>0.8</v>
      </c>
      <c r="J74" s="144">
        <f t="shared" si="16"/>
        <v>3.21</v>
      </c>
      <c r="K74" s="144">
        <f t="shared" si="17"/>
        <v>2.41</v>
      </c>
      <c r="L74" s="144">
        <f t="shared" si="18"/>
        <v>0.79999999999999982</v>
      </c>
      <c r="M74" s="144">
        <f t="shared" si="19"/>
        <v>3.21</v>
      </c>
      <c r="N74" s="145" t="s">
        <v>775</v>
      </c>
    </row>
    <row r="75" spans="1:14" ht="39" customHeight="1" x14ac:dyDescent="0.2">
      <c r="A75" s="140" t="s">
        <v>205</v>
      </c>
      <c r="B75" s="141" t="s">
        <v>206</v>
      </c>
      <c r="C75" s="140" t="s">
        <v>194</v>
      </c>
      <c r="D75" s="142" t="s">
        <v>207</v>
      </c>
      <c r="E75" s="143" t="s">
        <v>25</v>
      </c>
      <c r="F75" s="141">
        <v>1</v>
      </c>
      <c r="G75" s="144">
        <v>2.87</v>
      </c>
      <c r="H75" s="144">
        <v>1.95</v>
      </c>
      <c r="I75" s="144">
        <v>0.92</v>
      </c>
      <c r="J75" s="144">
        <f t="shared" si="16"/>
        <v>2.87</v>
      </c>
      <c r="K75" s="144">
        <f t="shared" si="17"/>
        <v>1.95</v>
      </c>
      <c r="L75" s="144">
        <f t="shared" si="18"/>
        <v>0.92000000000000015</v>
      </c>
      <c r="M75" s="144">
        <f t="shared" si="19"/>
        <v>2.87</v>
      </c>
      <c r="N75" s="145" t="s">
        <v>775</v>
      </c>
    </row>
    <row r="76" spans="1:14" ht="39" customHeight="1" x14ac:dyDescent="0.2">
      <c r="A76" s="140" t="s">
        <v>208</v>
      </c>
      <c r="B76" s="141" t="s">
        <v>209</v>
      </c>
      <c r="C76" s="140" t="s">
        <v>194</v>
      </c>
      <c r="D76" s="142" t="s">
        <v>210</v>
      </c>
      <c r="E76" s="143" t="s">
        <v>25</v>
      </c>
      <c r="F76" s="141">
        <v>1</v>
      </c>
      <c r="G76" s="144">
        <v>2.79</v>
      </c>
      <c r="H76" s="144">
        <v>1.92</v>
      </c>
      <c r="I76" s="144">
        <v>0.87</v>
      </c>
      <c r="J76" s="144">
        <f t="shared" si="16"/>
        <v>2.79</v>
      </c>
      <c r="K76" s="144">
        <f t="shared" si="17"/>
        <v>1.92</v>
      </c>
      <c r="L76" s="144">
        <f t="shared" si="18"/>
        <v>0.87000000000000011</v>
      </c>
      <c r="M76" s="144">
        <f t="shared" si="19"/>
        <v>2.79</v>
      </c>
      <c r="N76" s="145" t="s">
        <v>775</v>
      </c>
    </row>
    <row r="77" spans="1:14" ht="39" customHeight="1" x14ac:dyDescent="0.2">
      <c r="A77" s="140" t="s">
        <v>211</v>
      </c>
      <c r="B77" s="141" t="s">
        <v>212</v>
      </c>
      <c r="C77" s="140" t="s">
        <v>194</v>
      </c>
      <c r="D77" s="142" t="s">
        <v>213</v>
      </c>
      <c r="E77" s="143" t="s">
        <v>25</v>
      </c>
      <c r="F77" s="141">
        <v>1</v>
      </c>
      <c r="G77" s="144">
        <v>7.47</v>
      </c>
      <c r="H77" s="144">
        <v>5.1100000000000003</v>
      </c>
      <c r="I77" s="144">
        <v>2.36</v>
      </c>
      <c r="J77" s="144">
        <f t="shared" si="16"/>
        <v>7.47</v>
      </c>
      <c r="K77" s="144">
        <f t="shared" si="17"/>
        <v>5.1100000000000003</v>
      </c>
      <c r="L77" s="144">
        <f t="shared" si="18"/>
        <v>2.3599999999999994</v>
      </c>
      <c r="M77" s="144">
        <f t="shared" si="19"/>
        <v>7.47</v>
      </c>
      <c r="N77" s="145" t="s">
        <v>775</v>
      </c>
    </row>
    <row r="78" spans="1:14" ht="39" customHeight="1" x14ac:dyDescent="0.2">
      <c r="A78" s="140" t="s">
        <v>214</v>
      </c>
      <c r="B78" s="141" t="s">
        <v>215</v>
      </c>
      <c r="C78" s="140" t="s">
        <v>194</v>
      </c>
      <c r="D78" s="142" t="s">
        <v>216</v>
      </c>
      <c r="E78" s="143" t="s">
        <v>25</v>
      </c>
      <c r="F78" s="141">
        <v>1</v>
      </c>
      <c r="G78" s="144">
        <v>10.9</v>
      </c>
      <c r="H78" s="144">
        <v>7.48</v>
      </c>
      <c r="I78" s="144">
        <v>3.42</v>
      </c>
      <c r="J78" s="144">
        <f t="shared" si="16"/>
        <v>10.9</v>
      </c>
      <c r="K78" s="144">
        <f t="shared" si="17"/>
        <v>7.48</v>
      </c>
      <c r="L78" s="144">
        <f t="shared" si="18"/>
        <v>3.42</v>
      </c>
      <c r="M78" s="144">
        <f t="shared" si="19"/>
        <v>10.9</v>
      </c>
      <c r="N78" s="145" t="s">
        <v>775</v>
      </c>
    </row>
    <row r="79" spans="1:14" ht="24" customHeight="1" x14ac:dyDescent="0.2">
      <c r="A79" s="128" t="s">
        <v>217</v>
      </c>
      <c r="B79" s="128"/>
      <c r="C79" s="128"/>
      <c r="D79" s="129" t="s">
        <v>218</v>
      </c>
      <c r="E79" s="128"/>
      <c r="F79" s="130"/>
      <c r="G79" s="131"/>
      <c r="H79" s="132"/>
      <c r="I79" s="132"/>
      <c r="J79" s="132"/>
      <c r="K79" s="132"/>
      <c r="L79" s="132"/>
      <c r="M79" s="133">
        <v>125.88</v>
      </c>
      <c r="N79" s="133"/>
    </row>
    <row r="80" spans="1:14" ht="39" customHeight="1" x14ac:dyDescent="0.2">
      <c r="A80" s="140" t="s">
        <v>219</v>
      </c>
      <c r="B80" s="141" t="s">
        <v>220</v>
      </c>
      <c r="C80" s="140" t="s">
        <v>194</v>
      </c>
      <c r="D80" s="142" t="s">
        <v>221</v>
      </c>
      <c r="E80" s="143" t="s">
        <v>222</v>
      </c>
      <c r="F80" s="141">
        <v>1</v>
      </c>
      <c r="G80" s="144">
        <v>7.44</v>
      </c>
      <c r="H80" s="144">
        <v>5.56</v>
      </c>
      <c r="I80" s="144">
        <v>1.88</v>
      </c>
      <c r="J80" s="144">
        <f t="shared" ref="J80:J88" si="20">TRUNC(G80 * (1 + 0 / 100), 2)</f>
        <v>7.44</v>
      </c>
      <c r="K80" s="144">
        <f t="shared" ref="K80:K88" si="21">TRUNC(F80 * H80, 2)</f>
        <v>5.56</v>
      </c>
      <c r="L80" s="144">
        <f t="shared" ref="L80:L88" si="22">M80 - K80</f>
        <v>1.8800000000000008</v>
      </c>
      <c r="M80" s="144">
        <f t="shared" ref="M80:M88" si="23">TRUNC(F80 * J80, 2)</f>
        <v>7.44</v>
      </c>
      <c r="N80" s="145" t="s">
        <v>775</v>
      </c>
    </row>
    <row r="81" spans="1:14" ht="39" customHeight="1" x14ac:dyDescent="0.2">
      <c r="A81" s="140" t="s">
        <v>223</v>
      </c>
      <c r="B81" s="141" t="s">
        <v>224</v>
      </c>
      <c r="C81" s="140" t="s">
        <v>194</v>
      </c>
      <c r="D81" s="142" t="s">
        <v>225</v>
      </c>
      <c r="E81" s="143" t="s">
        <v>222</v>
      </c>
      <c r="F81" s="141">
        <v>1</v>
      </c>
      <c r="G81" s="144">
        <v>7.39</v>
      </c>
      <c r="H81" s="144">
        <v>5.54</v>
      </c>
      <c r="I81" s="144">
        <v>1.85</v>
      </c>
      <c r="J81" s="144">
        <f t="shared" si="20"/>
        <v>7.39</v>
      </c>
      <c r="K81" s="144">
        <f t="shared" si="21"/>
        <v>5.54</v>
      </c>
      <c r="L81" s="144">
        <f t="shared" si="22"/>
        <v>1.8499999999999996</v>
      </c>
      <c r="M81" s="144">
        <f t="shared" si="23"/>
        <v>7.39</v>
      </c>
      <c r="N81" s="145" t="s">
        <v>775</v>
      </c>
    </row>
    <row r="82" spans="1:14" ht="51.95" customHeight="1" x14ac:dyDescent="0.2">
      <c r="A82" s="140" t="s">
        <v>226</v>
      </c>
      <c r="B82" s="141" t="s">
        <v>227</v>
      </c>
      <c r="C82" s="140" t="s">
        <v>194</v>
      </c>
      <c r="D82" s="142" t="s">
        <v>228</v>
      </c>
      <c r="E82" s="143" t="s">
        <v>222</v>
      </c>
      <c r="F82" s="141">
        <v>1</v>
      </c>
      <c r="G82" s="144">
        <v>8.5399999999999991</v>
      </c>
      <c r="H82" s="144">
        <v>6.39</v>
      </c>
      <c r="I82" s="144">
        <v>2.15</v>
      </c>
      <c r="J82" s="144">
        <f t="shared" si="20"/>
        <v>8.5399999999999991</v>
      </c>
      <c r="K82" s="144">
        <f t="shared" si="21"/>
        <v>6.39</v>
      </c>
      <c r="L82" s="144">
        <f t="shared" si="22"/>
        <v>2.1499999999999995</v>
      </c>
      <c r="M82" s="144">
        <f t="shared" si="23"/>
        <v>8.5399999999999991</v>
      </c>
      <c r="N82" s="145" t="s">
        <v>775</v>
      </c>
    </row>
    <row r="83" spans="1:14" ht="39" customHeight="1" x14ac:dyDescent="0.2">
      <c r="A83" s="140" t="s">
        <v>229</v>
      </c>
      <c r="B83" s="141" t="s">
        <v>230</v>
      </c>
      <c r="C83" s="140" t="s">
        <v>194</v>
      </c>
      <c r="D83" s="142" t="s">
        <v>231</v>
      </c>
      <c r="E83" s="143" t="s">
        <v>222</v>
      </c>
      <c r="F83" s="141">
        <v>1</v>
      </c>
      <c r="G83" s="144">
        <v>8.16</v>
      </c>
      <c r="H83" s="144">
        <v>5.8</v>
      </c>
      <c r="I83" s="144">
        <v>2.36</v>
      </c>
      <c r="J83" s="144">
        <f t="shared" si="20"/>
        <v>8.16</v>
      </c>
      <c r="K83" s="144">
        <f t="shared" si="21"/>
        <v>5.8</v>
      </c>
      <c r="L83" s="144">
        <f t="shared" si="22"/>
        <v>2.3600000000000003</v>
      </c>
      <c r="M83" s="144">
        <f t="shared" si="23"/>
        <v>8.16</v>
      </c>
      <c r="N83" s="145" t="s">
        <v>775</v>
      </c>
    </row>
    <row r="84" spans="1:14" ht="51.95" customHeight="1" x14ac:dyDescent="0.2">
      <c r="A84" s="140" t="s">
        <v>232</v>
      </c>
      <c r="B84" s="141" t="s">
        <v>233</v>
      </c>
      <c r="C84" s="140" t="s">
        <v>194</v>
      </c>
      <c r="D84" s="142" t="s">
        <v>234</v>
      </c>
      <c r="E84" s="143" t="s">
        <v>222</v>
      </c>
      <c r="F84" s="141">
        <v>1</v>
      </c>
      <c r="G84" s="144">
        <v>10.82</v>
      </c>
      <c r="H84" s="144">
        <v>7.69</v>
      </c>
      <c r="I84" s="144">
        <v>3.13</v>
      </c>
      <c r="J84" s="144">
        <f t="shared" si="20"/>
        <v>10.82</v>
      </c>
      <c r="K84" s="144">
        <f t="shared" si="21"/>
        <v>7.69</v>
      </c>
      <c r="L84" s="144">
        <f t="shared" si="22"/>
        <v>3.13</v>
      </c>
      <c r="M84" s="144">
        <f t="shared" si="23"/>
        <v>10.82</v>
      </c>
      <c r="N84" s="145" t="s">
        <v>775</v>
      </c>
    </row>
    <row r="85" spans="1:14" ht="51.95" customHeight="1" x14ac:dyDescent="0.2">
      <c r="A85" s="140" t="s">
        <v>235</v>
      </c>
      <c r="B85" s="141" t="s">
        <v>236</v>
      </c>
      <c r="C85" s="140" t="s">
        <v>194</v>
      </c>
      <c r="D85" s="142" t="s">
        <v>237</v>
      </c>
      <c r="E85" s="143" t="s">
        <v>222</v>
      </c>
      <c r="F85" s="141">
        <v>1</v>
      </c>
      <c r="G85" s="144">
        <v>14.37</v>
      </c>
      <c r="H85" s="144">
        <v>10.23</v>
      </c>
      <c r="I85" s="144">
        <v>4.1399999999999997</v>
      </c>
      <c r="J85" s="144">
        <f t="shared" si="20"/>
        <v>14.37</v>
      </c>
      <c r="K85" s="144">
        <f t="shared" si="21"/>
        <v>10.23</v>
      </c>
      <c r="L85" s="144">
        <f t="shared" si="22"/>
        <v>4.1399999999999988</v>
      </c>
      <c r="M85" s="144">
        <f t="shared" si="23"/>
        <v>14.37</v>
      </c>
      <c r="N85" s="145" t="s">
        <v>775</v>
      </c>
    </row>
    <row r="86" spans="1:14" ht="39" customHeight="1" x14ac:dyDescent="0.2">
      <c r="A86" s="140" t="s">
        <v>238</v>
      </c>
      <c r="B86" s="141" t="s">
        <v>239</v>
      </c>
      <c r="C86" s="140" t="s">
        <v>194</v>
      </c>
      <c r="D86" s="142" t="s">
        <v>240</v>
      </c>
      <c r="E86" s="143" t="s">
        <v>222</v>
      </c>
      <c r="F86" s="141">
        <v>1</v>
      </c>
      <c r="G86" s="144">
        <v>16.920000000000002</v>
      </c>
      <c r="H86" s="144">
        <v>12.3</v>
      </c>
      <c r="I86" s="144">
        <v>4.62</v>
      </c>
      <c r="J86" s="144">
        <f t="shared" si="20"/>
        <v>16.920000000000002</v>
      </c>
      <c r="K86" s="144">
        <f t="shared" si="21"/>
        <v>12.3</v>
      </c>
      <c r="L86" s="144">
        <f t="shared" si="22"/>
        <v>4.620000000000001</v>
      </c>
      <c r="M86" s="144">
        <f t="shared" si="23"/>
        <v>16.920000000000002</v>
      </c>
      <c r="N86" s="145" t="s">
        <v>775</v>
      </c>
    </row>
    <row r="87" spans="1:14" ht="51.95" customHeight="1" x14ac:dyDescent="0.2">
      <c r="A87" s="140" t="s">
        <v>241</v>
      </c>
      <c r="B87" s="141" t="s">
        <v>242</v>
      </c>
      <c r="C87" s="140" t="s">
        <v>194</v>
      </c>
      <c r="D87" s="142" t="s">
        <v>243</v>
      </c>
      <c r="E87" s="143" t="s">
        <v>222</v>
      </c>
      <c r="F87" s="141">
        <v>1</v>
      </c>
      <c r="G87" s="144">
        <v>22.44</v>
      </c>
      <c r="H87" s="144">
        <v>16.29</v>
      </c>
      <c r="I87" s="144">
        <v>6.15</v>
      </c>
      <c r="J87" s="144">
        <f t="shared" si="20"/>
        <v>22.44</v>
      </c>
      <c r="K87" s="144">
        <f t="shared" si="21"/>
        <v>16.29</v>
      </c>
      <c r="L87" s="144">
        <f t="shared" si="22"/>
        <v>6.1500000000000021</v>
      </c>
      <c r="M87" s="144">
        <f t="shared" si="23"/>
        <v>22.44</v>
      </c>
      <c r="N87" s="145" t="s">
        <v>775</v>
      </c>
    </row>
    <row r="88" spans="1:14" ht="51.95" customHeight="1" x14ac:dyDescent="0.2">
      <c r="A88" s="140" t="s">
        <v>244</v>
      </c>
      <c r="B88" s="141" t="s">
        <v>245</v>
      </c>
      <c r="C88" s="140" t="s">
        <v>194</v>
      </c>
      <c r="D88" s="142" t="s">
        <v>246</v>
      </c>
      <c r="E88" s="143" t="s">
        <v>222</v>
      </c>
      <c r="F88" s="141">
        <v>1</v>
      </c>
      <c r="G88" s="144">
        <v>29.8</v>
      </c>
      <c r="H88" s="144">
        <v>21.65</v>
      </c>
      <c r="I88" s="144">
        <v>8.15</v>
      </c>
      <c r="J88" s="144">
        <f t="shared" si="20"/>
        <v>29.8</v>
      </c>
      <c r="K88" s="144">
        <f t="shared" si="21"/>
        <v>21.65</v>
      </c>
      <c r="L88" s="144">
        <f t="shared" si="22"/>
        <v>8.1500000000000021</v>
      </c>
      <c r="M88" s="144">
        <f t="shared" si="23"/>
        <v>29.8</v>
      </c>
      <c r="N88" s="145" t="s">
        <v>775</v>
      </c>
    </row>
    <row r="89" spans="1:14" ht="24" customHeight="1" x14ac:dyDescent="0.2">
      <c r="A89" s="128" t="s">
        <v>247</v>
      </c>
      <c r="B89" s="128"/>
      <c r="C89" s="128"/>
      <c r="D89" s="129" t="s">
        <v>248</v>
      </c>
      <c r="E89" s="128"/>
      <c r="F89" s="130"/>
      <c r="G89" s="131"/>
      <c r="H89" s="132"/>
      <c r="I89" s="132"/>
      <c r="J89" s="132"/>
      <c r="K89" s="132"/>
      <c r="L89" s="132"/>
      <c r="M89" s="133">
        <v>164.04</v>
      </c>
      <c r="N89" s="133"/>
    </row>
    <row r="90" spans="1:14" ht="26.1" customHeight="1" x14ac:dyDescent="0.2">
      <c r="A90" s="140" t="s">
        <v>249</v>
      </c>
      <c r="B90" s="141" t="s">
        <v>250</v>
      </c>
      <c r="C90" s="140" t="s">
        <v>194</v>
      </c>
      <c r="D90" s="142" t="s">
        <v>251</v>
      </c>
      <c r="E90" s="143" t="s">
        <v>25</v>
      </c>
      <c r="F90" s="141">
        <v>1</v>
      </c>
      <c r="G90" s="144">
        <v>12.83</v>
      </c>
      <c r="H90" s="144">
        <v>7.46</v>
      </c>
      <c r="I90" s="144">
        <v>5.37</v>
      </c>
      <c r="J90" s="144">
        <f t="shared" ref="J90:J98" si="24">TRUNC(G90 * (1 + 0 / 100), 2)</f>
        <v>12.83</v>
      </c>
      <c r="K90" s="144">
        <f t="shared" ref="K90:K98" si="25">TRUNC(F90 * H90, 2)</f>
        <v>7.46</v>
      </c>
      <c r="L90" s="144">
        <f t="shared" ref="L90:L98" si="26">M90 - K90</f>
        <v>5.37</v>
      </c>
      <c r="M90" s="144">
        <f t="shared" ref="M90:M98" si="27">TRUNC(F90 * J90, 2)</f>
        <v>12.83</v>
      </c>
      <c r="N90" s="145" t="s">
        <v>775</v>
      </c>
    </row>
    <row r="91" spans="1:14" ht="26.1" customHeight="1" x14ac:dyDescent="0.2">
      <c r="A91" s="140" t="s">
        <v>252</v>
      </c>
      <c r="B91" s="141" t="s">
        <v>253</v>
      </c>
      <c r="C91" s="140" t="s">
        <v>194</v>
      </c>
      <c r="D91" s="142" t="s">
        <v>254</v>
      </c>
      <c r="E91" s="143" t="s">
        <v>25</v>
      </c>
      <c r="F91" s="141">
        <v>1</v>
      </c>
      <c r="G91" s="144">
        <v>17.22</v>
      </c>
      <c r="H91" s="144">
        <v>8.77</v>
      </c>
      <c r="I91" s="144">
        <v>8.4499999999999993</v>
      </c>
      <c r="J91" s="144">
        <f t="shared" si="24"/>
        <v>17.22</v>
      </c>
      <c r="K91" s="144">
        <f t="shared" si="25"/>
        <v>8.77</v>
      </c>
      <c r="L91" s="144">
        <f t="shared" si="26"/>
        <v>8.4499999999999993</v>
      </c>
      <c r="M91" s="144">
        <f t="shared" si="27"/>
        <v>17.22</v>
      </c>
      <c r="N91" s="145" t="s">
        <v>775</v>
      </c>
    </row>
    <row r="92" spans="1:14" ht="39" customHeight="1" x14ac:dyDescent="0.2">
      <c r="A92" s="140" t="s">
        <v>255</v>
      </c>
      <c r="B92" s="141" t="s">
        <v>256</v>
      </c>
      <c r="C92" s="140" t="s">
        <v>194</v>
      </c>
      <c r="D92" s="142" t="s">
        <v>257</v>
      </c>
      <c r="E92" s="143" t="s">
        <v>25</v>
      </c>
      <c r="F92" s="141">
        <v>1</v>
      </c>
      <c r="G92" s="144">
        <v>25.09</v>
      </c>
      <c r="H92" s="144">
        <v>11.12</v>
      </c>
      <c r="I92" s="144">
        <v>13.97</v>
      </c>
      <c r="J92" s="144">
        <f t="shared" si="24"/>
        <v>25.09</v>
      </c>
      <c r="K92" s="144">
        <f t="shared" si="25"/>
        <v>11.12</v>
      </c>
      <c r="L92" s="144">
        <f t="shared" si="26"/>
        <v>13.97</v>
      </c>
      <c r="M92" s="144">
        <f t="shared" si="27"/>
        <v>25.09</v>
      </c>
      <c r="N92" s="145" t="s">
        <v>775</v>
      </c>
    </row>
    <row r="93" spans="1:14" ht="39" customHeight="1" x14ac:dyDescent="0.2">
      <c r="A93" s="140" t="s">
        <v>258</v>
      </c>
      <c r="B93" s="141" t="s">
        <v>259</v>
      </c>
      <c r="C93" s="140" t="s">
        <v>194</v>
      </c>
      <c r="D93" s="142" t="s">
        <v>260</v>
      </c>
      <c r="E93" s="143" t="s">
        <v>222</v>
      </c>
      <c r="F93" s="141">
        <v>1</v>
      </c>
      <c r="G93" s="144">
        <v>19.79</v>
      </c>
      <c r="H93" s="144">
        <v>12.87</v>
      </c>
      <c r="I93" s="144">
        <v>6.92</v>
      </c>
      <c r="J93" s="144">
        <f t="shared" si="24"/>
        <v>19.79</v>
      </c>
      <c r="K93" s="144">
        <f t="shared" si="25"/>
        <v>12.87</v>
      </c>
      <c r="L93" s="144">
        <f t="shared" si="26"/>
        <v>6.92</v>
      </c>
      <c r="M93" s="144">
        <f t="shared" si="27"/>
        <v>19.79</v>
      </c>
      <c r="N93" s="145" t="s">
        <v>775</v>
      </c>
    </row>
    <row r="94" spans="1:14" ht="39" customHeight="1" x14ac:dyDescent="0.2">
      <c r="A94" s="140" t="s">
        <v>261</v>
      </c>
      <c r="B94" s="141" t="s">
        <v>262</v>
      </c>
      <c r="C94" s="140" t="s">
        <v>194</v>
      </c>
      <c r="D94" s="142" t="s">
        <v>263</v>
      </c>
      <c r="E94" s="143" t="s">
        <v>222</v>
      </c>
      <c r="F94" s="141">
        <v>1</v>
      </c>
      <c r="G94" s="144">
        <v>19.260000000000002</v>
      </c>
      <c r="H94" s="144">
        <v>12.65</v>
      </c>
      <c r="I94" s="144">
        <v>6.61</v>
      </c>
      <c r="J94" s="144">
        <f t="shared" si="24"/>
        <v>19.260000000000002</v>
      </c>
      <c r="K94" s="144">
        <f t="shared" si="25"/>
        <v>12.65</v>
      </c>
      <c r="L94" s="144">
        <f t="shared" si="26"/>
        <v>6.6100000000000012</v>
      </c>
      <c r="M94" s="144">
        <f t="shared" si="27"/>
        <v>19.260000000000002</v>
      </c>
      <c r="N94" s="145" t="s">
        <v>775</v>
      </c>
    </row>
    <row r="95" spans="1:14" ht="51.95" customHeight="1" x14ac:dyDescent="0.2">
      <c r="A95" s="140" t="s">
        <v>264</v>
      </c>
      <c r="B95" s="141" t="s">
        <v>265</v>
      </c>
      <c r="C95" s="140" t="s">
        <v>194</v>
      </c>
      <c r="D95" s="142" t="s">
        <v>266</v>
      </c>
      <c r="E95" s="143" t="s">
        <v>222</v>
      </c>
      <c r="F95" s="141">
        <v>1</v>
      </c>
      <c r="G95" s="144">
        <v>28.92</v>
      </c>
      <c r="H95" s="144">
        <v>18.89</v>
      </c>
      <c r="I95" s="144">
        <v>10.029999999999999</v>
      </c>
      <c r="J95" s="144">
        <f t="shared" si="24"/>
        <v>28.92</v>
      </c>
      <c r="K95" s="144">
        <f t="shared" si="25"/>
        <v>18.89</v>
      </c>
      <c r="L95" s="144">
        <f t="shared" si="26"/>
        <v>10.030000000000001</v>
      </c>
      <c r="M95" s="144">
        <f t="shared" si="27"/>
        <v>28.92</v>
      </c>
      <c r="N95" s="145" t="s">
        <v>775</v>
      </c>
    </row>
    <row r="96" spans="1:14" ht="39" customHeight="1" x14ac:dyDescent="0.2">
      <c r="A96" s="140" t="s">
        <v>267</v>
      </c>
      <c r="B96" s="141" t="s">
        <v>268</v>
      </c>
      <c r="C96" s="140" t="s">
        <v>194</v>
      </c>
      <c r="D96" s="142" t="s">
        <v>269</v>
      </c>
      <c r="E96" s="143" t="s">
        <v>222</v>
      </c>
      <c r="F96" s="141">
        <v>1</v>
      </c>
      <c r="G96" s="144">
        <v>9.07</v>
      </c>
      <c r="H96" s="144">
        <v>4.97</v>
      </c>
      <c r="I96" s="144">
        <v>4.0999999999999996</v>
      </c>
      <c r="J96" s="144">
        <f t="shared" si="24"/>
        <v>9.07</v>
      </c>
      <c r="K96" s="144">
        <f t="shared" si="25"/>
        <v>4.97</v>
      </c>
      <c r="L96" s="144">
        <f t="shared" si="26"/>
        <v>4.1000000000000005</v>
      </c>
      <c r="M96" s="144">
        <f t="shared" si="27"/>
        <v>9.07</v>
      </c>
      <c r="N96" s="145" t="s">
        <v>775</v>
      </c>
    </row>
    <row r="97" spans="1:14" ht="51.95" customHeight="1" x14ac:dyDescent="0.2">
      <c r="A97" s="140" t="s">
        <v>270</v>
      </c>
      <c r="B97" s="141" t="s">
        <v>271</v>
      </c>
      <c r="C97" s="140" t="s">
        <v>194</v>
      </c>
      <c r="D97" s="142" t="s">
        <v>272</v>
      </c>
      <c r="E97" s="143" t="s">
        <v>222</v>
      </c>
      <c r="F97" s="141">
        <v>1</v>
      </c>
      <c r="G97" s="144">
        <v>13.74</v>
      </c>
      <c r="H97" s="144">
        <v>7.47</v>
      </c>
      <c r="I97" s="144">
        <v>6.27</v>
      </c>
      <c r="J97" s="144">
        <f t="shared" si="24"/>
        <v>13.74</v>
      </c>
      <c r="K97" s="144">
        <f t="shared" si="25"/>
        <v>7.47</v>
      </c>
      <c r="L97" s="144">
        <f t="shared" si="26"/>
        <v>6.2700000000000005</v>
      </c>
      <c r="M97" s="144">
        <f t="shared" si="27"/>
        <v>13.74</v>
      </c>
      <c r="N97" s="145" t="s">
        <v>775</v>
      </c>
    </row>
    <row r="98" spans="1:14" ht="51.95" customHeight="1" x14ac:dyDescent="0.2">
      <c r="A98" s="140" t="s">
        <v>273</v>
      </c>
      <c r="B98" s="141" t="s">
        <v>274</v>
      </c>
      <c r="C98" s="140" t="s">
        <v>194</v>
      </c>
      <c r="D98" s="142" t="s">
        <v>275</v>
      </c>
      <c r="E98" s="143" t="s">
        <v>222</v>
      </c>
      <c r="F98" s="141">
        <v>1</v>
      </c>
      <c r="G98" s="144">
        <v>18.12</v>
      </c>
      <c r="H98" s="144">
        <v>9.5299999999999994</v>
      </c>
      <c r="I98" s="144">
        <v>8.59</v>
      </c>
      <c r="J98" s="144">
        <f t="shared" si="24"/>
        <v>18.12</v>
      </c>
      <c r="K98" s="144">
        <f t="shared" si="25"/>
        <v>9.5299999999999994</v>
      </c>
      <c r="L98" s="144">
        <f t="shared" si="26"/>
        <v>8.5900000000000016</v>
      </c>
      <c r="M98" s="144">
        <f t="shared" si="27"/>
        <v>18.12</v>
      </c>
      <c r="N98" s="145" t="s">
        <v>775</v>
      </c>
    </row>
    <row r="99" spans="1:14" ht="26.1" customHeight="1" x14ac:dyDescent="0.2">
      <c r="A99" s="128" t="s">
        <v>276</v>
      </c>
      <c r="B99" s="128"/>
      <c r="C99" s="128"/>
      <c r="D99" s="129" t="s">
        <v>277</v>
      </c>
      <c r="E99" s="128"/>
      <c r="F99" s="130"/>
      <c r="G99" s="131"/>
      <c r="H99" s="132"/>
      <c r="I99" s="132"/>
      <c r="J99" s="132"/>
      <c r="K99" s="132"/>
      <c r="L99" s="132"/>
      <c r="M99" s="133">
        <v>137.19999999999999</v>
      </c>
      <c r="N99" s="133"/>
    </row>
    <row r="100" spans="1:14" ht="26.1" customHeight="1" x14ac:dyDescent="0.2">
      <c r="A100" s="140" t="s">
        <v>278</v>
      </c>
      <c r="B100" s="141" t="s">
        <v>279</v>
      </c>
      <c r="C100" s="140" t="s">
        <v>194</v>
      </c>
      <c r="D100" s="142" t="s">
        <v>280</v>
      </c>
      <c r="E100" s="143" t="s">
        <v>281</v>
      </c>
      <c r="F100" s="141">
        <v>1</v>
      </c>
      <c r="G100" s="144">
        <v>19.61</v>
      </c>
      <c r="H100" s="144">
        <v>9.42</v>
      </c>
      <c r="I100" s="144">
        <v>10.19</v>
      </c>
      <c r="J100" s="144">
        <f t="shared" ref="J100:J107" si="28">TRUNC(G100 * (1 + 0 / 100), 2)</f>
        <v>19.61</v>
      </c>
      <c r="K100" s="144">
        <f t="shared" ref="K100:K107" si="29">TRUNC(F100 * H100, 2)</f>
        <v>9.42</v>
      </c>
      <c r="L100" s="144">
        <f t="shared" ref="L100:L107" si="30">M100 - K100</f>
        <v>10.19</v>
      </c>
      <c r="M100" s="144">
        <f t="shared" ref="M100:M107" si="31">TRUNC(F100 * J100, 2)</f>
        <v>19.61</v>
      </c>
      <c r="N100" s="145" t="s">
        <v>775</v>
      </c>
    </row>
    <row r="101" spans="1:14" ht="26.1" customHeight="1" x14ac:dyDescent="0.2">
      <c r="A101" s="140" t="s">
        <v>282</v>
      </c>
      <c r="B101" s="141" t="s">
        <v>283</v>
      </c>
      <c r="C101" s="140" t="s">
        <v>194</v>
      </c>
      <c r="D101" s="142" t="s">
        <v>284</v>
      </c>
      <c r="E101" s="143" t="s">
        <v>281</v>
      </c>
      <c r="F101" s="141">
        <v>1</v>
      </c>
      <c r="G101" s="144">
        <v>33.72</v>
      </c>
      <c r="H101" s="144">
        <v>19.37</v>
      </c>
      <c r="I101" s="144">
        <v>14.35</v>
      </c>
      <c r="J101" s="144">
        <f t="shared" si="28"/>
        <v>33.72</v>
      </c>
      <c r="K101" s="144">
        <f t="shared" si="29"/>
        <v>19.37</v>
      </c>
      <c r="L101" s="144">
        <f t="shared" si="30"/>
        <v>14.349999999999998</v>
      </c>
      <c r="M101" s="144">
        <f t="shared" si="31"/>
        <v>33.72</v>
      </c>
      <c r="N101" s="145" t="s">
        <v>775</v>
      </c>
    </row>
    <row r="102" spans="1:14" ht="26.1" customHeight="1" x14ac:dyDescent="0.2">
      <c r="A102" s="140" t="s">
        <v>285</v>
      </c>
      <c r="B102" s="141" t="s">
        <v>286</v>
      </c>
      <c r="C102" s="140" t="s">
        <v>194</v>
      </c>
      <c r="D102" s="142" t="s">
        <v>287</v>
      </c>
      <c r="E102" s="143" t="s">
        <v>281</v>
      </c>
      <c r="F102" s="141">
        <v>1</v>
      </c>
      <c r="G102" s="144">
        <v>10.95</v>
      </c>
      <c r="H102" s="144">
        <v>5.53</v>
      </c>
      <c r="I102" s="144">
        <v>5.42</v>
      </c>
      <c r="J102" s="144">
        <f t="shared" si="28"/>
        <v>10.95</v>
      </c>
      <c r="K102" s="144">
        <f t="shared" si="29"/>
        <v>5.53</v>
      </c>
      <c r="L102" s="144">
        <f t="shared" si="30"/>
        <v>5.419999999999999</v>
      </c>
      <c r="M102" s="144">
        <f t="shared" si="31"/>
        <v>10.95</v>
      </c>
      <c r="N102" s="145" t="s">
        <v>775</v>
      </c>
    </row>
    <row r="103" spans="1:14" ht="26.1" customHeight="1" x14ac:dyDescent="0.2">
      <c r="A103" s="140" t="s">
        <v>288</v>
      </c>
      <c r="B103" s="141" t="s">
        <v>289</v>
      </c>
      <c r="C103" s="140" t="s">
        <v>194</v>
      </c>
      <c r="D103" s="142" t="s">
        <v>290</v>
      </c>
      <c r="E103" s="143" t="s">
        <v>281</v>
      </c>
      <c r="F103" s="141">
        <v>1</v>
      </c>
      <c r="G103" s="144">
        <v>12.16</v>
      </c>
      <c r="H103" s="144">
        <v>5.53</v>
      </c>
      <c r="I103" s="144">
        <v>6.63</v>
      </c>
      <c r="J103" s="144">
        <f t="shared" si="28"/>
        <v>12.16</v>
      </c>
      <c r="K103" s="144">
        <f t="shared" si="29"/>
        <v>5.53</v>
      </c>
      <c r="L103" s="144">
        <f t="shared" si="30"/>
        <v>6.63</v>
      </c>
      <c r="M103" s="144">
        <f t="shared" si="31"/>
        <v>12.16</v>
      </c>
      <c r="N103" s="145" t="s">
        <v>775</v>
      </c>
    </row>
    <row r="104" spans="1:14" ht="26.1" customHeight="1" x14ac:dyDescent="0.2">
      <c r="A104" s="140" t="s">
        <v>291</v>
      </c>
      <c r="B104" s="141" t="s">
        <v>292</v>
      </c>
      <c r="C104" s="140" t="s">
        <v>194</v>
      </c>
      <c r="D104" s="142" t="s">
        <v>293</v>
      </c>
      <c r="E104" s="143" t="s">
        <v>281</v>
      </c>
      <c r="F104" s="141">
        <v>1</v>
      </c>
      <c r="G104" s="144">
        <v>14.22</v>
      </c>
      <c r="H104" s="144">
        <v>5.53</v>
      </c>
      <c r="I104" s="144">
        <v>8.69</v>
      </c>
      <c r="J104" s="144">
        <f t="shared" si="28"/>
        <v>14.22</v>
      </c>
      <c r="K104" s="144">
        <f t="shared" si="29"/>
        <v>5.53</v>
      </c>
      <c r="L104" s="144">
        <f t="shared" si="30"/>
        <v>8.6900000000000013</v>
      </c>
      <c r="M104" s="144">
        <f t="shared" si="31"/>
        <v>14.22</v>
      </c>
      <c r="N104" s="145" t="s">
        <v>775</v>
      </c>
    </row>
    <row r="105" spans="1:14" ht="26.1" customHeight="1" x14ac:dyDescent="0.2">
      <c r="A105" s="140" t="s">
        <v>294</v>
      </c>
      <c r="B105" s="141" t="s">
        <v>295</v>
      </c>
      <c r="C105" s="140" t="s">
        <v>194</v>
      </c>
      <c r="D105" s="142" t="s">
        <v>296</v>
      </c>
      <c r="E105" s="143" t="s">
        <v>281</v>
      </c>
      <c r="F105" s="141">
        <v>1</v>
      </c>
      <c r="G105" s="144">
        <v>14.02</v>
      </c>
      <c r="H105" s="144">
        <v>7.7</v>
      </c>
      <c r="I105" s="144">
        <v>6.32</v>
      </c>
      <c r="J105" s="144">
        <f t="shared" si="28"/>
        <v>14.02</v>
      </c>
      <c r="K105" s="144">
        <f t="shared" si="29"/>
        <v>7.7</v>
      </c>
      <c r="L105" s="144">
        <f t="shared" si="30"/>
        <v>6.3199999999999994</v>
      </c>
      <c r="M105" s="144">
        <f t="shared" si="31"/>
        <v>14.02</v>
      </c>
      <c r="N105" s="145" t="s">
        <v>775</v>
      </c>
    </row>
    <row r="106" spans="1:14" ht="26.1" customHeight="1" x14ac:dyDescent="0.2">
      <c r="A106" s="140" t="s">
        <v>297</v>
      </c>
      <c r="B106" s="141" t="s">
        <v>298</v>
      </c>
      <c r="C106" s="140" t="s">
        <v>194</v>
      </c>
      <c r="D106" s="142" t="s">
        <v>299</v>
      </c>
      <c r="E106" s="143" t="s">
        <v>281</v>
      </c>
      <c r="F106" s="141">
        <v>1</v>
      </c>
      <c r="G106" s="144">
        <v>15.23</v>
      </c>
      <c r="H106" s="144">
        <v>7.7</v>
      </c>
      <c r="I106" s="144">
        <v>7.53</v>
      </c>
      <c r="J106" s="144">
        <f t="shared" si="28"/>
        <v>15.23</v>
      </c>
      <c r="K106" s="144">
        <f t="shared" si="29"/>
        <v>7.7</v>
      </c>
      <c r="L106" s="144">
        <f t="shared" si="30"/>
        <v>7.53</v>
      </c>
      <c r="M106" s="144">
        <f t="shared" si="31"/>
        <v>15.23</v>
      </c>
      <c r="N106" s="145" t="s">
        <v>775</v>
      </c>
    </row>
    <row r="107" spans="1:14" ht="26.1" customHeight="1" x14ac:dyDescent="0.2">
      <c r="A107" s="140" t="s">
        <v>300</v>
      </c>
      <c r="B107" s="141" t="s">
        <v>301</v>
      </c>
      <c r="C107" s="140" t="s">
        <v>194</v>
      </c>
      <c r="D107" s="142" t="s">
        <v>302</v>
      </c>
      <c r="E107" s="143" t="s">
        <v>281</v>
      </c>
      <c r="F107" s="141">
        <v>1</v>
      </c>
      <c r="G107" s="144">
        <v>17.29</v>
      </c>
      <c r="H107" s="144">
        <v>7.7</v>
      </c>
      <c r="I107" s="144">
        <v>9.59</v>
      </c>
      <c r="J107" s="144">
        <f t="shared" si="28"/>
        <v>17.29</v>
      </c>
      <c r="K107" s="144">
        <f t="shared" si="29"/>
        <v>7.7</v>
      </c>
      <c r="L107" s="144">
        <f t="shared" si="30"/>
        <v>9.59</v>
      </c>
      <c r="M107" s="144">
        <f t="shared" si="31"/>
        <v>17.29</v>
      </c>
      <c r="N107" s="145" t="s">
        <v>775</v>
      </c>
    </row>
    <row r="108" spans="1:14" ht="24" customHeight="1" x14ac:dyDescent="0.2">
      <c r="A108" s="128" t="s">
        <v>303</v>
      </c>
      <c r="B108" s="128"/>
      <c r="C108" s="128"/>
      <c r="D108" s="129" t="s">
        <v>304</v>
      </c>
      <c r="E108" s="128"/>
      <c r="F108" s="130"/>
      <c r="G108" s="131"/>
      <c r="H108" s="132"/>
      <c r="I108" s="132"/>
      <c r="J108" s="132"/>
      <c r="K108" s="132"/>
      <c r="L108" s="132"/>
      <c r="M108" s="133">
        <v>135.34</v>
      </c>
      <c r="N108" s="133"/>
    </row>
    <row r="109" spans="1:14" ht="26.1" customHeight="1" x14ac:dyDescent="0.2">
      <c r="A109" s="140" t="s">
        <v>305</v>
      </c>
      <c r="B109" s="141" t="s">
        <v>306</v>
      </c>
      <c r="C109" s="140" t="s">
        <v>23</v>
      </c>
      <c r="D109" s="142" t="s">
        <v>307</v>
      </c>
      <c r="E109" s="143" t="s">
        <v>308</v>
      </c>
      <c r="F109" s="141">
        <v>1</v>
      </c>
      <c r="G109" s="144">
        <v>124.07</v>
      </c>
      <c r="H109" s="144">
        <v>50.34</v>
      </c>
      <c r="I109" s="144">
        <v>73.73</v>
      </c>
      <c r="J109" s="144">
        <f>TRUNC(G109 * (1 + 0 / 100), 2)</f>
        <v>124.07</v>
      </c>
      <c r="K109" s="144">
        <f>TRUNC(F109 * H109, 2)</f>
        <v>50.34</v>
      </c>
      <c r="L109" s="144">
        <f>M109 - K109</f>
        <v>73.72999999999999</v>
      </c>
      <c r="M109" s="144">
        <f>TRUNC(F109 * J109, 2)</f>
        <v>124.07</v>
      </c>
      <c r="N109" s="145" t="s">
        <v>775</v>
      </c>
    </row>
    <row r="110" spans="1:14" ht="39" customHeight="1" x14ac:dyDescent="0.2">
      <c r="A110" s="140" t="s">
        <v>309</v>
      </c>
      <c r="B110" s="141" t="s">
        <v>310</v>
      </c>
      <c r="C110" s="140" t="s">
        <v>194</v>
      </c>
      <c r="D110" s="142" t="s">
        <v>311</v>
      </c>
      <c r="E110" s="143" t="s">
        <v>281</v>
      </c>
      <c r="F110" s="141">
        <v>1</v>
      </c>
      <c r="G110" s="144">
        <v>4.78</v>
      </c>
      <c r="H110" s="144">
        <v>3.35</v>
      </c>
      <c r="I110" s="144">
        <v>1.43</v>
      </c>
      <c r="J110" s="144">
        <f>TRUNC(G110 * (1 + 0 / 100), 2)</f>
        <v>4.78</v>
      </c>
      <c r="K110" s="144">
        <f>TRUNC(F110 * H110, 2)</f>
        <v>3.35</v>
      </c>
      <c r="L110" s="144">
        <f>M110 - K110</f>
        <v>1.4300000000000002</v>
      </c>
      <c r="M110" s="144">
        <f>TRUNC(F110 * J110, 2)</f>
        <v>4.78</v>
      </c>
      <c r="N110" s="145" t="s">
        <v>775</v>
      </c>
    </row>
    <row r="111" spans="1:14" ht="26.1" customHeight="1" x14ac:dyDescent="0.2">
      <c r="A111" s="140" t="s">
        <v>312</v>
      </c>
      <c r="B111" s="141" t="s">
        <v>313</v>
      </c>
      <c r="C111" s="140" t="s">
        <v>194</v>
      </c>
      <c r="D111" s="142" t="s">
        <v>314</v>
      </c>
      <c r="E111" s="143" t="s">
        <v>281</v>
      </c>
      <c r="F111" s="141">
        <v>1</v>
      </c>
      <c r="G111" s="144">
        <v>2.58</v>
      </c>
      <c r="H111" s="144">
        <v>1.81</v>
      </c>
      <c r="I111" s="144">
        <v>0.77</v>
      </c>
      <c r="J111" s="144">
        <f>TRUNC(G111 * (1 + 0 / 100), 2)</f>
        <v>2.58</v>
      </c>
      <c r="K111" s="144">
        <f>TRUNC(F111 * H111, 2)</f>
        <v>1.81</v>
      </c>
      <c r="L111" s="144">
        <f>M111 - K111</f>
        <v>0.77</v>
      </c>
      <c r="M111" s="144">
        <f>TRUNC(F111 * J111, 2)</f>
        <v>2.58</v>
      </c>
      <c r="N111" s="145" t="s">
        <v>775</v>
      </c>
    </row>
    <row r="112" spans="1:14" ht="26.1" customHeight="1" x14ac:dyDescent="0.2">
      <c r="A112" s="140" t="s">
        <v>315</v>
      </c>
      <c r="B112" s="141" t="s">
        <v>316</v>
      </c>
      <c r="C112" s="140" t="s">
        <v>194</v>
      </c>
      <c r="D112" s="142" t="s">
        <v>317</v>
      </c>
      <c r="E112" s="143" t="s">
        <v>281</v>
      </c>
      <c r="F112" s="141">
        <v>1</v>
      </c>
      <c r="G112" s="144">
        <v>3.91</v>
      </c>
      <c r="H112" s="144">
        <v>2.72</v>
      </c>
      <c r="I112" s="144">
        <v>1.19</v>
      </c>
      <c r="J112" s="144">
        <f>TRUNC(G112 * (1 + 0 / 100), 2)</f>
        <v>3.91</v>
      </c>
      <c r="K112" s="144">
        <f>TRUNC(F112 * H112, 2)</f>
        <v>2.72</v>
      </c>
      <c r="L112" s="144">
        <f>M112 - K112</f>
        <v>1.19</v>
      </c>
      <c r="M112" s="144">
        <f>TRUNC(F112 * J112, 2)</f>
        <v>3.91</v>
      </c>
      <c r="N112" s="145" t="s">
        <v>775</v>
      </c>
    </row>
    <row r="113" spans="1:14" ht="26.1" customHeight="1" x14ac:dyDescent="0.2">
      <c r="A113" s="128" t="s">
        <v>318</v>
      </c>
      <c r="B113" s="128"/>
      <c r="C113" s="128"/>
      <c r="D113" s="129" t="s">
        <v>319</v>
      </c>
      <c r="E113" s="128"/>
      <c r="F113" s="130"/>
      <c r="G113" s="131"/>
      <c r="H113" s="132"/>
      <c r="I113" s="132"/>
      <c r="J113" s="132"/>
      <c r="K113" s="132"/>
      <c r="L113" s="132"/>
      <c r="M113" s="133">
        <v>4794.54</v>
      </c>
      <c r="N113" s="133"/>
    </row>
    <row r="114" spans="1:14" ht="24" customHeight="1" x14ac:dyDescent="0.2">
      <c r="A114" s="128" t="s">
        <v>320</v>
      </c>
      <c r="B114" s="128"/>
      <c r="C114" s="128"/>
      <c r="D114" s="129" t="s">
        <v>321</v>
      </c>
      <c r="E114" s="128"/>
      <c r="F114" s="130"/>
      <c r="G114" s="131"/>
      <c r="H114" s="132"/>
      <c r="I114" s="132"/>
      <c r="J114" s="132"/>
      <c r="K114" s="132"/>
      <c r="L114" s="132"/>
      <c r="M114" s="133">
        <v>603.05999999999995</v>
      </c>
      <c r="N114" s="133"/>
    </row>
    <row r="115" spans="1:14" ht="26.1" customHeight="1" x14ac:dyDescent="0.2">
      <c r="A115" s="140" t="s">
        <v>322</v>
      </c>
      <c r="B115" s="141" t="s">
        <v>323</v>
      </c>
      <c r="C115" s="140" t="s">
        <v>23</v>
      </c>
      <c r="D115" s="142" t="s">
        <v>324</v>
      </c>
      <c r="E115" s="143" t="s">
        <v>25</v>
      </c>
      <c r="F115" s="141">
        <v>1</v>
      </c>
      <c r="G115" s="144">
        <v>603.05999999999995</v>
      </c>
      <c r="H115" s="144">
        <v>190.66</v>
      </c>
      <c r="I115" s="144">
        <v>412.4</v>
      </c>
      <c r="J115" s="144">
        <f>TRUNC(G115 * (1 + 0 / 100), 2)</f>
        <v>603.05999999999995</v>
      </c>
      <c r="K115" s="144">
        <f>TRUNC(F115 * H115, 2)</f>
        <v>190.66</v>
      </c>
      <c r="L115" s="144">
        <f>M115 - K115</f>
        <v>412.4</v>
      </c>
      <c r="M115" s="144">
        <f>TRUNC(F115 * J115, 2)</f>
        <v>603.05999999999995</v>
      </c>
      <c r="N115" s="145" t="s">
        <v>775</v>
      </c>
    </row>
    <row r="116" spans="1:14" ht="24" customHeight="1" x14ac:dyDescent="0.2">
      <c r="A116" s="128" t="s">
        <v>325</v>
      </c>
      <c r="B116" s="128"/>
      <c r="C116" s="128"/>
      <c r="D116" s="129" t="s">
        <v>326</v>
      </c>
      <c r="E116" s="128"/>
      <c r="F116" s="130"/>
      <c r="G116" s="131"/>
      <c r="H116" s="132"/>
      <c r="I116" s="132"/>
      <c r="J116" s="132"/>
      <c r="K116" s="132"/>
      <c r="L116" s="132"/>
      <c r="M116" s="133">
        <v>83.03</v>
      </c>
      <c r="N116" s="133"/>
    </row>
    <row r="117" spans="1:14" ht="39" customHeight="1" x14ac:dyDescent="0.2">
      <c r="A117" s="140" t="s">
        <v>327</v>
      </c>
      <c r="B117" s="141" t="s">
        <v>328</v>
      </c>
      <c r="C117" s="140" t="s">
        <v>194</v>
      </c>
      <c r="D117" s="142" t="s">
        <v>329</v>
      </c>
      <c r="E117" s="143" t="s">
        <v>222</v>
      </c>
      <c r="F117" s="141">
        <v>1</v>
      </c>
      <c r="G117" s="144">
        <v>0.52</v>
      </c>
      <c r="H117" s="144">
        <v>0.36</v>
      </c>
      <c r="I117" s="144">
        <v>0.16</v>
      </c>
      <c r="J117" s="144">
        <f t="shared" ref="J117:J126" si="32">TRUNC(G117 * (1 + 0 / 100), 2)</f>
        <v>0.52</v>
      </c>
      <c r="K117" s="144">
        <f t="shared" ref="K117:K126" si="33">TRUNC(F117 * H117, 2)</f>
        <v>0.36</v>
      </c>
      <c r="L117" s="144">
        <f t="shared" ref="L117:L126" si="34">M117 - K117</f>
        <v>0.16000000000000003</v>
      </c>
      <c r="M117" s="144">
        <f t="shared" ref="M117:M126" si="35">TRUNC(F117 * J117, 2)</f>
        <v>0.52</v>
      </c>
      <c r="N117" s="145" t="s">
        <v>775</v>
      </c>
    </row>
    <row r="118" spans="1:14" ht="39" customHeight="1" x14ac:dyDescent="0.2">
      <c r="A118" s="140" t="s">
        <v>330</v>
      </c>
      <c r="B118" s="141" t="s">
        <v>331</v>
      </c>
      <c r="C118" s="140" t="s">
        <v>194</v>
      </c>
      <c r="D118" s="142" t="s">
        <v>332</v>
      </c>
      <c r="E118" s="143" t="s">
        <v>222</v>
      </c>
      <c r="F118" s="141">
        <v>1</v>
      </c>
      <c r="G118" s="144">
        <v>0.73</v>
      </c>
      <c r="H118" s="144">
        <v>0.51</v>
      </c>
      <c r="I118" s="144">
        <v>0.22</v>
      </c>
      <c r="J118" s="144">
        <f t="shared" si="32"/>
        <v>0.73</v>
      </c>
      <c r="K118" s="144">
        <f t="shared" si="33"/>
        <v>0.51</v>
      </c>
      <c r="L118" s="144">
        <f t="shared" si="34"/>
        <v>0.21999999999999997</v>
      </c>
      <c r="M118" s="144">
        <f t="shared" si="35"/>
        <v>0.73</v>
      </c>
      <c r="N118" s="145" t="s">
        <v>775</v>
      </c>
    </row>
    <row r="119" spans="1:14" ht="39" customHeight="1" x14ac:dyDescent="0.2">
      <c r="A119" s="140" t="s">
        <v>333</v>
      </c>
      <c r="B119" s="141" t="s">
        <v>334</v>
      </c>
      <c r="C119" s="140" t="s">
        <v>194</v>
      </c>
      <c r="D119" s="142" t="s">
        <v>335</v>
      </c>
      <c r="E119" s="143" t="s">
        <v>222</v>
      </c>
      <c r="F119" s="141">
        <v>1</v>
      </c>
      <c r="G119" s="144">
        <v>4.8</v>
      </c>
      <c r="H119" s="144">
        <v>1.43</v>
      </c>
      <c r="I119" s="144">
        <v>3.37</v>
      </c>
      <c r="J119" s="144">
        <f t="shared" si="32"/>
        <v>4.8</v>
      </c>
      <c r="K119" s="144">
        <f t="shared" si="33"/>
        <v>1.43</v>
      </c>
      <c r="L119" s="144">
        <f t="shared" si="34"/>
        <v>3.37</v>
      </c>
      <c r="M119" s="144">
        <f t="shared" si="35"/>
        <v>4.8</v>
      </c>
      <c r="N119" s="145" t="s">
        <v>775</v>
      </c>
    </row>
    <row r="120" spans="1:14" ht="39" customHeight="1" x14ac:dyDescent="0.2">
      <c r="A120" s="140" t="s">
        <v>336</v>
      </c>
      <c r="B120" s="141" t="s">
        <v>337</v>
      </c>
      <c r="C120" s="140" t="s">
        <v>194</v>
      </c>
      <c r="D120" s="142" t="s">
        <v>338</v>
      </c>
      <c r="E120" s="143" t="s">
        <v>222</v>
      </c>
      <c r="F120" s="141">
        <v>1</v>
      </c>
      <c r="G120" s="144">
        <v>5.34</v>
      </c>
      <c r="H120" s="144">
        <v>1.43</v>
      </c>
      <c r="I120" s="144">
        <v>3.91</v>
      </c>
      <c r="J120" s="144">
        <f t="shared" si="32"/>
        <v>5.34</v>
      </c>
      <c r="K120" s="144">
        <f t="shared" si="33"/>
        <v>1.43</v>
      </c>
      <c r="L120" s="144">
        <f t="shared" si="34"/>
        <v>3.91</v>
      </c>
      <c r="M120" s="144">
        <f t="shared" si="35"/>
        <v>5.34</v>
      </c>
      <c r="N120" s="145" t="s">
        <v>775</v>
      </c>
    </row>
    <row r="121" spans="1:14" ht="39" customHeight="1" x14ac:dyDescent="0.2">
      <c r="A121" s="140" t="s">
        <v>339</v>
      </c>
      <c r="B121" s="141" t="s">
        <v>340</v>
      </c>
      <c r="C121" s="140" t="s">
        <v>194</v>
      </c>
      <c r="D121" s="142" t="s">
        <v>341</v>
      </c>
      <c r="E121" s="143" t="s">
        <v>222</v>
      </c>
      <c r="F121" s="141">
        <v>1</v>
      </c>
      <c r="G121" s="144">
        <v>7.34</v>
      </c>
      <c r="H121" s="144">
        <v>1.92</v>
      </c>
      <c r="I121" s="144">
        <v>5.42</v>
      </c>
      <c r="J121" s="144">
        <f t="shared" si="32"/>
        <v>7.34</v>
      </c>
      <c r="K121" s="144">
        <f t="shared" si="33"/>
        <v>1.92</v>
      </c>
      <c r="L121" s="144">
        <f t="shared" si="34"/>
        <v>5.42</v>
      </c>
      <c r="M121" s="144">
        <f t="shared" si="35"/>
        <v>7.34</v>
      </c>
      <c r="N121" s="145" t="s">
        <v>775</v>
      </c>
    </row>
    <row r="122" spans="1:14" ht="39" customHeight="1" x14ac:dyDescent="0.2">
      <c r="A122" s="140" t="s">
        <v>342</v>
      </c>
      <c r="B122" s="141" t="s">
        <v>343</v>
      </c>
      <c r="C122" s="140" t="s">
        <v>194</v>
      </c>
      <c r="D122" s="142" t="s">
        <v>344</v>
      </c>
      <c r="E122" s="143" t="s">
        <v>222</v>
      </c>
      <c r="F122" s="141">
        <v>1</v>
      </c>
      <c r="G122" s="144">
        <v>7.8</v>
      </c>
      <c r="H122" s="144">
        <v>1.92</v>
      </c>
      <c r="I122" s="144">
        <v>5.88</v>
      </c>
      <c r="J122" s="144">
        <f t="shared" si="32"/>
        <v>7.8</v>
      </c>
      <c r="K122" s="144">
        <f t="shared" si="33"/>
        <v>1.92</v>
      </c>
      <c r="L122" s="144">
        <f t="shared" si="34"/>
        <v>5.88</v>
      </c>
      <c r="M122" s="144">
        <f t="shared" si="35"/>
        <v>7.8</v>
      </c>
      <c r="N122" s="145" t="s">
        <v>775</v>
      </c>
    </row>
    <row r="123" spans="1:14" ht="39" customHeight="1" x14ac:dyDescent="0.2">
      <c r="A123" s="140" t="s">
        <v>345</v>
      </c>
      <c r="B123" s="141" t="s">
        <v>346</v>
      </c>
      <c r="C123" s="140" t="s">
        <v>194</v>
      </c>
      <c r="D123" s="142" t="s">
        <v>347</v>
      </c>
      <c r="E123" s="143" t="s">
        <v>222</v>
      </c>
      <c r="F123" s="141">
        <v>1</v>
      </c>
      <c r="G123" s="144">
        <v>10.18</v>
      </c>
      <c r="H123" s="144">
        <v>2.52</v>
      </c>
      <c r="I123" s="144">
        <v>7.66</v>
      </c>
      <c r="J123" s="144">
        <f t="shared" si="32"/>
        <v>10.18</v>
      </c>
      <c r="K123" s="144">
        <f t="shared" si="33"/>
        <v>2.52</v>
      </c>
      <c r="L123" s="144">
        <f t="shared" si="34"/>
        <v>7.66</v>
      </c>
      <c r="M123" s="144">
        <f t="shared" si="35"/>
        <v>10.18</v>
      </c>
      <c r="N123" s="145" t="s">
        <v>775</v>
      </c>
    </row>
    <row r="124" spans="1:14" ht="39" customHeight="1" x14ac:dyDescent="0.2">
      <c r="A124" s="140" t="s">
        <v>348</v>
      </c>
      <c r="B124" s="141" t="s">
        <v>349</v>
      </c>
      <c r="C124" s="140" t="s">
        <v>194</v>
      </c>
      <c r="D124" s="142" t="s">
        <v>350</v>
      </c>
      <c r="E124" s="143" t="s">
        <v>222</v>
      </c>
      <c r="F124" s="141">
        <v>1</v>
      </c>
      <c r="G124" s="144">
        <v>10.94</v>
      </c>
      <c r="H124" s="144">
        <v>2.52</v>
      </c>
      <c r="I124" s="144">
        <v>8.42</v>
      </c>
      <c r="J124" s="144">
        <f t="shared" si="32"/>
        <v>10.94</v>
      </c>
      <c r="K124" s="144">
        <f t="shared" si="33"/>
        <v>2.52</v>
      </c>
      <c r="L124" s="144">
        <f t="shared" si="34"/>
        <v>8.42</v>
      </c>
      <c r="M124" s="144">
        <f t="shared" si="35"/>
        <v>10.94</v>
      </c>
      <c r="N124" s="145" t="s">
        <v>775</v>
      </c>
    </row>
    <row r="125" spans="1:14" ht="39" customHeight="1" x14ac:dyDescent="0.2">
      <c r="A125" s="140" t="s">
        <v>351</v>
      </c>
      <c r="B125" s="141" t="s">
        <v>352</v>
      </c>
      <c r="C125" s="140" t="s">
        <v>194</v>
      </c>
      <c r="D125" s="142" t="s">
        <v>353</v>
      </c>
      <c r="E125" s="143" t="s">
        <v>222</v>
      </c>
      <c r="F125" s="141">
        <v>1</v>
      </c>
      <c r="G125" s="144">
        <v>17.98</v>
      </c>
      <c r="H125" s="144">
        <v>3.76</v>
      </c>
      <c r="I125" s="144">
        <v>14.22</v>
      </c>
      <c r="J125" s="144">
        <f t="shared" si="32"/>
        <v>17.98</v>
      </c>
      <c r="K125" s="144">
        <f t="shared" si="33"/>
        <v>3.76</v>
      </c>
      <c r="L125" s="144">
        <f t="shared" si="34"/>
        <v>14.22</v>
      </c>
      <c r="M125" s="144">
        <f t="shared" si="35"/>
        <v>17.98</v>
      </c>
      <c r="N125" s="145" t="s">
        <v>775</v>
      </c>
    </row>
    <row r="126" spans="1:14" ht="39" customHeight="1" x14ac:dyDescent="0.2">
      <c r="A126" s="140" t="s">
        <v>354</v>
      </c>
      <c r="B126" s="141" t="s">
        <v>355</v>
      </c>
      <c r="C126" s="140" t="s">
        <v>194</v>
      </c>
      <c r="D126" s="142" t="s">
        <v>356</v>
      </c>
      <c r="E126" s="143" t="s">
        <v>222</v>
      </c>
      <c r="F126" s="141">
        <v>1</v>
      </c>
      <c r="G126" s="144">
        <v>17.399999999999999</v>
      </c>
      <c r="H126" s="144">
        <v>3.76</v>
      </c>
      <c r="I126" s="144">
        <v>13.64</v>
      </c>
      <c r="J126" s="144">
        <f t="shared" si="32"/>
        <v>17.399999999999999</v>
      </c>
      <c r="K126" s="144">
        <f t="shared" si="33"/>
        <v>3.76</v>
      </c>
      <c r="L126" s="144">
        <f t="shared" si="34"/>
        <v>13.639999999999999</v>
      </c>
      <c r="M126" s="144">
        <f t="shared" si="35"/>
        <v>17.399999999999999</v>
      </c>
      <c r="N126" s="145" t="s">
        <v>775</v>
      </c>
    </row>
    <row r="127" spans="1:14" ht="24" customHeight="1" x14ac:dyDescent="0.2">
      <c r="A127" s="128" t="s">
        <v>357</v>
      </c>
      <c r="B127" s="128"/>
      <c r="C127" s="128"/>
      <c r="D127" s="129" t="s">
        <v>358</v>
      </c>
      <c r="E127" s="128"/>
      <c r="F127" s="130"/>
      <c r="G127" s="131"/>
      <c r="H127" s="132"/>
      <c r="I127" s="132"/>
      <c r="J127" s="132"/>
      <c r="K127" s="132"/>
      <c r="L127" s="132"/>
      <c r="M127" s="133">
        <v>344.5</v>
      </c>
      <c r="N127" s="133"/>
    </row>
    <row r="128" spans="1:14" ht="39" customHeight="1" x14ac:dyDescent="0.2">
      <c r="A128" s="140" t="s">
        <v>359</v>
      </c>
      <c r="B128" s="141" t="s">
        <v>360</v>
      </c>
      <c r="C128" s="140" t="s">
        <v>194</v>
      </c>
      <c r="D128" s="142" t="s">
        <v>361</v>
      </c>
      <c r="E128" s="143" t="s">
        <v>222</v>
      </c>
      <c r="F128" s="141">
        <v>1</v>
      </c>
      <c r="G128" s="144">
        <v>16.95</v>
      </c>
      <c r="H128" s="144">
        <v>8.07</v>
      </c>
      <c r="I128" s="144">
        <v>8.8800000000000008</v>
      </c>
      <c r="J128" s="144">
        <f t="shared" ref="J128:J144" si="36">TRUNC(G128 * (1 + 0 / 100), 2)</f>
        <v>16.95</v>
      </c>
      <c r="K128" s="144">
        <f t="shared" ref="K128:K144" si="37">TRUNC(F128 * H128, 2)</f>
        <v>8.07</v>
      </c>
      <c r="L128" s="144">
        <f t="shared" ref="L128:L144" si="38">M128 - K128</f>
        <v>8.879999999999999</v>
      </c>
      <c r="M128" s="144">
        <f t="shared" ref="M128:M144" si="39">TRUNC(F128 * J128, 2)</f>
        <v>16.95</v>
      </c>
      <c r="N128" s="145" t="s">
        <v>775</v>
      </c>
    </row>
    <row r="129" spans="1:14" ht="39" customHeight="1" x14ac:dyDescent="0.2">
      <c r="A129" s="140" t="s">
        <v>362</v>
      </c>
      <c r="B129" s="141" t="s">
        <v>363</v>
      </c>
      <c r="C129" s="140" t="s">
        <v>194</v>
      </c>
      <c r="D129" s="142" t="s">
        <v>364</v>
      </c>
      <c r="E129" s="143" t="s">
        <v>222</v>
      </c>
      <c r="F129" s="141">
        <v>1</v>
      </c>
      <c r="G129" s="144">
        <v>19.34</v>
      </c>
      <c r="H129" s="144">
        <v>8.76</v>
      </c>
      <c r="I129" s="144">
        <v>10.58</v>
      </c>
      <c r="J129" s="144">
        <f t="shared" si="36"/>
        <v>19.34</v>
      </c>
      <c r="K129" s="144">
        <f t="shared" si="37"/>
        <v>8.76</v>
      </c>
      <c r="L129" s="144">
        <f t="shared" si="38"/>
        <v>10.58</v>
      </c>
      <c r="M129" s="144">
        <f t="shared" si="39"/>
        <v>19.34</v>
      </c>
      <c r="N129" s="145" t="s">
        <v>775</v>
      </c>
    </row>
    <row r="130" spans="1:14" ht="39" customHeight="1" x14ac:dyDescent="0.2">
      <c r="A130" s="140" t="s">
        <v>365</v>
      </c>
      <c r="B130" s="141" t="s">
        <v>366</v>
      </c>
      <c r="C130" s="140" t="s">
        <v>194</v>
      </c>
      <c r="D130" s="142" t="s">
        <v>367</v>
      </c>
      <c r="E130" s="143" t="s">
        <v>222</v>
      </c>
      <c r="F130" s="141">
        <v>1</v>
      </c>
      <c r="G130" s="144">
        <v>24.8</v>
      </c>
      <c r="H130" s="144">
        <v>9.75</v>
      </c>
      <c r="I130" s="144">
        <v>15.05</v>
      </c>
      <c r="J130" s="144">
        <f t="shared" si="36"/>
        <v>24.8</v>
      </c>
      <c r="K130" s="144">
        <f t="shared" si="37"/>
        <v>9.75</v>
      </c>
      <c r="L130" s="144">
        <f t="shared" si="38"/>
        <v>15.05</v>
      </c>
      <c r="M130" s="144">
        <f t="shared" si="39"/>
        <v>24.8</v>
      </c>
      <c r="N130" s="145" t="s">
        <v>775</v>
      </c>
    </row>
    <row r="131" spans="1:14" ht="39" customHeight="1" x14ac:dyDescent="0.2">
      <c r="A131" s="140" t="s">
        <v>368</v>
      </c>
      <c r="B131" s="141" t="s">
        <v>369</v>
      </c>
      <c r="C131" s="140" t="s">
        <v>194</v>
      </c>
      <c r="D131" s="142" t="s">
        <v>370</v>
      </c>
      <c r="E131" s="143" t="s">
        <v>222</v>
      </c>
      <c r="F131" s="141">
        <v>1</v>
      </c>
      <c r="G131" s="144">
        <v>30.07</v>
      </c>
      <c r="H131" s="144">
        <v>10.84</v>
      </c>
      <c r="I131" s="144">
        <v>19.23</v>
      </c>
      <c r="J131" s="144">
        <f t="shared" si="36"/>
        <v>30.07</v>
      </c>
      <c r="K131" s="144">
        <f t="shared" si="37"/>
        <v>10.84</v>
      </c>
      <c r="L131" s="144">
        <f t="shared" si="38"/>
        <v>19.23</v>
      </c>
      <c r="M131" s="144">
        <f t="shared" si="39"/>
        <v>30.07</v>
      </c>
      <c r="N131" s="145" t="s">
        <v>775</v>
      </c>
    </row>
    <row r="132" spans="1:14" ht="39" customHeight="1" x14ac:dyDescent="0.2">
      <c r="A132" s="140" t="s">
        <v>371</v>
      </c>
      <c r="B132" s="141" t="s">
        <v>372</v>
      </c>
      <c r="C132" s="140" t="s">
        <v>194</v>
      </c>
      <c r="D132" s="142" t="s">
        <v>373</v>
      </c>
      <c r="E132" s="143" t="s">
        <v>222</v>
      </c>
      <c r="F132" s="141">
        <v>1</v>
      </c>
      <c r="G132" s="144">
        <v>12.99</v>
      </c>
      <c r="H132" s="144">
        <v>5.19</v>
      </c>
      <c r="I132" s="144">
        <v>7.8</v>
      </c>
      <c r="J132" s="144">
        <f t="shared" si="36"/>
        <v>12.99</v>
      </c>
      <c r="K132" s="144">
        <f t="shared" si="37"/>
        <v>5.19</v>
      </c>
      <c r="L132" s="144">
        <f t="shared" si="38"/>
        <v>7.8</v>
      </c>
      <c r="M132" s="144">
        <f t="shared" si="39"/>
        <v>12.99</v>
      </c>
      <c r="N132" s="145" t="s">
        <v>775</v>
      </c>
    </row>
    <row r="133" spans="1:14" ht="39" customHeight="1" x14ac:dyDescent="0.2">
      <c r="A133" s="140" t="s">
        <v>374</v>
      </c>
      <c r="B133" s="141" t="s">
        <v>375</v>
      </c>
      <c r="C133" s="140" t="s">
        <v>194</v>
      </c>
      <c r="D133" s="142" t="s">
        <v>376</v>
      </c>
      <c r="E133" s="143" t="s">
        <v>222</v>
      </c>
      <c r="F133" s="141">
        <v>1</v>
      </c>
      <c r="G133" s="144">
        <v>15.38</v>
      </c>
      <c r="H133" s="144">
        <v>5.88</v>
      </c>
      <c r="I133" s="144">
        <v>9.5</v>
      </c>
      <c r="J133" s="144">
        <f t="shared" si="36"/>
        <v>15.38</v>
      </c>
      <c r="K133" s="144">
        <f t="shared" si="37"/>
        <v>5.88</v>
      </c>
      <c r="L133" s="144">
        <f t="shared" si="38"/>
        <v>9.5</v>
      </c>
      <c r="M133" s="144">
        <f t="shared" si="39"/>
        <v>15.38</v>
      </c>
      <c r="N133" s="145" t="s">
        <v>775</v>
      </c>
    </row>
    <row r="134" spans="1:14" ht="39" customHeight="1" x14ac:dyDescent="0.2">
      <c r="A134" s="140" t="s">
        <v>377</v>
      </c>
      <c r="B134" s="141" t="s">
        <v>378</v>
      </c>
      <c r="C134" s="140" t="s">
        <v>194</v>
      </c>
      <c r="D134" s="142" t="s">
        <v>379</v>
      </c>
      <c r="E134" s="143" t="s">
        <v>222</v>
      </c>
      <c r="F134" s="141">
        <v>1</v>
      </c>
      <c r="G134" s="144">
        <v>20.85</v>
      </c>
      <c r="H134" s="144">
        <v>6.88</v>
      </c>
      <c r="I134" s="144">
        <v>13.97</v>
      </c>
      <c r="J134" s="144">
        <f t="shared" si="36"/>
        <v>20.85</v>
      </c>
      <c r="K134" s="144">
        <f t="shared" si="37"/>
        <v>6.88</v>
      </c>
      <c r="L134" s="144">
        <f t="shared" si="38"/>
        <v>13.970000000000002</v>
      </c>
      <c r="M134" s="144">
        <f t="shared" si="39"/>
        <v>20.85</v>
      </c>
      <c r="N134" s="145" t="s">
        <v>775</v>
      </c>
    </row>
    <row r="135" spans="1:14" ht="39" customHeight="1" x14ac:dyDescent="0.2">
      <c r="A135" s="140" t="s">
        <v>380</v>
      </c>
      <c r="B135" s="141" t="s">
        <v>381</v>
      </c>
      <c r="C135" s="140" t="s">
        <v>194</v>
      </c>
      <c r="D135" s="142" t="s">
        <v>382</v>
      </c>
      <c r="E135" s="143" t="s">
        <v>222</v>
      </c>
      <c r="F135" s="141">
        <v>1</v>
      </c>
      <c r="G135" s="144">
        <v>26.18</v>
      </c>
      <c r="H135" s="144">
        <v>8.02</v>
      </c>
      <c r="I135" s="144">
        <v>18.16</v>
      </c>
      <c r="J135" s="144">
        <f t="shared" si="36"/>
        <v>26.18</v>
      </c>
      <c r="K135" s="144">
        <f t="shared" si="37"/>
        <v>8.02</v>
      </c>
      <c r="L135" s="144">
        <f t="shared" si="38"/>
        <v>18.16</v>
      </c>
      <c r="M135" s="144">
        <f t="shared" si="39"/>
        <v>26.18</v>
      </c>
      <c r="N135" s="145" t="s">
        <v>775</v>
      </c>
    </row>
    <row r="136" spans="1:14" ht="39" customHeight="1" x14ac:dyDescent="0.2">
      <c r="A136" s="140" t="s">
        <v>383</v>
      </c>
      <c r="B136" s="141" t="s">
        <v>384</v>
      </c>
      <c r="C136" s="140" t="s">
        <v>194</v>
      </c>
      <c r="D136" s="142" t="s">
        <v>385</v>
      </c>
      <c r="E136" s="143" t="s">
        <v>222</v>
      </c>
      <c r="F136" s="141">
        <v>1</v>
      </c>
      <c r="G136" s="144">
        <v>11.32</v>
      </c>
      <c r="H136" s="144">
        <v>3.95</v>
      </c>
      <c r="I136" s="144">
        <v>7.37</v>
      </c>
      <c r="J136" s="144">
        <f t="shared" si="36"/>
        <v>11.32</v>
      </c>
      <c r="K136" s="144">
        <f t="shared" si="37"/>
        <v>3.95</v>
      </c>
      <c r="L136" s="144">
        <f t="shared" si="38"/>
        <v>7.37</v>
      </c>
      <c r="M136" s="144">
        <f t="shared" si="39"/>
        <v>11.32</v>
      </c>
      <c r="N136" s="145" t="s">
        <v>775</v>
      </c>
    </row>
    <row r="137" spans="1:14" ht="39" customHeight="1" x14ac:dyDescent="0.2">
      <c r="A137" s="140" t="s">
        <v>386</v>
      </c>
      <c r="B137" s="141" t="s">
        <v>387</v>
      </c>
      <c r="C137" s="140" t="s">
        <v>194</v>
      </c>
      <c r="D137" s="142" t="s">
        <v>388</v>
      </c>
      <c r="E137" s="143" t="s">
        <v>222</v>
      </c>
      <c r="F137" s="141">
        <v>1</v>
      </c>
      <c r="G137" s="144">
        <v>13.72</v>
      </c>
      <c r="H137" s="144">
        <v>4.6500000000000004</v>
      </c>
      <c r="I137" s="144">
        <v>9.07</v>
      </c>
      <c r="J137" s="144">
        <f t="shared" si="36"/>
        <v>13.72</v>
      </c>
      <c r="K137" s="144">
        <f t="shared" si="37"/>
        <v>4.6500000000000004</v>
      </c>
      <c r="L137" s="144">
        <f t="shared" si="38"/>
        <v>9.07</v>
      </c>
      <c r="M137" s="144">
        <f t="shared" si="39"/>
        <v>13.72</v>
      </c>
      <c r="N137" s="145" t="s">
        <v>775</v>
      </c>
    </row>
    <row r="138" spans="1:14" ht="39" customHeight="1" x14ac:dyDescent="0.2">
      <c r="A138" s="140" t="s">
        <v>389</v>
      </c>
      <c r="B138" s="141" t="s">
        <v>390</v>
      </c>
      <c r="C138" s="140" t="s">
        <v>194</v>
      </c>
      <c r="D138" s="142" t="s">
        <v>391</v>
      </c>
      <c r="E138" s="143" t="s">
        <v>222</v>
      </c>
      <c r="F138" s="141">
        <v>1</v>
      </c>
      <c r="G138" s="144">
        <v>19.2</v>
      </c>
      <c r="H138" s="144">
        <v>5.63</v>
      </c>
      <c r="I138" s="144">
        <v>13.57</v>
      </c>
      <c r="J138" s="144">
        <f t="shared" si="36"/>
        <v>19.2</v>
      </c>
      <c r="K138" s="144">
        <f t="shared" si="37"/>
        <v>5.63</v>
      </c>
      <c r="L138" s="144">
        <f t="shared" si="38"/>
        <v>13.57</v>
      </c>
      <c r="M138" s="144">
        <f t="shared" si="39"/>
        <v>19.2</v>
      </c>
      <c r="N138" s="145" t="s">
        <v>775</v>
      </c>
    </row>
    <row r="139" spans="1:14" ht="39" customHeight="1" x14ac:dyDescent="0.2">
      <c r="A139" s="140" t="s">
        <v>392</v>
      </c>
      <c r="B139" s="141" t="s">
        <v>393</v>
      </c>
      <c r="C139" s="140" t="s">
        <v>194</v>
      </c>
      <c r="D139" s="142" t="s">
        <v>394</v>
      </c>
      <c r="E139" s="143" t="s">
        <v>222</v>
      </c>
      <c r="F139" s="141">
        <v>1</v>
      </c>
      <c r="G139" s="144">
        <v>24.47</v>
      </c>
      <c r="H139" s="144">
        <v>6.73</v>
      </c>
      <c r="I139" s="144">
        <v>17.739999999999998</v>
      </c>
      <c r="J139" s="144">
        <f t="shared" si="36"/>
        <v>24.47</v>
      </c>
      <c r="K139" s="144">
        <f t="shared" si="37"/>
        <v>6.73</v>
      </c>
      <c r="L139" s="144">
        <f t="shared" si="38"/>
        <v>17.739999999999998</v>
      </c>
      <c r="M139" s="144">
        <f t="shared" si="39"/>
        <v>24.47</v>
      </c>
      <c r="N139" s="145" t="s">
        <v>775</v>
      </c>
    </row>
    <row r="140" spans="1:14" ht="26.1" customHeight="1" x14ac:dyDescent="0.2">
      <c r="A140" s="134" t="s">
        <v>395</v>
      </c>
      <c r="B140" s="135" t="s">
        <v>396</v>
      </c>
      <c r="C140" s="134" t="s">
        <v>397</v>
      </c>
      <c r="D140" s="136" t="s">
        <v>398</v>
      </c>
      <c r="E140" s="137" t="s">
        <v>222</v>
      </c>
      <c r="F140" s="135">
        <v>1</v>
      </c>
      <c r="G140" s="138">
        <v>0.6</v>
      </c>
      <c r="H140" s="138">
        <v>0</v>
      </c>
      <c r="I140" s="138">
        <v>0.6</v>
      </c>
      <c r="J140" s="138">
        <f t="shared" si="36"/>
        <v>0.6</v>
      </c>
      <c r="K140" s="138">
        <f t="shared" si="37"/>
        <v>0</v>
      </c>
      <c r="L140" s="138">
        <f t="shared" si="38"/>
        <v>0.6</v>
      </c>
      <c r="M140" s="138">
        <f t="shared" si="39"/>
        <v>0.6</v>
      </c>
      <c r="N140" s="139" t="s">
        <v>774</v>
      </c>
    </row>
    <row r="141" spans="1:14" ht="39" customHeight="1" x14ac:dyDescent="0.2">
      <c r="A141" s="140" t="s">
        <v>399</v>
      </c>
      <c r="B141" s="141" t="s">
        <v>400</v>
      </c>
      <c r="C141" s="140" t="s">
        <v>194</v>
      </c>
      <c r="D141" s="142" t="s">
        <v>401</v>
      </c>
      <c r="E141" s="143" t="s">
        <v>222</v>
      </c>
      <c r="F141" s="141">
        <v>1</v>
      </c>
      <c r="G141" s="144">
        <v>19.850000000000001</v>
      </c>
      <c r="H141" s="144">
        <v>11.74</v>
      </c>
      <c r="I141" s="144">
        <v>8.11</v>
      </c>
      <c r="J141" s="144">
        <f t="shared" si="36"/>
        <v>19.850000000000001</v>
      </c>
      <c r="K141" s="144">
        <f t="shared" si="37"/>
        <v>11.74</v>
      </c>
      <c r="L141" s="144">
        <f t="shared" si="38"/>
        <v>8.1100000000000012</v>
      </c>
      <c r="M141" s="144">
        <f t="shared" si="39"/>
        <v>19.850000000000001</v>
      </c>
      <c r="N141" s="145" t="s">
        <v>775</v>
      </c>
    </row>
    <row r="142" spans="1:14" ht="39" customHeight="1" x14ac:dyDescent="0.2">
      <c r="A142" s="140" t="s">
        <v>402</v>
      </c>
      <c r="B142" s="141" t="s">
        <v>403</v>
      </c>
      <c r="C142" s="140" t="s">
        <v>194</v>
      </c>
      <c r="D142" s="142" t="s">
        <v>404</v>
      </c>
      <c r="E142" s="143" t="s">
        <v>222</v>
      </c>
      <c r="F142" s="141">
        <v>1</v>
      </c>
      <c r="G142" s="144">
        <v>23.8</v>
      </c>
      <c r="H142" s="144">
        <v>14.61</v>
      </c>
      <c r="I142" s="144">
        <v>9.19</v>
      </c>
      <c r="J142" s="144">
        <f t="shared" si="36"/>
        <v>23.8</v>
      </c>
      <c r="K142" s="144">
        <f t="shared" si="37"/>
        <v>14.61</v>
      </c>
      <c r="L142" s="144">
        <f t="shared" si="38"/>
        <v>9.1900000000000013</v>
      </c>
      <c r="M142" s="144">
        <f t="shared" si="39"/>
        <v>23.8</v>
      </c>
      <c r="N142" s="145" t="s">
        <v>775</v>
      </c>
    </row>
    <row r="143" spans="1:14" ht="39" customHeight="1" x14ac:dyDescent="0.2">
      <c r="A143" s="140" t="s">
        <v>405</v>
      </c>
      <c r="B143" s="141" t="s">
        <v>406</v>
      </c>
      <c r="C143" s="140" t="s">
        <v>194</v>
      </c>
      <c r="D143" s="142" t="s">
        <v>407</v>
      </c>
      <c r="E143" s="143" t="s">
        <v>222</v>
      </c>
      <c r="F143" s="141">
        <v>1</v>
      </c>
      <c r="G143" s="144">
        <v>29.33</v>
      </c>
      <c r="H143" s="144">
        <v>18.63</v>
      </c>
      <c r="I143" s="144">
        <v>10.7</v>
      </c>
      <c r="J143" s="144">
        <f t="shared" si="36"/>
        <v>29.33</v>
      </c>
      <c r="K143" s="144">
        <f t="shared" si="37"/>
        <v>18.63</v>
      </c>
      <c r="L143" s="144">
        <f t="shared" si="38"/>
        <v>10.7</v>
      </c>
      <c r="M143" s="144">
        <f t="shared" si="39"/>
        <v>29.33</v>
      </c>
      <c r="N143" s="145" t="s">
        <v>775</v>
      </c>
    </row>
    <row r="144" spans="1:14" ht="39" customHeight="1" x14ac:dyDescent="0.2">
      <c r="A144" s="140" t="s">
        <v>408</v>
      </c>
      <c r="B144" s="141" t="s">
        <v>409</v>
      </c>
      <c r="C144" s="140" t="s">
        <v>194</v>
      </c>
      <c r="D144" s="142" t="s">
        <v>410</v>
      </c>
      <c r="E144" s="143" t="s">
        <v>222</v>
      </c>
      <c r="F144" s="141">
        <v>1</v>
      </c>
      <c r="G144" s="144">
        <v>35.65</v>
      </c>
      <c r="H144" s="144">
        <v>23.23</v>
      </c>
      <c r="I144" s="144">
        <v>12.42</v>
      </c>
      <c r="J144" s="144">
        <f t="shared" si="36"/>
        <v>35.65</v>
      </c>
      <c r="K144" s="144">
        <f t="shared" si="37"/>
        <v>23.23</v>
      </c>
      <c r="L144" s="144">
        <f t="shared" si="38"/>
        <v>12.419999999999998</v>
      </c>
      <c r="M144" s="144">
        <f t="shared" si="39"/>
        <v>35.65</v>
      </c>
      <c r="N144" s="145" t="s">
        <v>775</v>
      </c>
    </row>
    <row r="145" spans="1:14" ht="24" customHeight="1" x14ac:dyDescent="0.2">
      <c r="A145" s="128" t="s">
        <v>411</v>
      </c>
      <c r="B145" s="128"/>
      <c r="C145" s="128"/>
      <c r="D145" s="129" t="s">
        <v>412</v>
      </c>
      <c r="E145" s="128"/>
      <c r="F145" s="130"/>
      <c r="G145" s="131"/>
      <c r="H145" s="132"/>
      <c r="I145" s="132"/>
      <c r="J145" s="132"/>
      <c r="K145" s="132"/>
      <c r="L145" s="132"/>
      <c r="M145" s="133">
        <v>2093.88</v>
      </c>
      <c r="N145" s="133"/>
    </row>
    <row r="146" spans="1:14" ht="39" customHeight="1" x14ac:dyDescent="0.2">
      <c r="A146" s="140" t="s">
        <v>413</v>
      </c>
      <c r="B146" s="141" t="s">
        <v>414</v>
      </c>
      <c r="C146" s="140" t="s">
        <v>23</v>
      </c>
      <c r="D146" s="142" t="s">
        <v>415</v>
      </c>
      <c r="E146" s="143" t="s">
        <v>25</v>
      </c>
      <c r="F146" s="141">
        <v>1</v>
      </c>
      <c r="G146" s="144">
        <v>28.93</v>
      </c>
      <c r="H146" s="144">
        <v>9.9</v>
      </c>
      <c r="I146" s="144">
        <v>19.03</v>
      </c>
      <c r="J146" s="144">
        <f t="shared" ref="J146:J177" si="40">TRUNC(G146 * (1 + 0 / 100), 2)</f>
        <v>28.93</v>
      </c>
      <c r="K146" s="144">
        <f t="shared" ref="K146:K177" si="41">TRUNC(F146 * H146, 2)</f>
        <v>9.9</v>
      </c>
      <c r="L146" s="144">
        <f t="shared" ref="L146:L177" si="42">M146 - K146</f>
        <v>19.03</v>
      </c>
      <c r="M146" s="144">
        <f t="shared" ref="M146:M177" si="43">TRUNC(F146 * J146, 2)</f>
        <v>28.93</v>
      </c>
      <c r="N146" s="145" t="s">
        <v>775</v>
      </c>
    </row>
    <row r="147" spans="1:14" ht="39" customHeight="1" x14ac:dyDescent="0.2">
      <c r="A147" s="140" t="s">
        <v>416</v>
      </c>
      <c r="B147" s="141" t="s">
        <v>417</v>
      </c>
      <c r="C147" s="140" t="s">
        <v>194</v>
      </c>
      <c r="D147" s="142" t="s">
        <v>418</v>
      </c>
      <c r="E147" s="143" t="s">
        <v>25</v>
      </c>
      <c r="F147" s="141">
        <v>1</v>
      </c>
      <c r="G147" s="144">
        <v>31.19</v>
      </c>
      <c r="H147" s="144">
        <v>11.39</v>
      </c>
      <c r="I147" s="144">
        <v>19.8</v>
      </c>
      <c r="J147" s="144">
        <f t="shared" si="40"/>
        <v>31.19</v>
      </c>
      <c r="K147" s="144">
        <f t="shared" si="41"/>
        <v>11.39</v>
      </c>
      <c r="L147" s="144">
        <f t="shared" si="42"/>
        <v>19.8</v>
      </c>
      <c r="M147" s="144">
        <f t="shared" si="43"/>
        <v>31.19</v>
      </c>
      <c r="N147" s="145" t="s">
        <v>775</v>
      </c>
    </row>
    <row r="148" spans="1:14" ht="39" customHeight="1" x14ac:dyDescent="0.2">
      <c r="A148" s="140" t="s">
        <v>419</v>
      </c>
      <c r="B148" s="141" t="s">
        <v>420</v>
      </c>
      <c r="C148" s="140" t="s">
        <v>194</v>
      </c>
      <c r="D148" s="142" t="s">
        <v>421</v>
      </c>
      <c r="E148" s="143" t="s">
        <v>25</v>
      </c>
      <c r="F148" s="141">
        <v>1</v>
      </c>
      <c r="G148" s="144">
        <v>37.15</v>
      </c>
      <c r="H148" s="144">
        <v>12.62</v>
      </c>
      <c r="I148" s="144">
        <v>24.53</v>
      </c>
      <c r="J148" s="144">
        <f t="shared" si="40"/>
        <v>37.15</v>
      </c>
      <c r="K148" s="144">
        <f t="shared" si="41"/>
        <v>12.62</v>
      </c>
      <c r="L148" s="144">
        <f t="shared" si="42"/>
        <v>24.53</v>
      </c>
      <c r="M148" s="144">
        <f t="shared" si="43"/>
        <v>37.15</v>
      </c>
      <c r="N148" s="145" t="s">
        <v>775</v>
      </c>
    </row>
    <row r="149" spans="1:14" ht="39" customHeight="1" x14ac:dyDescent="0.2">
      <c r="A149" s="140" t="s">
        <v>422</v>
      </c>
      <c r="B149" s="141" t="s">
        <v>423</v>
      </c>
      <c r="C149" s="140" t="s">
        <v>23</v>
      </c>
      <c r="D149" s="142" t="s">
        <v>424</v>
      </c>
      <c r="E149" s="143" t="s">
        <v>25</v>
      </c>
      <c r="F149" s="141">
        <v>1</v>
      </c>
      <c r="G149" s="144">
        <v>26.72</v>
      </c>
      <c r="H149" s="144">
        <v>6.34</v>
      </c>
      <c r="I149" s="144">
        <v>20.38</v>
      </c>
      <c r="J149" s="144">
        <f t="shared" si="40"/>
        <v>26.72</v>
      </c>
      <c r="K149" s="144">
        <f t="shared" si="41"/>
        <v>6.34</v>
      </c>
      <c r="L149" s="144">
        <f t="shared" si="42"/>
        <v>20.38</v>
      </c>
      <c r="M149" s="144">
        <f t="shared" si="43"/>
        <v>26.72</v>
      </c>
      <c r="N149" s="145" t="s">
        <v>775</v>
      </c>
    </row>
    <row r="150" spans="1:14" ht="39" customHeight="1" x14ac:dyDescent="0.2">
      <c r="A150" s="140" t="s">
        <v>425</v>
      </c>
      <c r="B150" s="141" t="s">
        <v>426</v>
      </c>
      <c r="C150" s="140" t="s">
        <v>23</v>
      </c>
      <c r="D150" s="142" t="s">
        <v>427</v>
      </c>
      <c r="E150" s="143" t="s">
        <v>25</v>
      </c>
      <c r="F150" s="141">
        <v>1</v>
      </c>
      <c r="G150" s="144">
        <v>21.72</v>
      </c>
      <c r="H150" s="144">
        <v>6.34</v>
      </c>
      <c r="I150" s="144">
        <v>15.38</v>
      </c>
      <c r="J150" s="144">
        <f t="shared" si="40"/>
        <v>21.72</v>
      </c>
      <c r="K150" s="144">
        <f t="shared" si="41"/>
        <v>6.34</v>
      </c>
      <c r="L150" s="144">
        <f t="shared" si="42"/>
        <v>15.379999999999999</v>
      </c>
      <c r="M150" s="144">
        <f t="shared" si="43"/>
        <v>21.72</v>
      </c>
      <c r="N150" s="145" t="s">
        <v>775</v>
      </c>
    </row>
    <row r="151" spans="1:14" ht="39" customHeight="1" x14ac:dyDescent="0.2">
      <c r="A151" s="140" t="s">
        <v>428</v>
      </c>
      <c r="B151" s="141" t="s">
        <v>429</v>
      </c>
      <c r="C151" s="140" t="s">
        <v>23</v>
      </c>
      <c r="D151" s="142" t="s">
        <v>430</v>
      </c>
      <c r="E151" s="143" t="s">
        <v>25</v>
      </c>
      <c r="F151" s="141">
        <v>1</v>
      </c>
      <c r="G151" s="144">
        <v>41.01</v>
      </c>
      <c r="H151" s="144">
        <v>10.039999999999999</v>
      </c>
      <c r="I151" s="144">
        <v>30.97</v>
      </c>
      <c r="J151" s="144">
        <f t="shared" si="40"/>
        <v>41.01</v>
      </c>
      <c r="K151" s="144">
        <f t="shared" si="41"/>
        <v>10.039999999999999</v>
      </c>
      <c r="L151" s="144">
        <f t="shared" si="42"/>
        <v>30.97</v>
      </c>
      <c r="M151" s="144">
        <f t="shared" si="43"/>
        <v>41.01</v>
      </c>
      <c r="N151" s="145" t="s">
        <v>775</v>
      </c>
    </row>
    <row r="152" spans="1:14" ht="39" customHeight="1" x14ac:dyDescent="0.2">
      <c r="A152" s="140" t="s">
        <v>431</v>
      </c>
      <c r="B152" s="141" t="s">
        <v>432</v>
      </c>
      <c r="C152" s="140" t="s">
        <v>23</v>
      </c>
      <c r="D152" s="142" t="s">
        <v>433</v>
      </c>
      <c r="E152" s="143" t="s">
        <v>25</v>
      </c>
      <c r="F152" s="141">
        <v>1</v>
      </c>
      <c r="G152" s="144">
        <v>39.85</v>
      </c>
      <c r="H152" s="144">
        <v>15.62</v>
      </c>
      <c r="I152" s="144">
        <v>24.23</v>
      </c>
      <c r="J152" s="144">
        <f t="shared" si="40"/>
        <v>39.85</v>
      </c>
      <c r="K152" s="144">
        <f t="shared" si="41"/>
        <v>15.62</v>
      </c>
      <c r="L152" s="144">
        <f t="shared" si="42"/>
        <v>24.230000000000004</v>
      </c>
      <c r="M152" s="144">
        <f t="shared" si="43"/>
        <v>39.85</v>
      </c>
      <c r="N152" s="145" t="s">
        <v>775</v>
      </c>
    </row>
    <row r="153" spans="1:14" ht="39" customHeight="1" x14ac:dyDescent="0.2">
      <c r="A153" s="140" t="s">
        <v>434</v>
      </c>
      <c r="B153" s="141" t="s">
        <v>435</v>
      </c>
      <c r="C153" s="140" t="s">
        <v>23</v>
      </c>
      <c r="D153" s="142" t="s">
        <v>436</v>
      </c>
      <c r="E153" s="143" t="s">
        <v>25</v>
      </c>
      <c r="F153" s="141">
        <v>1</v>
      </c>
      <c r="G153" s="144">
        <v>34.85</v>
      </c>
      <c r="H153" s="144">
        <v>15.62</v>
      </c>
      <c r="I153" s="144">
        <v>19.23</v>
      </c>
      <c r="J153" s="144">
        <f t="shared" si="40"/>
        <v>34.85</v>
      </c>
      <c r="K153" s="144">
        <f t="shared" si="41"/>
        <v>15.62</v>
      </c>
      <c r="L153" s="144">
        <f t="shared" si="42"/>
        <v>19.230000000000004</v>
      </c>
      <c r="M153" s="144">
        <f t="shared" si="43"/>
        <v>34.85</v>
      </c>
      <c r="N153" s="145" t="s">
        <v>775</v>
      </c>
    </row>
    <row r="154" spans="1:14" ht="39" customHeight="1" x14ac:dyDescent="0.2">
      <c r="A154" s="140" t="s">
        <v>437</v>
      </c>
      <c r="B154" s="141" t="s">
        <v>438</v>
      </c>
      <c r="C154" s="140" t="s">
        <v>23</v>
      </c>
      <c r="D154" s="142" t="s">
        <v>439</v>
      </c>
      <c r="E154" s="143" t="s">
        <v>25</v>
      </c>
      <c r="F154" s="141">
        <v>1</v>
      </c>
      <c r="G154" s="144">
        <v>45.45</v>
      </c>
      <c r="H154" s="144">
        <v>19.32</v>
      </c>
      <c r="I154" s="144">
        <v>26.13</v>
      </c>
      <c r="J154" s="144">
        <f t="shared" si="40"/>
        <v>45.45</v>
      </c>
      <c r="K154" s="144">
        <f t="shared" si="41"/>
        <v>19.32</v>
      </c>
      <c r="L154" s="144">
        <f t="shared" si="42"/>
        <v>26.130000000000003</v>
      </c>
      <c r="M154" s="144">
        <f t="shared" si="43"/>
        <v>45.45</v>
      </c>
      <c r="N154" s="145" t="s">
        <v>775</v>
      </c>
    </row>
    <row r="155" spans="1:14" ht="39" customHeight="1" x14ac:dyDescent="0.2">
      <c r="A155" s="140" t="s">
        <v>440</v>
      </c>
      <c r="B155" s="141" t="s">
        <v>441</v>
      </c>
      <c r="C155" s="140" t="s">
        <v>23</v>
      </c>
      <c r="D155" s="142" t="s">
        <v>442</v>
      </c>
      <c r="E155" s="143" t="s">
        <v>25</v>
      </c>
      <c r="F155" s="141">
        <v>1</v>
      </c>
      <c r="G155" s="144">
        <v>34.46</v>
      </c>
      <c r="H155" s="144">
        <v>15.62</v>
      </c>
      <c r="I155" s="144">
        <v>18.84</v>
      </c>
      <c r="J155" s="144">
        <f t="shared" si="40"/>
        <v>34.46</v>
      </c>
      <c r="K155" s="144">
        <f t="shared" si="41"/>
        <v>15.62</v>
      </c>
      <c r="L155" s="144">
        <f t="shared" si="42"/>
        <v>18.840000000000003</v>
      </c>
      <c r="M155" s="144">
        <f t="shared" si="43"/>
        <v>34.46</v>
      </c>
      <c r="N155" s="145" t="s">
        <v>775</v>
      </c>
    </row>
    <row r="156" spans="1:14" ht="39" customHeight="1" x14ac:dyDescent="0.2">
      <c r="A156" s="140" t="s">
        <v>443</v>
      </c>
      <c r="B156" s="141" t="s">
        <v>444</v>
      </c>
      <c r="C156" s="140" t="s">
        <v>194</v>
      </c>
      <c r="D156" s="142" t="s">
        <v>445</v>
      </c>
      <c r="E156" s="143" t="s">
        <v>25</v>
      </c>
      <c r="F156" s="141">
        <v>1</v>
      </c>
      <c r="G156" s="144">
        <v>35.299999999999997</v>
      </c>
      <c r="H156" s="144">
        <v>15.62</v>
      </c>
      <c r="I156" s="144">
        <v>19.68</v>
      </c>
      <c r="J156" s="144">
        <f t="shared" si="40"/>
        <v>35.299999999999997</v>
      </c>
      <c r="K156" s="144">
        <f t="shared" si="41"/>
        <v>15.62</v>
      </c>
      <c r="L156" s="144">
        <f t="shared" si="42"/>
        <v>19.68</v>
      </c>
      <c r="M156" s="144">
        <f t="shared" si="43"/>
        <v>35.299999999999997</v>
      </c>
      <c r="N156" s="145" t="s">
        <v>775</v>
      </c>
    </row>
    <row r="157" spans="1:14" ht="39" customHeight="1" x14ac:dyDescent="0.2">
      <c r="A157" s="140" t="s">
        <v>446</v>
      </c>
      <c r="B157" s="141" t="s">
        <v>447</v>
      </c>
      <c r="C157" s="140" t="s">
        <v>194</v>
      </c>
      <c r="D157" s="142" t="s">
        <v>448</v>
      </c>
      <c r="E157" s="143" t="s">
        <v>25</v>
      </c>
      <c r="F157" s="141">
        <v>1</v>
      </c>
      <c r="G157" s="144">
        <v>48.09</v>
      </c>
      <c r="H157" s="144">
        <v>19.32</v>
      </c>
      <c r="I157" s="144">
        <v>28.77</v>
      </c>
      <c r="J157" s="144">
        <f t="shared" si="40"/>
        <v>48.09</v>
      </c>
      <c r="K157" s="144">
        <f t="shared" si="41"/>
        <v>19.32</v>
      </c>
      <c r="L157" s="144">
        <f t="shared" si="42"/>
        <v>28.770000000000003</v>
      </c>
      <c r="M157" s="144">
        <f t="shared" si="43"/>
        <v>48.09</v>
      </c>
      <c r="N157" s="145" t="s">
        <v>775</v>
      </c>
    </row>
    <row r="158" spans="1:14" ht="39" customHeight="1" x14ac:dyDescent="0.2">
      <c r="A158" s="140" t="s">
        <v>449</v>
      </c>
      <c r="B158" s="141" t="s">
        <v>450</v>
      </c>
      <c r="C158" s="140" t="s">
        <v>23</v>
      </c>
      <c r="D158" s="142" t="s">
        <v>451</v>
      </c>
      <c r="E158" s="143" t="s">
        <v>25</v>
      </c>
      <c r="F158" s="141">
        <v>1</v>
      </c>
      <c r="G158" s="144">
        <v>46.97</v>
      </c>
      <c r="H158" s="144">
        <v>22.67</v>
      </c>
      <c r="I158" s="144">
        <v>24.3</v>
      </c>
      <c r="J158" s="144">
        <f t="shared" si="40"/>
        <v>46.97</v>
      </c>
      <c r="K158" s="144">
        <f t="shared" si="41"/>
        <v>22.67</v>
      </c>
      <c r="L158" s="144">
        <f t="shared" si="42"/>
        <v>24.299999999999997</v>
      </c>
      <c r="M158" s="144">
        <f t="shared" si="43"/>
        <v>46.97</v>
      </c>
      <c r="N158" s="145" t="s">
        <v>775</v>
      </c>
    </row>
    <row r="159" spans="1:14" ht="39" customHeight="1" x14ac:dyDescent="0.2">
      <c r="A159" s="140" t="s">
        <v>452</v>
      </c>
      <c r="B159" s="141" t="s">
        <v>453</v>
      </c>
      <c r="C159" s="140" t="s">
        <v>194</v>
      </c>
      <c r="D159" s="142" t="s">
        <v>454</v>
      </c>
      <c r="E159" s="143" t="s">
        <v>25</v>
      </c>
      <c r="F159" s="141">
        <v>1</v>
      </c>
      <c r="G159" s="144">
        <v>40.270000000000003</v>
      </c>
      <c r="H159" s="144">
        <v>17.73</v>
      </c>
      <c r="I159" s="144">
        <v>22.54</v>
      </c>
      <c r="J159" s="144">
        <f t="shared" si="40"/>
        <v>40.270000000000003</v>
      </c>
      <c r="K159" s="144">
        <f t="shared" si="41"/>
        <v>17.73</v>
      </c>
      <c r="L159" s="144">
        <f t="shared" si="42"/>
        <v>22.540000000000003</v>
      </c>
      <c r="M159" s="144">
        <f t="shared" si="43"/>
        <v>40.270000000000003</v>
      </c>
      <c r="N159" s="145" t="s">
        <v>775</v>
      </c>
    </row>
    <row r="160" spans="1:14" ht="39" customHeight="1" x14ac:dyDescent="0.2">
      <c r="A160" s="140" t="s">
        <v>455</v>
      </c>
      <c r="B160" s="141" t="s">
        <v>456</v>
      </c>
      <c r="C160" s="140" t="s">
        <v>194</v>
      </c>
      <c r="D160" s="142" t="s">
        <v>457</v>
      </c>
      <c r="E160" s="143" t="s">
        <v>25</v>
      </c>
      <c r="F160" s="141">
        <v>1</v>
      </c>
      <c r="G160" s="144">
        <v>56.54</v>
      </c>
      <c r="H160" s="144">
        <v>22.67</v>
      </c>
      <c r="I160" s="144">
        <v>33.869999999999997</v>
      </c>
      <c r="J160" s="144">
        <f t="shared" si="40"/>
        <v>56.54</v>
      </c>
      <c r="K160" s="144">
        <f t="shared" si="41"/>
        <v>22.67</v>
      </c>
      <c r="L160" s="144">
        <f t="shared" si="42"/>
        <v>33.869999999999997</v>
      </c>
      <c r="M160" s="144">
        <f t="shared" si="43"/>
        <v>56.54</v>
      </c>
      <c r="N160" s="145" t="s">
        <v>775</v>
      </c>
    </row>
    <row r="161" spans="1:14" ht="39" customHeight="1" x14ac:dyDescent="0.2">
      <c r="A161" s="140" t="s">
        <v>458</v>
      </c>
      <c r="B161" s="141" t="s">
        <v>459</v>
      </c>
      <c r="C161" s="140" t="s">
        <v>23</v>
      </c>
      <c r="D161" s="142" t="s">
        <v>460</v>
      </c>
      <c r="E161" s="143" t="s">
        <v>25</v>
      </c>
      <c r="F161" s="141">
        <v>1</v>
      </c>
      <c r="G161" s="144">
        <v>31.12</v>
      </c>
      <c r="H161" s="144">
        <v>8.44</v>
      </c>
      <c r="I161" s="144">
        <v>22.68</v>
      </c>
      <c r="J161" s="144">
        <f t="shared" si="40"/>
        <v>31.12</v>
      </c>
      <c r="K161" s="144">
        <f t="shared" si="41"/>
        <v>8.44</v>
      </c>
      <c r="L161" s="144">
        <f t="shared" si="42"/>
        <v>22.68</v>
      </c>
      <c r="M161" s="144">
        <f t="shared" si="43"/>
        <v>31.12</v>
      </c>
      <c r="N161" s="145" t="s">
        <v>775</v>
      </c>
    </row>
    <row r="162" spans="1:14" ht="39" customHeight="1" x14ac:dyDescent="0.2">
      <c r="A162" s="140" t="s">
        <v>461</v>
      </c>
      <c r="B162" s="141" t="s">
        <v>462</v>
      </c>
      <c r="C162" s="140" t="s">
        <v>23</v>
      </c>
      <c r="D162" s="142" t="s">
        <v>463</v>
      </c>
      <c r="E162" s="143" t="s">
        <v>25</v>
      </c>
      <c r="F162" s="141">
        <v>1</v>
      </c>
      <c r="G162" s="144">
        <v>47.91</v>
      </c>
      <c r="H162" s="144">
        <v>13.39</v>
      </c>
      <c r="I162" s="144">
        <v>34.520000000000003</v>
      </c>
      <c r="J162" s="144">
        <f t="shared" si="40"/>
        <v>47.91</v>
      </c>
      <c r="K162" s="144">
        <f t="shared" si="41"/>
        <v>13.39</v>
      </c>
      <c r="L162" s="144">
        <f t="shared" si="42"/>
        <v>34.519999999999996</v>
      </c>
      <c r="M162" s="144">
        <f t="shared" si="43"/>
        <v>47.91</v>
      </c>
      <c r="N162" s="145" t="s">
        <v>775</v>
      </c>
    </row>
    <row r="163" spans="1:14" ht="39" customHeight="1" x14ac:dyDescent="0.2">
      <c r="A163" s="140" t="s">
        <v>464</v>
      </c>
      <c r="B163" s="141" t="s">
        <v>465</v>
      </c>
      <c r="C163" s="140" t="s">
        <v>23</v>
      </c>
      <c r="D163" s="142" t="s">
        <v>466</v>
      </c>
      <c r="E163" s="143" t="s">
        <v>25</v>
      </c>
      <c r="F163" s="141">
        <v>1</v>
      </c>
      <c r="G163" s="144">
        <v>46.35</v>
      </c>
      <c r="H163" s="144">
        <v>19.850000000000001</v>
      </c>
      <c r="I163" s="144">
        <v>26.5</v>
      </c>
      <c r="J163" s="144">
        <f t="shared" si="40"/>
        <v>46.35</v>
      </c>
      <c r="K163" s="144">
        <f t="shared" si="41"/>
        <v>19.850000000000001</v>
      </c>
      <c r="L163" s="144">
        <f t="shared" si="42"/>
        <v>26.5</v>
      </c>
      <c r="M163" s="144">
        <f t="shared" si="43"/>
        <v>46.35</v>
      </c>
      <c r="N163" s="145" t="s">
        <v>775</v>
      </c>
    </row>
    <row r="164" spans="1:14" ht="39" customHeight="1" x14ac:dyDescent="0.2">
      <c r="A164" s="140" t="s">
        <v>467</v>
      </c>
      <c r="B164" s="141" t="s">
        <v>468</v>
      </c>
      <c r="C164" s="140" t="s">
        <v>194</v>
      </c>
      <c r="D164" s="142" t="s">
        <v>469</v>
      </c>
      <c r="E164" s="143" t="s">
        <v>25</v>
      </c>
      <c r="F164" s="141">
        <v>1</v>
      </c>
      <c r="G164" s="144">
        <v>48.15</v>
      </c>
      <c r="H164" s="144">
        <v>19.850000000000001</v>
      </c>
      <c r="I164" s="144">
        <v>28.3</v>
      </c>
      <c r="J164" s="144">
        <f t="shared" si="40"/>
        <v>48.15</v>
      </c>
      <c r="K164" s="144">
        <f t="shared" si="41"/>
        <v>19.850000000000001</v>
      </c>
      <c r="L164" s="144">
        <f t="shared" si="42"/>
        <v>28.299999999999997</v>
      </c>
      <c r="M164" s="144">
        <f t="shared" si="43"/>
        <v>48.15</v>
      </c>
      <c r="N164" s="145" t="s">
        <v>775</v>
      </c>
    </row>
    <row r="165" spans="1:14" ht="39" customHeight="1" x14ac:dyDescent="0.2">
      <c r="A165" s="140" t="s">
        <v>470</v>
      </c>
      <c r="B165" s="141" t="s">
        <v>471</v>
      </c>
      <c r="C165" s="140" t="s">
        <v>194</v>
      </c>
      <c r="D165" s="142" t="s">
        <v>472</v>
      </c>
      <c r="E165" s="143" t="s">
        <v>25</v>
      </c>
      <c r="F165" s="141">
        <v>1</v>
      </c>
      <c r="G165" s="144">
        <v>60.08</v>
      </c>
      <c r="H165" s="144">
        <v>26.03</v>
      </c>
      <c r="I165" s="144">
        <v>34.049999999999997</v>
      </c>
      <c r="J165" s="144">
        <f t="shared" si="40"/>
        <v>60.08</v>
      </c>
      <c r="K165" s="144">
        <f t="shared" si="41"/>
        <v>26.03</v>
      </c>
      <c r="L165" s="144">
        <f t="shared" si="42"/>
        <v>34.049999999999997</v>
      </c>
      <c r="M165" s="144">
        <f t="shared" si="43"/>
        <v>60.08</v>
      </c>
      <c r="N165" s="145" t="s">
        <v>775</v>
      </c>
    </row>
    <row r="166" spans="1:14" ht="39" customHeight="1" x14ac:dyDescent="0.2">
      <c r="A166" s="140" t="s">
        <v>473</v>
      </c>
      <c r="B166" s="141" t="s">
        <v>474</v>
      </c>
      <c r="C166" s="140" t="s">
        <v>23</v>
      </c>
      <c r="D166" s="142" t="s">
        <v>475</v>
      </c>
      <c r="E166" s="143" t="s">
        <v>25</v>
      </c>
      <c r="F166" s="141">
        <v>1</v>
      </c>
      <c r="G166" s="144">
        <v>29.03</v>
      </c>
      <c r="H166" s="144">
        <v>11.39</v>
      </c>
      <c r="I166" s="144">
        <v>17.64</v>
      </c>
      <c r="J166" s="144">
        <f t="shared" si="40"/>
        <v>29.03</v>
      </c>
      <c r="K166" s="144">
        <f t="shared" si="41"/>
        <v>11.39</v>
      </c>
      <c r="L166" s="144">
        <f t="shared" si="42"/>
        <v>17.64</v>
      </c>
      <c r="M166" s="144">
        <f t="shared" si="43"/>
        <v>29.03</v>
      </c>
      <c r="N166" s="145" t="s">
        <v>775</v>
      </c>
    </row>
    <row r="167" spans="1:14" ht="39" customHeight="1" x14ac:dyDescent="0.2">
      <c r="A167" s="140" t="s">
        <v>476</v>
      </c>
      <c r="B167" s="141" t="s">
        <v>477</v>
      </c>
      <c r="C167" s="140" t="s">
        <v>194</v>
      </c>
      <c r="D167" s="142" t="s">
        <v>478</v>
      </c>
      <c r="E167" s="143" t="s">
        <v>25</v>
      </c>
      <c r="F167" s="141">
        <v>1</v>
      </c>
      <c r="G167" s="144">
        <v>29.05</v>
      </c>
      <c r="H167" s="144">
        <v>11.39</v>
      </c>
      <c r="I167" s="144">
        <v>17.66</v>
      </c>
      <c r="J167" s="144">
        <f t="shared" si="40"/>
        <v>29.05</v>
      </c>
      <c r="K167" s="144">
        <f t="shared" si="41"/>
        <v>11.39</v>
      </c>
      <c r="L167" s="144">
        <f t="shared" si="42"/>
        <v>17.66</v>
      </c>
      <c r="M167" s="144">
        <f t="shared" si="43"/>
        <v>29.05</v>
      </c>
      <c r="N167" s="145" t="s">
        <v>775</v>
      </c>
    </row>
    <row r="168" spans="1:14" ht="39" customHeight="1" x14ac:dyDescent="0.2">
      <c r="A168" s="140" t="s">
        <v>479</v>
      </c>
      <c r="B168" s="141" t="s">
        <v>480</v>
      </c>
      <c r="C168" s="140" t="s">
        <v>194</v>
      </c>
      <c r="D168" s="142" t="s">
        <v>481</v>
      </c>
      <c r="E168" s="143" t="s">
        <v>25</v>
      </c>
      <c r="F168" s="141">
        <v>1</v>
      </c>
      <c r="G168" s="144">
        <v>39.6</v>
      </c>
      <c r="H168" s="144">
        <v>12.62</v>
      </c>
      <c r="I168" s="144">
        <v>26.98</v>
      </c>
      <c r="J168" s="144">
        <f t="shared" si="40"/>
        <v>39.6</v>
      </c>
      <c r="K168" s="144">
        <f t="shared" si="41"/>
        <v>12.62</v>
      </c>
      <c r="L168" s="144">
        <f t="shared" si="42"/>
        <v>26.980000000000004</v>
      </c>
      <c r="M168" s="144">
        <f t="shared" si="43"/>
        <v>39.6</v>
      </c>
      <c r="N168" s="145" t="s">
        <v>775</v>
      </c>
    </row>
    <row r="169" spans="1:14" ht="39" customHeight="1" x14ac:dyDescent="0.2">
      <c r="A169" s="140" t="s">
        <v>482</v>
      </c>
      <c r="B169" s="141" t="s">
        <v>483</v>
      </c>
      <c r="C169" s="140" t="s">
        <v>194</v>
      </c>
      <c r="D169" s="142" t="s">
        <v>484</v>
      </c>
      <c r="E169" s="143" t="s">
        <v>25</v>
      </c>
      <c r="F169" s="141">
        <v>1</v>
      </c>
      <c r="G169" s="144">
        <v>35.01</v>
      </c>
      <c r="H169" s="144">
        <v>13.51</v>
      </c>
      <c r="I169" s="144">
        <v>21.5</v>
      </c>
      <c r="J169" s="144">
        <f t="shared" si="40"/>
        <v>35.01</v>
      </c>
      <c r="K169" s="144">
        <f t="shared" si="41"/>
        <v>13.51</v>
      </c>
      <c r="L169" s="144">
        <f t="shared" si="42"/>
        <v>21.5</v>
      </c>
      <c r="M169" s="144">
        <f t="shared" si="43"/>
        <v>35.01</v>
      </c>
      <c r="N169" s="145" t="s">
        <v>775</v>
      </c>
    </row>
    <row r="170" spans="1:14" ht="39" customHeight="1" x14ac:dyDescent="0.2">
      <c r="A170" s="140" t="s">
        <v>485</v>
      </c>
      <c r="B170" s="141" t="s">
        <v>486</v>
      </c>
      <c r="C170" s="140" t="s">
        <v>194</v>
      </c>
      <c r="D170" s="142" t="s">
        <v>487</v>
      </c>
      <c r="E170" s="143" t="s">
        <v>25</v>
      </c>
      <c r="F170" s="141">
        <v>1</v>
      </c>
      <c r="G170" s="144">
        <v>42.43</v>
      </c>
      <c r="H170" s="144">
        <v>15.98</v>
      </c>
      <c r="I170" s="144">
        <v>26.45</v>
      </c>
      <c r="J170" s="144">
        <f t="shared" si="40"/>
        <v>42.43</v>
      </c>
      <c r="K170" s="144">
        <f t="shared" si="41"/>
        <v>15.98</v>
      </c>
      <c r="L170" s="144">
        <f t="shared" si="42"/>
        <v>26.45</v>
      </c>
      <c r="M170" s="144">
        <f t="shared" si="43"/>
        <v>42.43</v>
      </c>
      <c r="N170" s="145" t="s">
        <v>775</v>
      </c>
    </row>
    <row r="171" spans="1:14" ht="39" customHeight="1" x14ac:dyDescent="0.2">
      <c r="A171" s="140" t="s">
        <v>488</v>
      </c>
      <c r="B171" s="141" t="s">
        <v>489</v>
      </c>
      <c r="C171" s="140" t="s">
        <v>23</v>
      </c>
      <c r="D171" s="142" t="s">
        <v>490</v>
      </c>
      <c r="E171" s="143" t="s">
        <v>25</v>
      </c>
      <c r="F171" s="141">
        <v>1</v>
      </c>
      <c r="G171" s="144">
        <v>30.36</v>
      </c>
      <c r="H171" s="144">
        <v>13.51</v>
      </c>
      <c r="I171" s="144">
        <v>16.850000000000001</v>
      </c>
      <c r="J171" s="144">
        <f t="shared" si="40"/>
        <v>30.36</v>
      </c>
      <c r="K171" s="144">
        <f t="shared" si="41"/>
        <v>13.51</v>
      </c>
      <c r="L171" s="144">
        <f t="shared" si="42"/>
        <v>16.850000000000001</v>
      </c>
      <c r="M171" s="144">
        <f t="shared" si="43"/>
        <v>30.36</v>
      </c>
      <c r="N171" s="145" t="s">
        <v>775</v>
      </c>
    </row>
    <row r="172" spans="1:14" ht="39" customHeight="1" x14ac:dyDescent="0.2">
      <c r="A172" s="140" t="s">
        <v>491</v>
      </c>
      <c r="B172" s="141" t="s">
        <v>492</v>
      </c>
      <c r="C172" s="140" t="s">
        <v>194</v>
      </c>
      <c r="D172" s="142" t="s">
        <v>493</v>
      </c>
      <c r="E172" s="143" t="s">
        <v>25</v>
      </c>
      <c r="F172" s="141">
        <v>1</v>
      </c>
      <c r="G172" s="144">
        <v>32.33</v>
      </c>
      <c r="H172" s="144">
        <v>10.63</v>
      </c>
      <c r="I172" s="144">
        <v>21.7</v>
      </c>
      <c r="J172" s="144">
        <f t="shared" si="40"/>
        <v>32.33</v>
      </c>
      <c r="K172" s="144">
        <f t="shared" si="41"/>
        <v>10.63</v>
      </c>
      <c r="L172" s="144">
        <f t="shared" si="42"/>
        <v>21.699999999999996</v>
      </c>
      <c r="M172" s="144">
        <f t="shared" si="43"/>
        <v>32.33</v>
      </c>
      <c r="N172" s="145" t="s">
        <v>775</v>
      </c>
    </row>
    <row r="173" spans="1:14" ht="39" customHeight="1" x14ac:dyDescent="0.2">
      <c r="A173" s="140" t="s">
        <v>494</v>
      </c>
      <c r="B173" s="141" t="s">
        <v>495</v>
      </c>
      <c r="C173" s="140" t="s">
        <v>194</v>
      </c>
      <c r="D173" s="142" t="s">
        <v>496</v>
      </c>
      <c r="E173" s="143" t="s">
        <v>25</v>
      </c>
      <c r="F173" s="141">
        <v>1</v>
      </c>
      <c r="G173" s="144">
        <v>34.03</v>
      </c>
      <c r="H173" s="144">
        <v>11.87</v>
      </c>
      <c r="I173" s="144">
        <v>22.16</v>
      </c>
      <c r="J173" s="144">
        <f t="shared" si="40"/>
        <v>34.03</v>
      </c>
      <c r="K173" s="144">
        <f t="shared" si="41"/>
        <v>11.87</v>
      </c>
      <c r="L173" s="144">
        <f t="shared" si="42"/>
        <v>22.160000000000004</v>
      </c>
      <c r="M173" s="144">
        <f t="shared" si="43"/>
        <v>34.03</v>
      </c>
      <c r="N173" s="145" t="s">
        <v>775</v>
      </c>
    </row>
    <row r="174" spans="1:14" ht="39" customHeight="1" x14ac:dyDescent="0.2">
      <c r="A174" s="140" t="s">
        <v>497</v>
      </c>
      <c r="B174" s="141" t="s">
        <v>498</v>
      </c>
      <c r="C174" s="140" t="s">
        <v>194</v>
      </c>
      <c r="D174" s="142" t="s">
        <v>499</v>
      </c>
      <c r="E174" s="143" t="s">
        <v>25</v>
      </c>
      <c r="F174" s="141">
        <v>1</v>
      </c>
      <c r="G174" s="144">
        <v>37.21</v>
      </c>
      <c r="H174" s="144">
        <v>13.6</v>
      </c>
      <c r="I174" s="144">
        <v>23.61</v>
      </c>
      <c r="J174" s="144">
        <f t="shared" si="40"/>
        <v>37.21</v>
      </c>
      <c r="K174" s="144">
        <f t="shared" si="41"/>
        <v>13.6</v>
      </c>
      <c r="L174" s="144">
        <f t="shared" si="42"/>
        <v>23.61</v>
      </c>
      <c r="M174" s="144">
        <f t="shared" si="43"/>
        <v>37.21</v>
      </c>
      <c r="N174" s="145" t="s">
        <v>775</v>
      </c>
    </row>
    <row r="175" spans="1:14" ht="39" customHeight="1" x14ac:dyDescent="0.2">
      <c r="A175" s="140" t="s">
        <v>500</v>
      </c>
      <c r="B175" s="141" t="s">
        <v>501</v>
      </c>
      <c r="C175" s="140" t="s">
        <v>194</v>
      </c>
      <c r="D175" s="142" t="s">
        <v>502</v>
      </c>
      <c r="E175" s="143" t="s">
        <v>25</v>
      </c>
      <c r="F175" s="141">
        <v>1</v>
      </c>
      <c r="G175" s="144">
        <v>24.71</v>
      </c>
      <c r="H175" s="144">
        <v>4.0599999999999996</v>
      </c>
      <c r="I175" s="144">
        <v>20.65</v>
      </c>
      <c r="J175" s="144">
        <f t="shared" si="40"/>
        <v>24.71</v>
      </c>
      <c r="K175" s="144">
        <f t="shared" si="41"/>
        <v>4.0599999999999996</v>
      </c>
      <c r="L175" s="144">
        <f t="shared" si="42"/>
        <v>20.650000000000002</v>
      </c>
      <c r="M175" s="144">
        <f t="shared" si="43"/>
        <v>24.71</v>
      </c>
      <c r="N175" s="145" t="s">
        <v>775</v>
      </c>
    </row>
    <row r="176" spans="1:14" ht="39" customHeight="1" x14ac:dyDescent="0.2">
      <c r="A176" s="140" t="s">
        <v>503</v>
      </c>
      <c r="B176" s="141" t="s">
        <v>504</v>
      </c>
      <c r="C176" s="140" t="s">
        <v>194</v>
      </c>
      <c r="D176" s="142" t="s">
        <v>505</v>
      </c>
      <c r="E176" s="143" t="s">
        <v>25</v>
      </c>
      <c r="F176" s="141">
        <v>1</v>
      </c>
      <c r="G176" s="144">
        <v>29.8</v>
      </c>
      <c r="H176" s="144">
        <v>7.77</v>
      </c>
      <c r="I176" s="144">
        <v>22.03</v>
      </c>
      <c r="J176" s="144">
        <f t="shared" si="40"/>
        <v>29.8</v>
      </c>
      <c r="K176" s="144">
        <f t="shared" si="41"/>
        <v>7.77</v>
      </c>
      <c r="L176" s="144">
        <f t="shared" si="42"/>
        <v>22.03</v>
      </c>
      <c r="M176" s="144">
        <f t="shared" si="43"/>
        <v>29.8</v>
      </c>
      <c r="N176" s="145" t="s">
        <v>775</v>
      </c>
    </row>
    <row r="177" spans="1:14" ht="39" customHeight="1" x14ac:dyDescent="0.2">
      <c r="A177" s="140" t="s">
        <v>506</v>
      </c>
      <c r="B177" s="141" t="s">
        <v>507</v>
      </c>
      <c r="C177" s="140" t="s">
        <v>194</v>
      </c>
      <c r="D177" s="142" t="s">
        <v>508</v>
      </c>
      <c r="E177" s="143" t="s">
        <v>25</v>
      </c>
      <c r="F177" s="141">
        <v>1</v>
      </c>
      <c r="G177" s="144">
        <v>40.06</v>
      </c>
      <c r="H177" s="144">
        <v>12.96</v>
      </c>
      <c r="I177" s="144">
        <v>27.1</v>
      </c>
      <c r="J177" s="144">
        <f t="shared" si="40"/>
        <v>40.06</v>
      </c>
      <c r="K177" s="144">
        <f t="shared" si="41"/>
        <v>12.96</v>
      </c>
      <c r="L177" s="144">
        <f t="shared" si="42"/>
        <v>27.1</v>
      </c>
      <c r="M177" s="144">
        <f t="shared" si="43"/>
        <v>40.06</v>
      </c>
      <c r="N177" s="145" t="s">
        <v>775</v>
      </c>
    </row>
    <row r="178" spans="1:14" ht="39" customHeight="1" x14ac:dyDescent="0.2">
      <c r="A178" s="140" t="s">
        <v>509</v>
      </c>
      <c r="B178" s="141" t="s">
        <v>510</v>
      </c>
      <c r="C178" s="140" t="s">
        <v>194</v>
      </c>
      <c r="D178" s="142" t="s">
        <v>511</v>
      </c>
      <c r="E178" s="143" t="s">
        <v>25</v>
      </c>
      <c r="F178" s="141">
        <v>1</v>
      </c>
      <c r="G178" s="144">
        <v>37.840000000000003</v>
      </c>
      <c r="H178" s="144">
        <v>13.35</v>
      </c>
      <c r="I178" s="144">
        <v>24.49</v>
      </c>
      <c r="J178" s="144">
        <f t="shared" ref="J178:J197" si="44">TRUNC(G178 * (1 + 0 / 100), 2)</f>
        <v>37.840000000000003</v>
      </c>
      <c r="K178" s="144">
        <f t="shared" ref="K178:K197" si="45">TRUNC(F178 * H178, 2)</f>
        <v>13.35</v>
      </c>
      <c r="L178" s="144">
        <f t="shared" ref="L178:L197" si="46">M178 - K178</f>
        <v>24.490000000000002</v>
      </c>
      <c r="M178" s="144">
        <f t="shared" ref="M178:M197" si="47">TRUNC(F178 * J178, 2)</f>
        <v>37.840000000000003</v>
      </c>
      <c r="N178" s="145" t="s">
        <v>775</v>
      </c>
    </row>
    <row r="179" spans="1:14" ht="39" customHeight="1" x14ac:dyDescent="0.2">
      <c r="A179" s="140" t="s">
        <v>512</v>
      </c>
      <c r="B179" s="141" t="s">
        <v>513</v>
      </c>
      <c r="C179" s="140" t="s">
        <v>194</v>
      </c>
      <c r="D179" s="142" t="s">
        <v>514</v>
      </c>
      <c r="E179" s="143" t="s">
        <v>25</v>
      </c>
      <c r="F179" s="141">
        <v>1</v>
      </c>
      <c r="G179" s="144">
        <v>42.93</v>
      </c>
      <c r="H179" s="144">
        <v>17.05</v>
      </c>
      <c r="I179" s="144">
        <v>25.88</v>
      </c>
      <c r="J179" s="144">
        <f t="shared" si="44"/>
        <v>42.93</v>
      </c>
      <c r="K179" s="144">
        <f t="shared" si="45"/>
        <v>17.05</v>
      </c>
      <c r="L179" s="144">
        <f t="shared" si="46"/>
        <v>25.88</v>
      </c>
      <c r="M179" s="144">
        <f t="shared" si="47"/>
        <v>42.93</v>
      </c>
      <c r="N179" s="145" t="s">
        <v>775</v>
      </c>
    </row>
    <row r="180" spans="1:14" ht="39" customHeight="1" x14ac:dyDescent="0.2">
      <c r="A180" s="140" t="s">
        <v>515</v>
      </c>
      <c r="B180" s="141" t="s">
        <v>516</v>
      </c>
      <c r="C180" s="140" t="s">
        <v>194</v>
      </c>
      <c r="D180" s="142" t="s">
        <v>517</v>
      </c>
      <c r="E180" s="143" t="s">
        <v>25</v>
      </c>
      <c r="F180" s="141">
        <v>1</v>
      </c>
      <c r="G180" s="144">
        <v>53.19</v>
      </c>
      <c r="H180" s="144">
        <v>22.23</v>
      </c>
      <c r="I180" s="144">
        <v>30.96</v>
      </c>
      <c r="J180" s="144">
        <f t="shared" si="44"/>
        <v>53.19</v>
      </c>
      <c r="K180" s="144">
        <f t="shared" si="45"/>
        <v>22.23</v>
      </c>
      <c r="L180" s="144">
        <f t="shared" si="46"/>
        <v>30.959999999999997</v>
      </c>
      <c r="M180" s="144">
        <f t="shared" si="47"/>
        <v>53.19</v>
      </c>
      <c r="N180" s="145" t="s">
        <v>775</v>
      </c>
    </row>
    <row r="181" spans="1:14" ht="39" customHeight="1" x14ac:dyDescent="0.2">
      <c r="A181" s="140" t="s">
        <v>518</v>
      </c>
      <c r="B181" s="141" t="s">
        <v>519</v>
      </c>
      <c r="C181" s="140" t="s">
        <v>194</v>
      </c>
      <c r="D181" s="142" t="s">
        <v>520</v>
      </c>
      <c r="E181" s="143" t="s">
        <v>25</v>
      </c>
      <c r="F181" s="141">
        <v>1</v>
      </c>
      <c r="G181" s="144">
        <v>37.81</v>
      </c>
      <c r="H181" s="144">
        <v>13.35</v>
      </c>
      <c r="I181" s="144">
        <v>24.46</v>
      </c>
      <c r="J181" s="144">
        <f t="shared" si="44"/>
        <v>37.81</v>
      </c>
      <c r="K181" s="144">
        <f t="shared" si="45"/>
        <v>13.35</v>
      </c>
      <c r="L181" s="144">
        <f t="shared" si="46"/>
        <v>24.46</v>
      </c>
      <c r="M181" s="144">
        <f t="shared" si="47"/>
        <v>37.81</v>
      </c>
      <c r="N181" s="145" t="s">
        <v>775</v>
      </c>
    </row>
    <row r="182" spans="1:14" ht="39" customHeight="1" x14ac:dyDescent="0.2">
      <c r="A182" s="140" t="s">
        <v>521</v>
      </c>
      <c r="B182" s="141" t="s">
        <v>522</v>
      </c>
      <c r="C182" s="140" t="s">
        <v>194</v>
      </c>
      <c r="D182" s="142" t="s">
        <v>523</v>
      </c>
      <c r="E182" s="143" t="s">
        <v>25</v>
      </c>
      <c r="F182" s="141">
        <v>1</v>
      </c>
      <c r="G182" s="144">
        <v>40.79</v>
      </c>
      <c r="H182" s="144">
        <v>17.05</v>
      </c>
      <c r="I182" s="144">
        <v>23.74</v>
      </c>
      <c r="J182" s="144">
        <f t="shared" si="44"/>
        <v>40.79</v>
      </c>
      <c r="K182" s="144">
        <f t="shared" si="45"/>
        <v>17.05</v>
      </c>
      <c r="L182" s="144">
        <f t="shared" si="46"/>
        <v>23.74</v>
      </c>
      <c r="M182" s="144">
        <f t="shared" si="47"/>
        <v>40.79</v>
      </c>
      <c r="N182" s="145" t="s">
        <v>775</v>
      </c>
    </row>
    <row r="183" spans="1:14" ht="39" customHeight="1" x14ac:dyDescent="0.2">
      <c r="A183" s="140" t="s">
        <v>524</v>
      </c>
      <c r="B183" s="141" t="s">
        <v>525</v>
      </c>
      <c r="C183" s="140" t="s">
        <v>194</v>
      </c>
      <c r="D183" s="142" t="s">
        <v>526</v>
      </c>
      <c r="E183" s="143" t="s">
        <v>25</v>
      </c>
      <c r="F183" s="141">
        <v>1</v>
      </c>
      <c r="G183" s="144">
        <v>52.27</v>
      </c>
      <c r="H183" s="144">
        <v>22.23</v>
      </c>
      <c r="I183" s="144">
        <v>30.04</v>
      </c>
      <c r="J183" s="144">
        <f t="shared" si="44"/>
        <v>52.27</v>
      </c>
      <c r="K183" s="144">
        <f t="shared" si="45"/>
        <v>22.23</v>
      </c>
      <c r="L183" s="144">
        <f t="shared" si="46"/>
        <v>30.040000000000003</v>
      </c>
      <c r="M183" s="144">
        <f t="shared" si="47"/>
        <v>52.27</v>
      </c>
      <c r="N183" s="145" t="s">
        <v>775</v>
      </c>
    </row>
    <row r="184" spans="1:14" ht="39" customHeight="1" x14ac:dyDescent="0.2">
      <c r="A184" s="140" t="s">
        <v>527</v>
      </c>
      <c r="B184" s="141" t="s">
        <v>528</v>
      </c>
      <c r="C184" s="140" t="s">
        <v>194</v>
      </c>
      <c r="D184" s="142" t="s">
        <v>529</v>
      </c>
      <c r="E184" s="143" t="s">
        <v>25</v>
      </c>
      <c r="F184" s="141">
        <v>1</v>
      </c>
      <c r="G184" s="144">
        <v>47.8</v>
      </c>
      <c r="H184" s="144">
        <v>19.649999999999999</v>
      </c>
      <c r="I184" s="144">
        <v>28.15</v>
      </c>
      <c r="J184" s="144">
        <f t="shared" si="44"/>
        <v>47.8</v>
      </c>
      <c r="K184" s="144">
        <f t="shared" si="45"/>
        <v>19.649999999999999</v>
      </c>
      <c r="L184" s="144">
        <f t="shared" si="46"/>
        <v>28.15</v>
      </c>
      <c r="M184" s="144">
        <f t="shared" si="47"/>
        <v>47.8</v>
      </c>
      <c r="N184" s="145" t="s">
        <v>775</v>
      </c>
    </row>
    <row r="185" spans="1:14" ht="39" customHeight="1" x14ac:dyDescent="0.2">
      <c r="A185" s="140" t="s">
        <v>530</v>
      </c>
      <c r="B185" s="141" t="s">
        <v>531</v>
      </c>
      <c r="C185" s="140" t="s">
        <v>194</v>
      </c>
      <c r="D185" s="142" t="s">
        <v>532</v>
      </c>
      <c r="E185" s="143" t="s">
        <v>25</v>
      </c>
      <c r="F185" s="141">
        <v>1</v>
      </c>
      <c r="G185" s="144">
        <v>64.7</v>
      </c>
      <c r="H185" s="144">
        <v>26.56</v>
      </c>
      <c r="I185" s="144">
        <v>38.14</v>
      </c>
      <c r="J185" s="144">
        <f t="shared" si="44"/>
        <v>64.7</v>
      </c>
      <c r="K185" s="144">
        <f t="shared" si="45"/>
        <v>26.56</v>
      </c>
      <c r="L185" s="144">
        <f t="shared" si="46"/>
        <v>38.14</v>
      </c>
      <c r="M185" s="144">
        <f t="shared" si="47"/>
        <v>64.7</v>
      </c>
      <c r="N185" s="145" t="s">
        <v>775</v>
      </c>
    </row>
    <row r="186" spans="1:14" ht="39" customHeight="1" x14ac:dyDescent="0.2">
      <c r="A186" s="140" t="s">
        <v>533</v>
      </c>
      <c r="B186" s="141" t="s">
        <v>534</v>
      </c>
      <c r="C186" s="140" t="s">
        <v>194</v>
      </c>
      <c r="D186" s="142" t="s">
        <v>535</v>
      </c>
      <c r="E186" s="143" t="s">
        <v>25</v>
      </c>
      <c r="F186" s="141">
        <v>1</v>
      </c>
      <c r="G186" s="144">
        <v>28.54</v>
      </c>
      <c r="H186" s="144">
        <v>5.42</v>
      </c>
      <c r="I186" s="144">
        <v>23.12</v>
      </c>
      <c r="J186" s="144">
        <f t="shared" si="44"/>
        <v>28.54</v>
      </c>
      <c r="K186" s="144">
        <f t="shared" si="45"/>
        <v>5.42</v>
      </c>
      <c r="L186" s="144">
        <f t="shared" si="46"/>
        <v>23.119999999999997</v>
      </c>
      <c r="M186" s="144">
        <f t="shared" si="47"/>
        <v>28.54</v>
      </c>
      <c r="N186" s="145" t="s">
        <v>775</v>
      </c>
    </row>
    <row r="187" spans="1:14" ht="39" customHeight="1" x14ac:dyDescent="0.2">
      <c r="A187" s="140" t="s">
        <v>536</v>
      </c>
      <c r="B187" s="141" t="s">
        <v>537</v>
      </c>
      <c r="C187" s="140" t="s">
        <v>194</v>
      </c>
      <c r="D187" s="142" t="s">
        <v>538</v>
      </c>
      <c r="E187" s="143" t="s">
        <v>25</v>
      </c>
      <c r="F187" s="141">
        <v>1</v>
      </c>
      <c r="G187" s="144">
        <v>35.340000000000003</v>
      </c>
      <c r="H187" s="144">
        <v>10.36</v>
      </c>
      <c r="I187" s="144">
        <v>24.98</v>
      </c>
      <c r="J187" s="144">
        <f t="shared" si="44"/>
        <v>35.340000000000003</v>
      </c>
      <c r="K187" s="144">
        <f t="shared" si="45"/>
        <v>10.36</v>
      </c>
      <c r="L187" s="144">
        <f t="shared" si="46"/>
        <v>24.980000000000004</v>
      </c>
      <c r="M187" s="144">
        <f t="shared" si="47"/>
        <v>35.340000000000003</v>
      </c>
      <c r="N187" s="145" t="s">
        <v>775</v>
      </c>
    </row>
    <row r="188" spans="1:14" ht="39" customHeight="1" x14ac:dyDescent="0.2">
      <c r="A188" s="140" t="s">
        <v>539</v>
      </c>
      <c r="B188" s="141" t="s">
        <v>540</v>
      </c>
      <c r="C188" s="140" t="s">
        <v>194</v>
      </c>
      <c r="D188" s="142" t="s">
        <v>541</v>
      </c>
      <c r="E188" s="143" t="s">
        <v>25</v>
      </c>
      <c r="F188" s="141">
        <v>1</v>
      </c>
      <c r="G188" s="144">
        <v>51.57</v>
      </c>
      <c r="H188" s="144">
        <v>17.27</v>
      </c>
      <c r="I188" s="144">
        <v>34.299999999999997</v>
      </c>
      <c r="J188" s="144">
        <f t="shared" si="44"/>
        <v>51.57</v>
      </c>
      <c r="K188" s="144">
        <f t="shared" si="45"/>
        <v>17.27</v>
      </c>
      <c r="L188" s="144">
        <f t="shared" si="46"/>
        <v>34.299999999999997</v>
      </c>
      <c r="M188" s="144">
        <f t="shared" si="47"/>
        <v>51.57</v>
      </c>
      <c r="N188" s="145" t="s">
        <v>775</v>
      </c>
    </row>
    <row r="189" spans="1:14" ht="39" customHeight="1" x14ac:dyDescent="0.2">
      <c r="A189" s="140" t="s">
        <v>542</v>
      </c>
      <c r="B189" s="141" t="s">
        <v>543</v>
      </c>
      <c r="C189" s="140" t="s">
        <v>194</v>
      </c>
      <c r="D189" s="142" t="s">
        <v>544</v>
      </c>
      <c r="E189" s="143" t="s">
        <v>25</v>
      </c>
      <c r="F189" s="141">
        <v>1</v>
      </c>
      <c r="G189" s="144">
        <v>45.94</v>
      </c>
      <c r="H189" s="144">
        <v>16.07</v>
      </c>
      <c r="I189" s="144">
        <v>29.87</v>
      </c>
      <c r="J189" s="144">
        <f t="shared" si="44"/>
        <v>45.94</v>
      </c>
      <c r="K189" s="144">
        <f t="shared" si="45"/>
        <v>16.07</v>
      </c>
      <c r="L189" s="144">
        <f t="shared" si="46"/>
        <v>29.869999999999997</v>
      </c>
      <c r="M189" s="144">
        <f t="shared" si="47"/>
        <v>45.94</v>
      </c>
      <c r="N189" s="145" t="s">
        <v>775</v>
      </c>
    </row>
    <row r="190" spans="1:14" ht="39" customHeight="1" x14ac:dyDescent="0.2">
      <c r="A190" s="140" t="s">
        <v>545</v>
      </c>
      <c r="B190" s="141" t="s">
        <v>546</v>
      </c>
      <c r="C190" s="140" t="s">
        <v>194</v>
      </c>
      <c r="D190" s="142" t="s">
        <v>547</v>
      </c>
      <c r="E190" s="143" t="s">
        <v>25</v>
      </c>
      <c r="F190" s="141">
        <v>1</v>
      </c>
      <c r="G190" s="144">
        <v>53.64</v>
      </c>
      <c r="H190" s="144">
        <v>22.23</v>
      </c>
      <c r="I190" s="144">
        <v>31.41</v>
      </c>
      <c r="J190" s="144">
        <f t="shared" si="44"/>
        <v>53.64</v>
      </c>
      <c r="K190" s="144">
        <f t="shared" si="45"/>
        <v>22.23</v>
      </c>
      <c r="L190" s="144">
        <f t="shared" si="46"/>
        <v>31.41</v>
      </c>
      <c r="M190" s="144">
        <f t="shared" si="47"/>
        <v>53.64</v>
      </c>
      <c r="N190" s="145" t="s">
        <v>775</v>
      </c>
    </row>
    <row r="191" spans="1:14" ht="39" customHeight="1" x14ac:dyDescent="0.2">
      <c r="A191" s="140" t="s">
        <v>548</v>
      </c>
      <c r="B191" s="141" t="s">
        <v>549</v>
      </c>
      <c r="C191" s="140" t="s">
        <v>194</v>
      </c>
      <c r="D191" s="142" t="s">
        <v>550</v>
      </c>
      <c r="E191" s="143" t="s">
        <v>25</v>
      </c>
      <c r="F191" s="141">
        <v>1</v>
      </c>
      <c r="G191" s="144">
        <v>74.61</v>
      </c>
      <c r="H191" s="144">
        <v>30.88</v>
      </c>
      <c r="I191" s="144">
        <v>43.73</v>
      </c>
      <c r="J191" s="144">
        <f t="shared" si="44"/>
        <v>74.61</v>
      </c>
      <c r="K191" s="144">
        <f t="shared" si="45"/>
        <v>30.88</v>
      </c>
      <c r="L191" s="144">
        <f t="shared" si="46"/>
        <v>43.730000000000004</v>
      </c>
      <c r="M191" s="144">
        <f t="shared" si="47"/>
        <v>74.61</v>
      </c>
      <c r="N191" s="145" t="s">
        <v>775</v>
      </c>
    </row>
    <row r="192" spans="1:14" ht="39" customHeight="1" x14ac:dyDescent="0.2">
      <c r="A192" s="140" t="s">
        <v>551</v>
      </c>
      <c r="B192" s="141" t="s">
        <v>552</v>
      </c>
      <c r="C192" s="140" t="s">
        <v>194</v>
      </c>
      <c r="D192" s="142" t="s">
        <v>553</v>
      </c>
      <c r="E192" s="143" t="s">
        <v>25</v>
      </c>
      <c r="F192" s="141">
        <v>1</v>
      </c>
      <c r="G192" s="144">
        <v>31.54</v>
      </c>
      <c r="H192" s="144">
        <v>10.63</v>
      </c>
      <c r="I192" s="144">
        <v>20.91</v>
      </c>
      <c r="J192" s="144">
        <f t="shared" si="44"/>
        <v>31.54</v>
      </c>
      <c r="K192" s="144">
        <f t="shared" si="45"/>
        <v>10.63</v>
      </c>
      <c r="L192" s="144">
        <f t="shared" si="46"/>
        <v>20.909999999999997</v>
      </c>
      <c r="M192" s="144">
        <f t="shared" si="47"/>
        <v>31.54</v>
      </c>
      <c r="N192" s="145" t="s">
        <v>775</v>
      </c>
    </row>
    <row r="193" spans="1:14" ht="39" customHeight="1" x14ac:dyDescent="0.2">
      <c r="A193" s="140" t="s">
        <v>554</v>
      </c>
      <c r="B193" s="141" t="s">
        <v>555</v>
      </c>
      <c r="C193" s="140" t="s">
        <v>194</v>
      </c>
      <c r="D193" s="142" t="s">
        <v>556</v>
      </c>
      <c r="E193" s="143" t="s">
        <v>25</v>
      </c>
      <c r="F193" s="141">
        <v>1</v>
      </c>
      <c r="G193" s="144">
        <v>31.91</v>
      </c>
      <c r="H193" s="144">
        <v>11.87</v>
      </c>
      <c r="I193" s="144">
        <v>20.04</v>
      </c>
      <c r="J193" s="144">
        <f t="shared" si="44"/>
        <v>31.91</v>
      </c>
      <c r="K193" s="144">
        <f t="shared" si="45"/>
        <v>11.87</v>
      </c>
      <c r="L193" s="144">
        <f t="shared" si="46"/>
        <v>20.04</v>
      </c>
      <c r="M193" s="144">
        <f t="shared" si="47"/>
        <v>31.91</v>
      </c>
      <c r="N193" s="145" t="s">
        <v>775</v>
      </c>
    </row>
    <row r="194" spans="1:14" ht="39" customHeight="1" x14ac:dyDescent="0.2">
      <c r="A194" s="140" t="s">
        <v>557</v>
      </c>
      <c r="B194" s="141" t="s">
        <v>558</v>
      </c>
      <c r="C194" s="140" t="s">
        <v>194</v>
      </c>
      <c r="D194" s="142" t="s">
        <v>559</v>
      </c>
      <c r="E194" s="143" t="s">
        <v>25</v>
      </c>
      <c r="F194" s="141">
        <v>1</v>
      </c>
      <c r="G194" s="144">
        <v>38.22</v>
      </c>
      <c r="H194" s="144">
        <v>13.6</v>
      </c>
      <c r="I194" s="144">
        <v>24.62</v>
      </c>
      <c r="J194" s="144">
        <f t="shared" si="44"/>
        <v>38.22</v>
      </c>
      <c r="K194" s="144">
        <f t="shared" si="45"/>
        <v>13.6</v>
      </c>
      <c r="L194" s="144">
        <f t="shared" si="46"/>
        <v>24.619999999999997</v>
      </c>
      <c r="M194" s="144">
        <f t="shared" si="47"/>
        <v>38.22</v>
      </c>
      <c r="N194" s="145" t="s">
        <v>775</v>
      </c>
    </row>
    <row r="195" spans="1:14" ht="39" customHeight="1" x14ac:dyDescent="0.2">
      <c r="A195" s="140" t="s">
        <v>560</v>
      </c>
      <c r="B195" s="141" t="s">
        <v>561</v>
      </c>
      <c r="C195" s="140" t="s">
        <v>194</v>
      </c>
      <c r="D195" s="142" t="s">
        <v>562</v>
      </c>
      <c r="E195" s="143" t="s">
        <v>25</v>
      </c>
      <c r="F195" s="141">
        <v>1</v>
      </c>
      <c r="G195" s="144">
        <v>35.94</v>
      </c>
      <c r="H195" s="144">
        <v>11.99</v>
      </c>
      <c r="I195" s="144">
        <v>23.95</v>
      </c>
      <c r="J195" s="144">
        <f t="shared" si="44"/>
        <v>35.94</v>
      </c>
      <c r="K195" s="144">
        <f t="shared" si="45"/>
        <v>11.99</v>
      </c>
      <c r="L195" s="144">
        <f t="shared" si="46"/>
        <v>23.949999999999996</v>
      </c>
      <c r="M195" s="144">
        <f t="shared" si="47"/>
        <v>35.94</v>
      </c>
      <c r="N195" s="145" t="s">
        <v>775</v>
      </c>
    </row>
    <row r="196" spans="1:14" ht="39" customHeight="1" x14ac:dyDescent="0.2">
      <c r="A196" s="140" t="s">
        <v>563</v>
      </c>
      <c r="B196" s="141" t="s">
        <v>564</v>
      </c>
      <c r="C196" s="140" t="s">
        <v>194</v>
      </c>
      <c r="D196" s="142" t="s">
        <v>565</v>
      </c>
      <c r="E196" s="143" t="s">
        <v>25</v>
      </c>
      <c r="F196" s="141">
        <v>1</v>
      </c>
      <c r="G196" s="144">
        <v>37.229999999999997</v>
      </c>
      <c r="H196" s="144">
        <v>14.46</v>
      </c>
      <c r="I196" s="144">
        <v>22.77</v>
      </c>
      <c r="J196" s="144">
        <f t="shared" si="44"/>
        <v>37.229999999999997</v>
      </c>
      <c r="K196" s="144">
        <f t="shared" si="45"/>
        <v>14.46</v>
      </c>
      <c r="L196" s="144">
        <f t="shared" si="46"/>
        <v>22.769999999999996</v>
      </c>
      <c r="M196" s="144">
        <f t="shared" si="47"/>
        <v>37.229999999999997</v>
      </c>
      <c r="N196" s="145" t="s">
        <v>775</v>
      </c>
    </row>
    <row r="197" spans="1:14" ht="39" customHeight="1" x14ac:dyDescent="0.2">
      <c r="A197" s="140" t="s">
        <v>566</v>
      </c>
      <c r="B197" s="141" t="s">
        <v>567</v>
      </c>
      <c r="C197" s="140" t="s">
        <v>194</v>
      </c>
      <c r="D197" s="142" t="s">
        <v>568</v>
      </c>
      <c r="E197" s="143" t="s">
        <v>25</v>
      </c>
      <c r="F197" s="141">
        <v>1</v>
      </c>
      <c r="G197" s="144">
        <v>46.34</v>
      </c>
      <c r="H197" s="144">
        <v>17.920000000000002</v>
      </c>
      <c r="I197" s="144">
        <v>28.42</v>
      </c>
      <c r="J197" s="144">
        <f t="shared" si="44"/>
        <v>46.34</v>
      </c>
      <c r="K197" s="144">
        <f t="shared" si="45"/>
        <v>17.920000000000002</v>
      </c>
      <c r="L197" s="144">
        <f t="shared" si="46"/>
        <v>28.42</v>
      </c>
      <c r="M197" s="144">
        <f t="shared" si="47"/>
        <v>46.34</v>
      </c>
      <c r="N197" s="145" t="s">
        <v>775</v>
      </c>
    </row>
    <row r="198" spans="1:14" ht="24" customHeight="1" x14ac:dyDescent="0.2">
      <c r="A198" s="128" t="s">
        <v>569</v>
      </c>
      <c r="B198" s="128"/>
      <c r="C198" s="128"/>
      <c r="D198" s="129" t="s">
        <v>570</v>
      </c>
      <c r="E198" s="128"/>
      <c r="F198" s="130"/>
      <c r="G198" s="131"/>
      <c r="H198" s="132"/>
      <c r="I198" s="132"/>
      <c r="J198" s="132"/>
      <c r="K198" s="132"/>
      <c r="L198" s="132"/>
      <c r="M198" s="133">
        <v>1287.5</v>
      </c>
      <c r="N198" s="133"/>
    </row>
    <row r="199" spans="1:14" ht="26.1" customHeight="1" x14ac:dyDescent="0.2">
      <c r="A199" s="140" t="s">
        <v>571</v>
      </c>
      <c r="B199" s="141" t="s">
        <v>572</v>
      </c>
      <c r="C199" s="140" t="s">
        <v>194</v>
      </c>
      <c r="D199" s="142" t="s">
        <v>573</v>
      </c>
      <c r="E199" s="143" t="s">
        <v>25</v>
      </c>
      <c r="F199" s="141">
        <v>1</v>
      </c>
      <c r="G199" s="144">
        <v>13.44</v>
      </c>
      <c r="H199" s="144">
        <v>1.73</v>
      </c>
      <c r="I199" s="144">
        <v>11.71</v>
      </c>
      <c r="J199" s="144">
        <f t="shared" ref="J199:J219" si="48">TRUNC(G199 * (1 + 0 / 100), 2)</f>
        <v>13.44</v>
      </c>
      <c r="K199" s="144">
        <f t="shared" ref="K199:K219" si="49">TRUNC(F199 * H199, 2)</f>
        <v>1.73</v>
      </c>
      <c r="L199" s="144">
        <f t="shared" ref="L199:L219" si="50">M199 - K199</f>
        <v>11.709999999999999</v>
      </c>
      <c r="M199" s="144">
        <f t="shared" ref="M199:M219" si="51">TRUNC(F199 * J199, 2)</f>
        <v>13.44</v>
      </c>
      <c r="N199" s="145" t="s">
        <v>775</v>
      </c>
    </row>
    <row r="200" spans="1:14" ht="26.1" customHeight="1" x14ac:dyDescent="0.2">
      <c r="A200" s="140" t="s">
        <v>574</v>
      </c>
      <c r="B200" s="141" t="s">
        <v>575</v>
      </c>
      <c r="C200" s="140" t="s">
        <v>194</v>
      </c>
      <c r="D200" s="142" t="s">
        <v>576</v>
      </c>
      <c r="E200" s="143" t="s">
        <v>25</v>
      </c>
      <c r="F200" s="141">
        <v>1</v>
      </c>
      <c r="G200" s="144">
        <v>14.28</v>
      </c>
      <c r="H200" s="144">
        <v>2.35</v>
      </c>
      <c r="I200" s="144">
        <v>11.93</v>
      </c>
      <c r="J200" s="144">
        <f t="shared" si="48"/>
        <v>14.28</v>
      </c>
      <c r="K200" s="144">
        <f t="shared" si="49"/>
        <v>2.35</v>
      </c>
      <c r="L200" s="144">
        <f t="shared" si="50"/>
        <v>11.93</v>
      </c>
      <c r="M200" s="144">
        <f t="shared" si="51"/>
        <v>14.28</v>
      </c>
      <c r="N200" s="145" t="s">
        <v>775</v>
      </c>
    </row>
    <row r="201" spans="1:14" ht="26.1" customHeight="1" x14ac:dyDescent="0.2">
      <c r="A201" s="140" t="s">
        <v>577</v>
      </c>
      <c r="B201" s="141" t="s">
        <v>578</v>
      </c>
      <c r="C201" s="140" t="s">
        <v>194</v>
      </c>
      <c r="D201" s="142" t="s">
        <v>579</v>
      </c>
      <c r="E201" s="143" t="s">
        <v>25</v>
      </c>
      <c r="F201" s="141">
        <v>1</v>
      </c>
      <c r="G201" s="144">
        <v>15.89</v>
      </c>
      <c r="H201" s="144">
        <v>3.28</v>
      </c>
      <c r="I201" s="144">
        <v>12.61</v>
      </c>
      <c r="J201" s="144">
        <f t="shared" si="48"/>
        <v>15.89</v>
      </c>
      <c r="K201" s="144">
        <f t="shared" si="49"/>
        <v>3.28</v>
      </c>
      <c r="L201" s="144">
        <f t="shared" si="50"/>
        <v>12.610000000000001</v>
      </c>
      <c r="M201" s="144">
        <f t="shared" si="51"/>
        <v>15.89</v>
      </c>
      <c r="N201" s="145" t="s">
        <v>775</v>
      </c>
    </row>
    <row r="202" spans="1:14" ht="26.1" customHeight="1" x14ac:dyDescent="0.2">
      <c r="A202" s="140" t="s">
        <v>580</v>
      </c>
      <c r="B202" s="141" t="s">
        <v>581</v>
      </c>
      <c r="C202" s="140" t="s">
        <v>194</v>
      </c>
      <c r="D202" s="142" t="s">
        <v>582</v>
      </c>
      <c r="E202" s="143" t="s">
        <v>25</v>
      </c>
      <c r="F202" s="141">
        <v>1</v>
      </c>
      <c r="G202" s="144">
        <v>15.89</v>
      </c>
      <c r="H202" s="144">
        <v>3.28</v>
      </c>
      <c r="I202" s="144">
        <v>12.61</v>
      </c>
      <c r="J202" s="144">
        <f t="shared" si="48"/>
        <v>15.89</v>
      </c>
      <c r="K202" s="144">
        <f t="shared" si="49"/>
        <v>3.28</v>
      </c>
      <c r="L202" s="144">
        <f t="shared" si="50"/>
        <v>12.610000000000001</v>
      </c>
      <c r="M202" s="144">
        <f t="shared" si="51"/>
        <v>15.89</v>
      </c>
      <c r="N202" s="145" t="s">
        <v>775</v>
      </c>
    </row>
    <row r="203" spans="1:14" ht="26.1" customHeight="1" x14ac:dyDescent="0.2">
      <c r="A203" s="140" t="s">
        <v>583</v>
      </c>
      <c r="B203" s="141" t="s">
        <v>584</v>
      </c>
      <c r="C203" s="140" t="s">
        <v>194</v>
      </c>
      <c r="D203" s="142" t="s">
        <v>585</v>
      </c>
      <c r="E203" s="143" t="s">
        <v>25</v>
      </c>
      <c r="F203" s="141">
        <v>1</v>
      </c>
      <c r="G203" s="144">
        <v>17.86</v>
      </c>
      <c r="H203" s="144">
        <v>4.5</v>
      </c>
      <c r="I203" s="144">
        <v>13.36</v>
      </c>
      <c r="J203" s="144">
        <f t="shared" si="48"/>
        <v>17.86</v>
      </c>
      <c r="K203" s="144">
        <f t="shared" si="49"/>
        <v>4.5</v>
      </c>
      <c r="L203" s="144">
        <f t="shared" si="50"/>
        <v>13.36</v>
      </c>
      <c r="M203" s="144">
        <f t="shared" si="51"/>
        <v>17.86</v>
      </c>
      <c r="N203" s="145" t="s">
        <v>775</v>
      </c>
    </row>
    <row r="204" spans="1:14" ht="26.1" customHeight="1" x14ac:dyDescent="0.2">
      <c r="A204" s="140" t="s">
        <v>586</v>
      </c>
      <c r="B204" s="141" t="s">
        <v>587</v>
      </c>
      <c r="C204" s="140" t="s">
        <v>194</v>
      </c>
      <c r="D204" s="142" t="s">
        <v>588</v>
      </c>
      <c r="E204" s="143" t="s">
        <v>25</v>
      </c>
      <c r="F204" s="141">
        <v>1</v>
      </c>
      <c r="G204" s="144">
        <v>25.8</v>
      </c>
      <c r="H204" s="144">
        <v>6.69</v>
      </c>
      <c r="I204" s="144">
        <v>19.11</v>
      </c>
      <c r="J204" s="144">
        <f t="shared" si="48"/>
        <v>25.8</v>
      </c>
      <c r="K204" s="144">
        <f t="shared" si="49"/>
        <v>6.69</v>
      </c>
      <c r="L204" s="144">
        <f t="shared" si="50"/>
        <v>19.11</v>
      </c>
      <c r="M204" s="144">
        <f t="shared" si="51"/>
        <v>25.8</v>
      </c>
      <c r="N204" s="145" t="s">
        <v>775</v>
      </c>
    </row>
    <row r="205" spans="1:14" ht="26.1" customHeight="1" x14ac:dyDescent="0.2">
      <c r="A205" s="140" t="s">
        <v>589</v>
      </c>
      <c r="B205" s="141" t="s">
        <v>590</v>
      </c>
      <c r="C205" s="140" t="s">
        <v>194</v>
      </c>
      <c r="D205" s="142" t="s">
        <v>591</v>
      </c>
      <c r="E205" s="143" t="s">
        <v>25</v>
      </c>
      <c r="F205" s="141">
        <v>1</v>
      </c>
      <c r="G205" s="144">
        <v>29.84</v>
      </c>
      <c r="H205" s="144">
        <v>9.36</v>
      </c>
      <c r="I205" s="144">
        <v>20.48</v>
      </c>
      <c r="J205" s="144">
        <f t="shared" si="48"/>
        <v>29.84</v>
      </c>
      <c r="K205" s="144">
        <f t="shared" si="49"/>
        <v>9.36</v>
      </c>
      <c r="L205" s="144">
        <f t="shared" si="50"/>
        <v>20.48</v>
      </c>
      <c r="M205" s="144">
        <f t="shared" si="51"/>
        <v>29.84</v>
      </c>
      <c r="N205" s="145" t="s">
        <v>775</v>
      </c>
    </row>
    <row r="206" spans="1:14" ht="26.1" customHeight="1" x14ac:dyDescent="0.2">
      <c r="A206" s="140" t="s">
        <v>592</v>
      </c>
      <c r="B206" s="141" t="s">
        <v>593</v>
      </c>
      <c r="C206" s="140" t="s">
        <v>194</v>
      </c>
      <c r="D206" s="142" t="s">
        <v>594</v>
      </c>
      <c r="E206" s="143" t="s">
        <v>25</v>
      </c>
      <c r="F206" s="141">
        <v>1</v>
      </c>
      <c r="G206" s="144">
        <v>63.93</v>
      </c>
      <c r="H206" s="144">
        <v>3.48</v>
      </c>
      <c r="I206" s="144">
        <v>60.45</v>
      </c>
      <c r="J206" s="144">
        <f t="shared" si="48"/>
        <v>63.93</v>
      </c>
      <c r="K206" s="144">
        <f t="shared" si="49"/>
        <v>3.48</v>
      </c>
      <c r="L206" s="144">
        <f t="shared" si="50"/>
        <v>60.45</v>
      </c>
      <c r="M206" s="144">
        <f t="shared" si="51"/>
        <v>63.93</v>
      </c>
      <c r="N206" s="145" t="s">
        <v>775</v>
      </c>
    </row>
    <row r="207" spans="1:14" ht="26.1" customHeight="1" x14ac:dyDescent="0.2">
      <c r="A207" s="140" t="s">
        <v>595</v>
      </c>
      <c r="B207" s="141" t="s">
        <v>596</v>
      </c>
      <c r="C207" s="140" t="s">
        <v>194</v>
      </c>
      <c r="D207" s="142" t="s">
        <v>597</v>
      </c>
      <c r="E207" s="143" t="s">
        <v>25</v>
      </c>
      <c r="F207" s="141">
        <v>1</v>
      </c>
      <c r="G207" s="144">
        <v>65.63</v>
      </c>
      <c r="H207" s="144">
        <v>4.71</v>
      </c>
      <c r="I207" s="144">
        <v>60.92</v>
      </c>
      <c r="J207" s="144">
        <f t="shared" si="48"/>
        <v>65.63</v>
      </c>
      <c r="K207" s="144">
        <f t="shared" si="49"/>
        <v>4.71</v>
      </c>
      <c r="L207" s="144">
        <f t="shared" si="50"/>
        <v>60.919999999999995</v>
      </c>
      <c r="M207" s="144">
        <f t="shared" si="51"/>
        <v>65.63</v>
      </c>
      <c r="N207" s="145" t="s">
        <v>775</v>
      </c>
    </row>
    <row r="208" spans="1:14" ht="26.1" customHeight="1" x14ac:dyDescent="0.2">
      <c r="A208" s="140" t="s">
        <v>598</v>
      </c>
      <c r="B208" s="141" t="s">
        <v>599</v>
      </c>
      <c r="C208" s="140" t="s">
        <v>194</v>
      </c>
      <c r="D208" s="142" t="s">
        <v>600</v>
      </c>
      <c r="E208" s="143" t="s">
        <v>25</v>
      </c>
      <c r="F208" s="141">
        <v>1</v>
      </c>
      <c r="G208" s="144">
        <v>68.84</v>
      </c>
      <c r="H208" s="144">
        <v>6.55</v>
      </c>
      <c r="I208" s="144">
        <v>62.29</v>
      </c>
      <c r="J208" s="144">
        <f t="shared" si="48"/>
        <v>68.84</v>
      </c>
      <c r="K208" s="144">
        <f t="shared" si="49"/>
        <v>6.55</v>
      </c>
      <c r="L208" s="144">
        <f t="shared" si="50"/>
        <v>62.290000000000006</v>
      </c>
      <c r="M208" s="144">
        <f t="shared" si="51"/>
        <v>68.84</v>
      </c>
      <c r="N208" s="145" t="s">
        <v>775</v>
      </c>
    </row>
    <row r="209" spans="1:14" ht="26.1" customHeight="1" x14ac:dyDescent="0.2">
      <c r="A209" s="140" t="s">
        <v>601</v>
      </c>
      <c r="B209" s="141" t="s">
        <v>602</v>
      </c>
      <c r="C209" s="140" t="s">
        <v>194</v>
      </c>
      <c r="D209" s="142" t="s">
        <v>603</v>
      </c>
      <c r="E209" s="143" t="s">
        <v>25</v>
      </c>
      <c r="F209" s="141">
        <v>1</v>
      </c>
      <c r="G209" s="144">
        <v>68.84</v>
      </c>
      <c r="H209" s="144">
        <v>6.55</v>
      </c>
      <c r="I209" s="144">
        <v>62.29</v>
      </c>
      <c r="J209" s="144">
        <f t="shared" si="48"/>
        <v>68.84</v>
      </c>
      <c r="K209" s="144">
        <f t="shared" si="49"/>
        <v>6.55</v>
      </c>
      <c r="L209" s="144">
        <f t="shared" si="50"/>
        <v>62.290000000000006</v>
      </c>
      <c r="M209" s="144">
        <f t="shared" si="51"/>
        <v>68.84</v>
      </c>
      <c r="N209" s="145" t="s">
        <v>775</v>
      </c>
    </row>
    <row r="210" spans="1:14" ht="26.1" customHeight="1" x14ac:dyDescent="0.2">
      <c r="A210" s="140" t="s">
        <v>604</v>
      </c>
      <c r="B210" s="141" t="s">
        <v>605</v>
      </c>
      <c r="C210" s="140" t="s">
        <v>194</v>
      </c>
      <c r="D210" s="142" t="s">
        <v>606</v>
      </c>
      <c r="E210" s="143" t="s">
        <v>25</v>
      </c>
      <c r="F210" s="141">
        <v>1</v>
      </c>
      <c r="G210" s="144">
        <v>72.790000000000006</v>
      </c>
      <c r="H210" s="144">
        <v>9.02</v>
      </c>
      <c r="I210" s="144">
        <v>63.77</v>
      </c>
      <c r="J210" s="144">
        <f t="shared" si="48"/>
        <v>72.790000000000006</v>
      </c>
      <c r="K210" s="144">
        <f t="shared" si="49"/>
        <v>9.02</v>
      </c>
      <c r="L210" s="144">
        <f t="shared" si="50"/>
        <v>63.77000000000001</v>
      </c>
      <c r="M210" s="144">
        <f t="shared" si="51"/>
        <v>72.790000000000006</v>
      </c>
      <c r="N210" s="145" t="s">
        <v>775</v>
      </c>
    </row>
    <row r="211" spans="1:14" ht="26.1" customHeight="1" x14ac:dyDescent="0.2">
      <c r="A211" s="140" t="s">
        <v>607</v>
      </c>
      <c r="B211" s="141" t="s">
        <v>608</v>
      </c>
      <c r="C211" s="140" t="s">
        <v>194</v>
      </c>
      <c r="D211" s="142" t="s">
        <v>609</v>
      </c>
      <c r="E211" s="143" t="s">
        <v>25</v>
      </c>
      <c r="F211" s="141">
        <v>1</v>
      </c>
      <c r="G211" s="144">
        <v>78.209999999999994</v>
      </c>
      <c r="H211" s="144">
        <v>13.4</v>
      </c>
      <c r="I211" s="144">
        <v>64.81</v>
      </c>
      <c r="J211" s="144">
        <f t="shared" si="48"/>
        <v>78.209999999999994</v>
      </c>
      <c r="K211" s="144">
        <f t="shared" si="49"/>
        <v>13.4</v>
      </c>
      <c r="L211" s="144">
        <f t="shared" si="50"/>
        <v>64.809999999999988</v>
      </c>
      <c r="M211" s="144">
        <f t="shared" si="51"/>
        <v>78.209999999999994</v>
      </c>
      <c r="N211" s="145" t="s">
        <v>775</v>
      </c>
    </row>
    <row r="212" spans="1:14" ht="26.1" customHeight="1" x14ac:dyDescent="0.2">
      <c r="A212" s="140" t="s">
        <v>610</v>
      </c>
      <c r="B212" s="141" t="s">
        <v>611</v>
      </c>
      <c r="C212" s="140" t="s">
        <v>194</v>
      </c>
      <c r="D212" s="142" t="s">
        <v>612</v>
      </c>
      <c r="E212" s="143" t="s">
        <v>25</v>
      </c>
      <c r="F212" s="141">
        <v>1</v>
      </c>
      <c r="G212" s="144">
        <v>86.29</v>
      </c>
      <c r="H212" s="144">
        <v>18.739999999999998</v>
      </c>
      <c r="I212" s="144">
        <v>67.55</v>
      </c>
      <c r="J212" s="144">
        <f t="shared" si="48"/>
        <v>86.29</v>
      </c>
      <c r="K212" s="144">
        <f t="shared" si="49"/>
        <v>18.739999999999998</v>
      </c>
      <c r="L212" s="144">
        <f t="shared" si="50"/>
        <v>67.550000000000011</v>
      </c>
      <c r="M212" s="144">
        <f t="shared" si="51"/>
        <v>86.29</v>
      </c>
      <c r="N212" s="145" t="s">
        <v>775</v>
      </c>
    </row>
    <row r="213" spans="1:14" ht="26.1" customHeight="1" x14ac:dyDescent="0.2">
      <c r="A213" s="140" t="s">
        <v>613</v>
      </c>
      <c r="B213" s="141" t="s">
        <v>614</v>
      </c>
      <c r="C213" s="140" t="s">
        <v>194</v>
      </c>
      <c r="D213" s="142" t="s">
        <v>615</v>
      </c>
      <c r="E213" s="143" t="s">
        <v>25</v>
      </c>
      <c r="F213" s="141">
        <v>1</v>
      </c>
      <c r="G213" s="144">
        <v>80.27</v>
      </c>
      <c r="H213" s="144">
        <v>5.22</v>
      </c>
      <c r="I213" s="144">
        <v>75.05</v>
      </c>
      <c r="J213" s="144">
        <f t="shared" si="48"/>
        <v>80.27</v>
      </c>
      <c r="K213" s="144">
        <f t="shared" si="49"/>
        <v>5.22</v>
      </c>
      <c r="L213" s="144">
        <f t="shared" si="50"/>
        <v>75.05</v>
      </c>
      <c r="M213" s="144">
        <f t="shared" si="51"/>
        <v>80.27</v>
      </c>
      <c r="N213" s="145" t="s">
        <v>775</v>
      </c>
    </row>
    <row r="214" spans="1:14" ht="26.1" customHeight="1" x14ac:dyDescent="0.2">
      <c r="A214" s="140" t="s">
        <v>616</v>
      </c>
      <c r="B214" s="141" t="s">
        <v>617</v>
      </c>
      <c r="C214" s="140" t="s">
        <v>194</v>
      </c>
      <c r="D214" s="142" t="s">
        <v>618</v>
      </c>
      <c r="E214" s="143" t="s">
        <v>25</v>
      </c>
      <c r="F214" s="141">
        <v>1</v>
      </c>
      <c r="G214" s="144">
        <v>82.81</v>
      </c>
      <c r="H214" s="144">
        <v>7.06</v>
      </c>
      <c r="I214" s="144">
        <v>75.75</v>
      </c>
      <c r="J214" s="144">
        <f t="shared" si="48"/>
        <v>82.81</v>
      </c>
      <c r="K214" s="144">
        <f t="shared" si="49"/>
        <v>7.06</v>
      </c>
      <c r="L214" s="144">
        <f t="shared" si="50"/>
        <v>75.75</v>
      </c>
      <c r="M214" s="144">
        <f t="shared" si="51"/>
        <v>82.81</v>
      </c>
      <c r="N214" s="145" t="s">
        <v>775</v>
      </c>
    </row>
    <row r="215" spans="1:14" ht="26.1" customHeight="1" x14ac:dyDescent="0.2">
      <c r="A215" s="140" t="s">
        <v>619</v>
      </c>
      <c r="B215" s="141" t="s">
        <v>620</v>
      </c>
      <c r="C215" s="140" t="s">
        <v>194</v>
      </c>
      <c r="D215" s="142" t="s">
        <v>621</v>
      </c>
      <c r="E215" s="143" t="s">
        <v>25</v>
      </c>
      <c r="F215" s="141">
        <v>1</v>
      </c>
      <c r="G215" s="144">
        <v>87.62</v>
      </c>
      <c r="H215" s="144">
        <v>9.84</v>
      </c>
      <c r="I215" s="144">
        <v>77.78</v>
      </c>
      <c r="J215" s="144">
        <f t="shared" si="48"/>
        <v>87.62</v>
      </c>
      <c r="K215" s="144">
        <f t="shared" si="49"/>
        <v>9.84</v>
      </c>
      <c r="L215" s="144">
        <f t="shared" si="50"/>
        <v>77.78</v>
      </c>
      <c r="M215" s="144">
        <f t="shared" si="51"/>
        <v>87.62</v>
      </c>
      <c r="N215" s="145" t="s">
        <v>775</v>
      </c>
    </row>
    <row r="216" spans="1:14" ht="26.1" customHeight="1" x14ac:dyDescent="0.2">
      <c r="A216" s="140" t="s">
        <v>622</v>
      </c>
      <c r="B216" s="141" t="s">
        <v>623</v>
      </c>
      <c r="C216" s="140" t="s">
        <v>194</v>
      </c>
      <c r="D216" s="142" t="s">
        <v>624</v>
      </c>
      <c r="E216" s="143" t="s">
        <v>25</v>
      </c>
      <c r="F216" s="141">
        <v>1</v>
      </c>
      <c r="G216" s="144">
        <v>87.62</v>
      </c>
      <c r="H216" s="144">
        <v>9.84</v>
      </c>
      <c r="I216" s="144">
        <v>77.78</v>
      </c>
      <c r="J216" s="144">
        <f t="shared" si="48"/>
        <v>87.62</v>
      </c>
      <c r="K216" s="144">
        <f t="shared" si="49"/>
        <v>9.84</v>
      </c>
      <c r="L216" s="144">
        <f t="shared" si="50"/>
        <v>77.78</v>
      </c>
      <c r="M216" s="144">
        <f t="shared" si="51"/>
        <v>87.62</v>
      </c>
      <c r="N216" s="145" t="s">
        <v>775</v>
      </c>
    </row>
    <row r="217" spans="1:14" ht="26.1" customHeight="1" x14ac:dyDescent="0.2">
      <c r="A217" s="140" t="s">
        <v>625</v>
      </c>
      <c r="B217" s="141" t="s">
        <v>626</v>
      </c>
      <c r="C217" s="140" t="s">
        <v>194</v>
      </c>
      <c r="D217" s="142" t="s">
        <v>627</v>
      </c>
      <c r="E217" s="143" t="s">
        <v>25</v>
      </c>
      <c r="F217" s="141">
        <v>1</v>
      </c>
      <c r="G217" s="144">
        <v>93.55</v>
      </c>
      <c r="H217" s="144">
        <v>13.54</v>
      </c>
      <c r="I217" s="144">
        <v>80.010000000000005</v>
      </c>
      <c r="J217" s="144">
        <f t="shared" si="48"/>
        <v>93.55</v>
      </c>
      <c r="K217" s="144">
        <f t="shared" si="49"/>
        <v>13.54</v>
      </c>
      <c r="L217" s="144">
        <f t="shared" si="50"/>
        <v>80.009999999999991</v>
      </c>
      <c r="M217" s="144">
        <f t="shared" si="51"/>
        <v>93.55</v>
      </c>
      <c r="N217" s="145" t="s">
        <v>775</v>
      </c>
    </row>
    <row r="218" spans="1:14" ht="26.1" customHeight="1" x14ac:dyDescent="0.2">
      <c r="A218" s="140" t="s">
        <v>628</v>
      </c>
      <c r="B218" s="141" t="s">
        <v>629</v>
      </c>
      <c r="C218" s="140" t="s">
        <v>194</v>
      </c>
      <c r="D218" s="142" t="s">
        <v>630</v>
      </c>
      <c r="E218" s="143" t="s">
        <v>25</v>
      </c>
      <c r="F218" s="141">
        <v>1</v>
      </c>
      <c r="G218" s="144">
        <v>102.99</v>
      </c>
      <c r="H218" s="144">
        <v>20.09</v>
      </c>
      <c r="I218" s="144">
        <v>82.9</v>
      </c>
      <c r="J218" s="144">
        <f t="shared" si="48"/>
        <v>102.99</v>
      </c>
      <c r="K218" s="144">
        <f t="shared" si="49"/>
        <v>20.09</v>
      </c>
      <c r="L218" s="144">
        <f t="shared" si="50"/>
        <v>82.899999999999991</v>
      </c>
      <c r="M218" s="144">
        <f t="shared" si="51"/>
        <v>102.99</v>
      </c>
      <c r="N218" s="145" t="s">
        <v>775</v>
      </c>
    </row>
    <row r="219" spans="1:14" ht="26.1" customHeight="1" x14ac:dyDescent="0.2">
      <c r="A219" s="140" t="s">
        <v>631</v>
      </c>
      <c r="B219" s="141" t="s">
        <v>632</v>
      </c>
      <c r="C219" s="140" t="s">
        <v>194</v>
      </c>
      <c r="D219" s="142" t="s">
        <v>633</v>
      </c>
      <c r="E219" s="143" t="s">
        <v>25</v>
      </c>
      <c r="F219" s="141">
        <v>1</v>
      </c>
      <c r="G219" s="144">
        <v>115.11</v>
      </c>
      <c r="H219" s="144">
        <v>28.11</v>
      </c>
      <c r="I219" s="144">
        <v>87</v>
      </c>
      <c r="J219" s="144">
        <f t="shared" si="48"/>
        <v>115.11</v>
      </c>
      <c r="K219" s="144">
        <f t="shared" si="49"/>
        <v>28.11</v>
      </c>
      <c r="L219" s="144">
        <f t="shared" si="50"/>
        <v>87</v>
      </c>
      <c r="M219" s="144">
        <f t="shared" si="51"/>
        <v>115.11</v>
      </c>
      <c r="N219" s="145" t="s">
        <v>775</v>
      </c>
    </row>
    <row r="220" spans="1:14" ht="26.1" customHeight="1" x14ac:dyDescent="0.2">
      <c r="A220" s="128" t="s">
        <v>634</v>
      </c>
      <c r="B220" s="128"/>
      <c r="C220" s="128"/>
      <c r="D220" s="129" t="s">
        <v>635</v>
      </c>
      <c r="E220" s="128"/>
      <c r="F220" s="130"/>
      <c r="G220" s="131"/>
      <c r="H220" s="132"/>
      <c r="I220" s="132"/>
      <c r="J220" s="132"/>
      <c r="K220" s="132"/>
      <c r="L220" s="132"/>
      <c r="M220" s="133">
        <v>234.3</v>
      </c>
      <c r="N220" s="133"/>
    </row>
    <row r="221" spans="1:14" ht="26.1" customHeight="1" x14ac:dyDescent="0.2">
      <c r="A221" s="140" t="s">
        <v>636</v>
      </c>
      <c r="B221" s="141" t="s">
        <v>637</v>
      </c>
      <c r="C221" s="140" t="s">
        <v>23</v>
      </c>
      <c r="D221" s="142" t="s">
        <v>638</v>
      </c>
      <c r="E221" s="143" t="s">
        <v>25</v>
      </c>
      <c r="F221" s="141">
        <v>1</v>
      </c>
      <c r="G221" s="144">
        <v>191.88</v>
      </c>
      <c r="H221" s="144">
        <v>57.17</v>
      </c>
      <c r="I221" s="144">
        <v>134.71</v>
      </c>
      <c r="J221" s="144">
        <f>TRUNC(G221 * (1 + 0 / 100), 2)</f>
        <v>191.88</v>
      </c>
      <c r="K221" s="144">
        <f>TRUNC(F221 * H221, 2)</f>
        <v>57.17</v>
      </c>
      <c r="L221" s="144">
        <f>M221 - K221</f>
        <v>134.70999999999998</v>
      </c>
      <c r="M221" s="144">
        <f>TRUNC(F221 * J221, 2)</f>
        <v>191.88</v>
      </c>
      <c r="N221" s="145" t="s">
        <v>775</v>
      </c>
    </row>
    <row r="222" spans="1:14" ht="24" customHeight="1" x14ac:dyDescent="0.2">
      <c r="A222" s="140" t="s">
        <v>639</v>
      </c>
      <c r="B222" s="141" t="s">
        <v>640</v>
      </c>
      <c r="C222" s="140" t="s">
        <v>23</v>
      </c>
      <c r="D222" s="142" t="s">
        <v>641</v>
      </c>
      <c r="E222" s="143" t="s">
        <v>25</v>
      </c>
      <c r="F222" s="141">
        <v>1</v>
      </c>
      <c r="G222" s="144">
        <v>42.42</v>
      </c>
      <c r="H222" s="144">
        <v>16.690000000000001</v>
      </c>
      <c r="I222" s="144">
        <v>25.73</v>
      </c>
      <c r="J222" s="144">
        <f>TRUNC(G222 * (1 + 0 / 100), 2)</f>
        <v>42.42</v>
      </c>
      <c r="K222" s="144">
        <f>TRUNC(F222 * H222, 2)</f>
        <v>16.690000000000001</v>
      </c>
      <c r="L222" s="144">
        <f>M222 - K222</f>
        <v>25.73</v>
      </c>
      <c r="M222" s="144">
        <f>TRUNC(F222 * J222, 2)</f>
        <v>42.42</v>
      </c>
      <c r="N222" s="145" t="s">
        <v>775</v>
      </c>
    </row>
    <row r="223" spans="1:14" ht="24" customHeight="1" x14ac:dyDescent="0.2">
      <c r="A223" s="128" t="s">
        <v>642</v>
      </c>
      <c r="B223" s="128"/>
      <c r="C223" s="128"/>
      <c r="D223" s="129" t="s">
        <v>643</v>
      </c>
      <c r="E223" s="128"/>
      <c r="F223" s="130"/>
      <c r="G223" s="131"/>
      <c r="H223" s="132"/>
      <c r="I223" s="132"/>
      <c r="J223" s="132"/>
      <c r="K223" s="132"/>
      <c r="L223" s="132"/>
      <c r="M223" s="133">
        <v>148.27000000000001</v>
      </c>
      <c r="N223" s="133"/>
    </row>
    <row r="224" spans="1:14" ht="24" customHeight="1" x14ac:dyDescent="0.2">
      <c r="A224" s="140" t="s">
        <v>644</v>
      </c>
      <c r="B224" s="141" t="s">
        <v>645</v>
      </c>
      <c r="C224" s="140" t="s">
        <v>23</v>
      </c>
      <c r="D224" s="142" t="s">
        <v>646</v>
      </c>
      <c r="E224" s="143" t="s">
        <v>25</v>
      </c>
      <c r="F224" s="141">
        <v>1</v>
      </c>
      <c r="G224" s="144">
        <v>20.95</v>
      </c>
      <c r="H224" s="144">
        <v>14.85</v>
      </c>
      <c r="I224" s="144">
        <v>6.1</v>
      </c>
      <c r="J224" s="144">
        <f t="shared" ref="J224:J229" si="52">TRUNC(G224 * (1 + 0 / 100), 2)</f>
        <v>20.95</v>
      </c>
      <c r="K224" s="144">
        <f t="shared" ref="K224:K229" si="53">TRUNC(F224 * H224, 2)</f>
        <v>14.85</v>
      </c>
      <c r="L224" s="144">
        <f t="shared" ref="L224:L229" si="54">M224 - K224</f>
        <v>6.1</v>
      </c>
      <c r="M224" s="144">
        <f t="shared" ref="M224:M229" si="55">TRUNC(F224 * J224, 2)</f>
        <v>20.95</v>
      </c>
      <c r="N224" s="145" t="s">
        <v>775</v>
      </c>
    </row>
    <row r="225" spans="1:14" ht="24" customHeight="1" x14ac:dyDescent="0.2">
      <c r="A225" s="140" t="s">
        <v>647</v>
      </c>
      <c r="B225" s="141" t="s">
        <v>648</v>
      </c>
      <c r="C225" s="140" t="s">
        <v>23</v>
      </c>
      <c r="D225" s="142" t="s">
        <v>649</v>
      </c>
      <c r="E225" s="143" t="s">
        <v>25</v>
      </c>
      <c r="F225" s="141">
        <v>1</v>
      </c>
      <c r="G225" s="144">
        <v>21.07</v>
      </c>
      <c r="H225" s="144">
        <v>14.85</v>
      </c>
      <c r="I225" s="144">
        <v>6.22</v>
      </c>
      <c r="J225" s="144">
        <f t="shared" si="52"/>
        <v>21.07</v>
      </c>
      <c r="K225" s="144">
        <f t="shared" si="53"/>
        <v>14.85</v>
      </c>
      <c r="L225" s="144">
        <f t="shared" si="54"/>
        <v>6.2200000000000006</v>
      </c>
      <c r="M225" s="144">
        <f t="shared" si="55"/>
        <v>21.07</v>
      </c>
      <c r="N225" s="145" t="s">
        <v>775</v>
      </c>
    </row>
    <row r="226" spans="1:14" ht="24" customHeight="1" x14ac:dyDescent="0.2">
      <c r="A226" s="140" t="s">
        <v>650</v>
      </c>
      <c r="B226" s="141" t="s">
        <v>651</v>
      </c>
      <c r="C226" s="140" t="s">
        <v>23</v>
      </c>
      <c r="D226" s="142" t="s">
        <v>652</v>
      </c>
      <c r="E226" s="143" t="s">
        <v>25</v>
      </c>
      <c r="F226" s="141">
        <v>1</v>
      </c>
      <c r="G226" s="144">
        <v>22.45</v>
      </c>
      <c r="H226" s="144">
        <v>14.85</v>
      </c>
      <c r="I226" s="144">
        <v>7.6</v>
      </c>
      <c r="J226" s="144">
        <f t="shared" si="52"/>
        <v>22.45</v>
      </c>
      <c r="K226" s="144">
        <f t="shared" si="53"/>
        <v>14.85</v>
      </c>
      <c r="L226" s="144">
        <f t="shared" si="54"/>
        <v>7.6</v>
      </c>
      <c r="M226" s="144">
        <f t="shared" si="55"/>
        <v>22.45</v>
      </c>
      <c r="N226" s="145" t="s">
        <v>775</v>
      </c>
    </row>
    <row r="227" spans="1:14" ht="24" customHeight="1" x14ac:dyDescent="0.2">
      <c r="A227" s="140" t="s">
        <v>653</v>
      </c>
      <c r="B227" s="141" t="s">
        <v>654</v>
      </c>
      <c r="C227" s="140" t="s">
        <v>23</v>
      </c>
      <c r="D227" s="142" t="s">
        <v>655</v>
      </c>
      <c r="E227" s="143" t="s">
        <v>25</v>
      </c>
      <c r="F227" s="141">
        <v>1</v>
      </c>
      <c r="G227" s="144">
        <v>27.4</v>
      </c>
      <c r="H227" s="144">
        <v>17.34</v>
      </c>
      <c r="I227" s="144">
        <v>10.06</v>
      </c>
      <c r="J227" s="144">
        <f t="shared" si="52"/>
        <v>27.4</v>
      </c>
      <c r="K227" s="144">
        <f t="shared" si="53"/>
        <v>17.34</v>
      </c>
      <c r="L227" s="144">
        <f t="shared" si="54"/>
        <v>10.059999999999999</v>
      </c>
      <c r="M227" s="144">
        <f t="shared" si="55"/>
        <v>27.4</v>
      </c>
      <c r="N227" s="145" t="s">
        <v>775</v>
      </c>
    </row>
    <row r="228" spans="1:14" ht="24" customHeight="1" x14ac:dyDescent="0.2">
      <c r="A228" s="140" t="s">
        <v>656</v>
      </c>
      <c r="B228" s="141" t="s">
        <v>657</v>
      </c>
      <c r="C228" s="140" t="s">
        <v>23</v>
      </c>
      <c r="D228" s="142" t="s">
        <v>658</v>
      </c>
      <c r="E228" s="143" t="s">
        <v>25</v>
      </c>
      <c r="F228" s="141">
        <v>1</v>
      </c>
      <c r="G228" s="144">
        <v>27.87</v>
      </c>
      <c r="H228" s="144">
        <v>17.34</v>
      </c>
      <c r="I228" s="144">
        <v>10.53</v>
      </c>
      <c r="J228" s="144">
        <f t="shared" si="52"/>
        <v>27.87</v>
      </c>
      <c r="K228" s="144">
        <f t="shared" si="53"/>
        <v>17.34</v>
      </c>
      <c r="L228" s="144">
        <f t="shared" si="54"/>
        <v>10.530000000000001</v>
      </c>
      <c r="M228" s="144">
        <f t="shared" si="55"/>
        <v>27.87</v>
      </c>
      <c r="N228" s="145" t="s">
        <v>775</v>
      </c>
    </row>
    <row r="229" spans="1:14" ht="24" customHeight="1" x14ac:dyDescent="0.2">
      <c r="A229" s="140" t="s">
        <v>659</v>
      </c>
      <c r="B229" s="141" t="s">
        <v>660</v>
      </c>
      <c r="C229" s="140" t="s">
        <v>23</v>
      </c>
      <c r="D229" s="142" t="s">
        <v>661</v>
      </c>
      <c r="E229" s="143" t="s">
        <v>25</v>
      </c>
      <c r="F229" s="141">
        <v>1</v>
      </c>
      <c r="G229" s="144">
        <v>28.53</v>
      </c>
      <c r="H229" s="144">
        <v>17.34</v>
      </c>
      <c r="I229" s="144">
        <v>11.19</v>
      </c>
      <c r="J229" s="144">
        <f t="shared" si="52"/>
        <v>28.53</v>
      </c>
      <c r="K229" s="144">
        <f t="shared" si="53"/>
        <v>17.34</v>
      </c>
      <c r="L229" s="144">
        <f t="shared" si="54"/>
        <v>11.190000000000001</v>
      </c>
      <c r="M229" s="144">
        <f t="shared" si="55"/>
        <v>28.53</v>
      </c>
      <c r="N229" s="145" t="s">
        <v>775</v>
      </c>
    </row>
    <row r="230" spans="1:14" ht="24" customHeight="1" x14ac:dyDescent="0.2">
      <c r="A230" s="128" t="s">
        <v>662</v>
      </c>
      <c r="B230" s="128"/>
      <c r="C230" s="128"/>
      <c r="D230" s="129" t="s">
        <v>663</v>
      </c>
      <c r="E230" s="128"/>
      <c r="F230" s="130"/>
      <c r="G230" s="131"/>
      <c r="H230" s="132"/>
      <c r="I230" s="132"/>
      <c r="J230" s="132"/>
      <c r="K230" s="132"/>
      <c r="L230" s="132"/>
      <c r="M230" s="133">
        <v>2457.5700000000002</v>
      </c>
      <c r="N230" s="133"/>
    </row>
    <row r="231" spans="1:14" ht="24" customHeight="1" x14ac:dyDescent="0.2">
      <c r="A231" s="128" t="s">
        <v>664</v>
      </c>
      <c r="B231" s="128"/>
      <c r="C231" s="128"/>
      <c r="D231" s="129" t="s">
        <v>665</v>
      </c>
      <c r="E231" s="128"/>
      <c r="F231" s="130"/>
      <c r="G231" s="131"/>
      <c r="H231" s="132"/>
      <c r="I231" s="132"/>
      <c r="J231" s="132"/>
      <c r="K231" s="132"/>
      <c r="L231" s="132"/>
      <c r="M231" s="133">
        <v>77.25</v>
      </c>
      <c r="N231" s="133"/>
    </row>
    <row r="232" spans="1:14" ht="24" customHeight="1" x14ac:dyDescent="0.2">
      <c r="A232" s="140" t="s">
        <v>666</v>
      </c>
      <c r="B232" s="141" t="s">
        <v>667</v>
      </c>
      <c r="C232" s="140" t="s">
        <v>23</v>
      </c>
      <c r="D232" s="142" t="s">
        <v>668</v>
      </c>
      <c r="E232" s="143" t="s">
        <v>669</v>
      </c>
      <c r="F232" s="141">
        <v>1</v>
      </c>
      <c r="G232" s="144">
        <v>77.25</v>
      </c>
      <c r="H232" s="144">
        <v>12.48</v>
      </c>
      <c r="I232" s="144">
        <v>64.77</v>
      </c>
      <c r="J232" s="144">
        <f>TRUNC(G232 * (1 + 0 / 100), 2)</f>
        <v>77.25</v>
      </c>
      <c r="K232" s="144">
        <f>TRUNC(F232 * H232, 2)</f>
        <v>12.48</v>
      </c>
      <c r="L232" s="144">
        <f>M232 - K232</f>
        <v>64.77</v>
      </c>
      <c r="M232" s="144">
        <f>TRUNC(F232 * J232, 2)</f>
        <v>77.25</v>
      </c>
      <c r="N232" s="145" t="s">
        <v>775</v>
      </c>
    </row>
    <row r="233" spans="1:14" ht="24" customHeight="1" x14ac:dyDescent="0.2">
      <c r="A233" s="128" t="s">
        <v>670</v>
      </c>
      <c r="B233" s="128"/>
      <c r="C233" s="128"/>
      <c r="D233" s="129" t="s">
        <v>671</v>
      </c>
      <c r="E233" s="128"/>
      <c r="F233" s="130"/>
      <c r="G233" s="131"/>
      <c r="H233" s="132"/>
      <c r="I233" s="132"/>
      <c r="J233" s="132"/>
      <c r="K233" s="132"/>
      <c r="L233" s="132"/>
      <c r="M233" s="133">
        <v>1063.17</v>
      </c>
      <c r="N233" s="133"/>
    </row>
    <row r="234" spans="1:14" ht="39" customHeight="1" x14ac:dyDescent="0.2">
      <c r="A234" s="140" t="s">
        <v>672</v>
      </c>
      <c r="B234" s="141" t="s">
        <v>673</v>
      </c>
      <c r="C234" s="140" t="s">
        <v>194</v>
      </c>
      <c r="D234" s="142" t="s">
        <v>674</v>
      </c>
      <c r="E234" s="143" t="s">
        <v>222</v>
      </c>
      <c r="F234" s="141">
        <v>1</v>
      </c>
      <c r="G234" s="144">
        <v>63.65</v>
      </c>
      <c r="H234" s="144">
        <v>5.27</v>
      </c>
      <c r="I234" s="144">
        <v>58.38</v>
      </c>
      <c r="J234" s="144">
        <f t="shared" ref="J234:J248" si="56">TRUNC(G234 * (1 + 0 / 100), 2)</f>
        <v>63.65</v>
      </c>
      <c r="K234" s="144">
        <f t="shared" ref="K234:K248" si="57">TRUNC(F234 * H234, 2)</f>
        <v>5.27</v>
      </c>
      <c r="L234" s="144">
        <f t="shared" ref="L234:L248" si="58">M234 - K234</f>
        <v>58.379999999999995</v>
      </c>
      <c r="M234" s="144">
        <f t="shared" ref="M234:M248" si="59">TRUNC(F234 * J234, 2)</f>
        <v>63.65</v>
      </c>
      <c r="N234" s="145" t="s">
        <v>775</v>
      </c>
    </row>
    <row r="235" spans="1:14" ht="51.95" customHeight="1" x14ac:dyDescent="0.2">
      <c r="A235" s="140" t="s">
        <v>675</v>
      </c>
      <c r="B235" s="141" t="s">
        <v>676</v>
      </c>
      <c r="C235" s="140" t="s">
        <v>194</v>
      </c>
      <c r="D235" s="142" t="s">
        <v>677</v>
      </c>
      <c r="E235" s="143" t="s">
        <v>222</v>
      </c>
      <c r="F235" s="141">
        <v>1</v>
      </c>
      <c r="G235" s="144">
        <v>58.46</v>
      </c>
      <c r="H235" s="144">
        <v>2.95</v>
      </c>
      <c r="I235" s="144">
        <v>55.51</v>
      </c>
      <c r="J235" s="144">
        <f t="shared" si="56"/>
        <v>58.46</v>
      </c>
      <c r="K235" s="144">
        <f t="shared" si="57"/>
        <v>2.95</v>
      </c>
      <c r="L235" s="144">
        <f t="shared" si="58"/>
        <v>55.51</v>
      </c>
      <c r="M235" s="144">
        <f t="shared" si="59"/>
        <v>58.46</v>
      </c>
      <c r="N235" s="145" t="s">
        <v>775</v>
      </c>
    </row>
    <row r="236" spans="1:14" ht="39" customHeight="1" x14ac:dyDescent="0.2">
      <c r="A236" s="140" t="s">
        <v>678</v>
      </c>
      <c r="B236" s="141" t="s">
        <v>679</v>
      </c>
      <c r="C236" s="140" t="s">
        <v>194</v>
      </c>
      <c r="D236" s="142" t="s">
        <v>680</v>
      </c>
      <c r="E236" s="143" t="s">
        <v>222</v>
      </c>
      <c r="F236" s="141">
        <v>1</v>
      </c>
      <c r="G236" s="144">
        <v>76.680000000000007</v>
      </c>
      <c r="H236" s="144">
        <v>5.47</v>
      </c>
      <c r="I236" s="144">
        <v>71.209999999999994</v>
      </c>
      <c r="J236" s="144">
        <f t="shared" si="56"/>
        <v>76.680000000000007</v>
      </c>
      <c r="K236" s="144">
        <f t="shared" si="57"/>
        <v>5.47</v>
      </c>
      <c r="L236" s="144">
        <f t="shared" si="58"/>
        <v>71.210000000000008</v>
      </c>
      <c r="M236" s="144">
        <f t="shared" si="59"/>
        <v>76.680000000000007</v>
      </c>
      <c r="N236" s="145" t="s">
        <v>775</v>
      </c>
    </row>
    <row r="237" spans="1:14" ht="51.95" customHeight="1" x14ac:dyDescent="0.2">
      <c r="A237" s="140" t="s">
        <v>681</v>
      </c>
      <c r="B237" s="141" t="s">
        <v>682</v>
      </c>
      <c r="C237" s="140" t="s">
        <v>194</v>
      </c>
      <c r="D237" s="142" t="s">
        <v>683</v>
      </c>
      <c r="E237" s="143" t="s">
        <v>222</v>
      </c>
      <c r="F237" s="141">
        <v>1</v>
      </c>
      <c r="G237" s="144">
        <v>72.150000000000006</v>
      </c>
      <c r="H237" s="144">
        <v>3.64</v>
      </c>
      <c r="I237" s="144">
        <v>68.510000000000005</v>
      </c>
      <c r="J237" s="144">
        <f t="shared" si="56"/>
        <v>72.150000000000006</v>
      </c>
      <c r="K237" s="144">
        <f t="shared" si="57"/>
        <v>3.64</v>
      </c>
      <c r="L237" s="144">
        <f t="shared" si="58"/>
        <v>68.510000000000005</v>
      </c>
      <c r="M237" s="144">
        <f t="shared" si="59"/>
        <v>72.150000000000006</v>
      </c>
      <c r="N237" s="145" t="s">
        <v>775</v>
      </c>
    </row>
    <row r="238" spans="1:14" ht="51.95" customHeight="1" x14ac:dyDescent="0.2">
      <c r="A238" s="140" t="s">
        <v>684</v>
      </c>
      <c r="B238" s="141" t="s">
        <v>685</v>
      </c>
      <c r="C238" s="140" t="s">
        <v>194</v>
      </c>
      <c r="D238" s="142" t="s">
        <v>686</v>
      </c>
      <c r="E238" s="143" t="s">
        <v>222</v>
      </c>
      <c r="F238" s="141">
        <v>1</v>
      </c>
      <c r="G238" s="144">
        <v>28.73</v>
      </c>
      <c r="H238" s="144">
        <v>2.86</v>
      </c>
      <c r="I238" s="144">
        <v>25.87</v>
      </c>
      <c r="J238" s="144">
        <f t="shared" si="56"/>
        <v>28.73</v>
      </c>
      <c r="K238" s="144">
        <f t="shared" si="57"/>
        <v>2.86</v>
      </c>
      <c r="L238" s="144">
        <f t="shared" si="58"/>
        <v>25.87</v>
      </c>
      <c r="M238" s="144">
        <f t="shared" si="59"/>
        <v>28.73</v>
      </c>
      <c r="N238" s="145" t="s">
        <v>775</v>
      </c>
    </row>
    <row r="239" spans="1:14" ht="51.95" customHeight="1" x14ac:dyDescent="0.2">
      <c r="A239" s="140" t="s">
        <v>687</v>
      </c>
      <c r="B239" s="141" t="s">
        <v>688</v>
      </c>
      <c r="C239" s="140" t="s">
        <v>194</v>
      </c>
      <c r="D239" s="142" t="s">
        <v>689</v>
      </c>
      <c r="E239" s="143" t="s">
        <v>222</v>
      </c>
      <c r="F239" s="141">
        <v>1</v>
      </c>
      <c r="G239" s="144">
        <v>28.27</v>
      </c>
      <c r="H239" s="144">
        <v>2.52</v>
      </c>
      <c r="I239" s="144">
        <v>25.75</v>
      </c>
      <c r="J239" s="144">
        <f t="shared" si="56"/>
        <v>28.27</v>
      </c>
      <c r="K239" s="144">
        <f t="shared" si="57"/>
        <v>2.52</v>
      </c>
      <c r="L239" s="144">
        <f t="shared" si="58"/>
        <v>25.75</v>
      </c>
      <c r="M239" s="144">
        <f t="shared" si="59"/>
        <v>28.27</v>
      </c>
      <c r="N239" s="145" t="s">
        <v>775</v>
      </c>
    </row>
    <row r="240" spans="1:14" ht="51.95" customHeight="1" x14ac:dyDescent="0.2">
      <c r="A240" s="140" t="s">
        <v>690</v>
      </c>
      <c r="B240" s="141" t="s">
        <v>691</v>
      </c>
      <c r="C240" s="140" t="s">
        <v>194</v>
      </c>
      <c r="D240" s="142" t="s">
        <v>692</v>
      </c>
      <c r="E240" s="143" t="s">
        <v>222</v>
      </c>
      <c r="F240" s="141">
        <v>1</v>
      </c>
      <c r="G240" s="144">
        <v>46.23</v>
      </c>
      <c r="H240" s="144">
        <v>3.16</v>
      </c>
      <c r="I240" s="144">
        <v>43.07</v>
      </c>
      <c r="J240" s="144">
        <f t="shared" si="56"/>
        <v>46.23</v>
      </c>
      <c r="K240" s="144">
        <f t="shared" si="57"/>
        <v>3.16</v>
      </c>
      <c r="L240" s="144">
        <f t="shared" si="58"/>
        <v>43.069999999999993</v>
      </c>
      <c r="M240" s="144">
        <f t="shared" si="59"/>
        <v>46.23</v>
      </c>
      <c r="N240" s="145" t="s">
        <v>775</v>
      </c>
    </row>
    <row r="241" spans="1:14" ht="51.95" customHeight="1" x14ac:dyDescent="0.2">
      <c r="A241" s="140" t="s">
        <v>693</v>
      </c>
      <c r="B241" s="141" t="s">
        <v>694</v>
      </c>
      <c r="C241" s="140" t="s">
        <v>194</v>
      </c>
      <c r="D241" s="142" t="s">
        <v>695</v>
      </c>
      <c r="E241" s="143" t="s">
        <v>222</v>
      </c>
      <c r="F241" s="141">
        <v>1</v>
      </c>
      <c r="G241" s="144">
        <v>45.7</v>
      </c>
      <c r="H241" s="144">
        <v>2.76</v>
      </c>
      <c r="I241" s="144">
        <v>42.94</v>
      </c>
      <c r="J241" s="144">
        <f t="shared" si="56"/>
        <v>45.7</v>
      </c>
      <c r="K241" s="144">
        <f t="shared" si="57"/>
        <v>2.76</v>
      </c>
      <c r="L241" s="144">
        <f t="shared" si="58"/>
        <v>42.940000000000005</v>
      </c>
      <c r="M241" s="144">
        <f t="shared" si="59"/>
        <v>45.7</v>
      </c>
      <c r="N241" s="145" t="s">
        <v>775</v>
      </c>
    </row>
    <row r="242" spans="1:14" ht="51.95" customHeight="1" x14ac:dyDescent="0.2">
      <c r="A242" s="140" t="s">
        <v>696</v>
      </c>
      <c r="B242" s="141" t="s">
        <v>697</v>
      </c>
      <c r="C242" s="140" t="s">
        <v>194</v>
      </c>
      <c r="D242" s="142" t="s">
        <v>698</v>
      </c>
      <c r="E242" s="143" t="s">
        <v>222</v>
      </c>
      <c r="F242" s="141">
        <v>1</v>
      </c>
      <c r="G242" s="144">
        <v>71.430000000000007</v>
      </c>
      <c r="H242" s="144">
        <v>3.1</v>
      </c>
      <c r="I242" s="144">
        <v>68.33</v>
      </c>
      <c r="J242" s="144">
        <f t="shared" si="56"/>
        <v>71.430000000000007</v>
      </c>
      <c r="K242" s="144">
        <f t="shared" si="57"/>
        <v>3.1</v>
      </c>
      <c r="L242" s="144">
        <f t="shared" si="58"/>
        <v>68.330000000000013</v>
      </c>
      <c r="M242" s="144">
        <f t="shared" si="59"/>
        <v>71.430000000000007</v>
      </c>
      <c r="N242" s="145" t="s">
        <v>775</v>
      </c>
    </row>
    <row r="243" spans="1:14" ht="39" customHeight="1" x14ac:dyDescent="0.2">
      <c r="A243" s="140" t="s">
        <v>699</v>
      </c>
      <c r="B243" s="141" t="s">
        <v>700</v>
      </c>
      <c r="C243" s="140" t="s">
        <v>194</v>
      </c>
      <c r="D243" s="142" t="s">
        <v>701</v>
      </c>
      <c r="E243" s="143" t="s">
        <v>222</v>
      </c>
      <c r="F243" s="141">
        <v>1</v>
      </c>
      <c r="G243" s="144">
        <v>33.26</v>
      </c>
      <c r="H243" s="144">
        <v>4.6900000000000004</v>
      </c>
      <c r="I243" s="144">
        <v>28.57</v>
      </c>
      <c r="J243" s="144">
        <f t="shared" si="56"/>
        <v>33.26</v>
      </c>
      <c r="K243" s="144">
        <f t="shared" si="57"/>
        <v>4.6900000000000004</v>
      </c>
      <c r="L243" s="144">
        <f t="shared" si="58"/>
        <v>28.569999999999997</v>
      </c>
      <c r="M243" s="144">
        <f t="shared" si="59"/>
        <v>33.26</v>
      </c>
      <c r="N243" s="145" t="s">
        <v>775</v>
      </c>
    </row>
    <row r="244" spans="1:14" ht="39" customHeight="1" x14ac:dyDescent="0.2">
      <c r="A244" s="140" t="s">
        <v>702</v>
      </c>
      <c r="B244" s="141" t="s">
        <v>703</v>
      </c>
      <c r="C244" s="140" t="s">
        <v>194</v>
      </c>
      <c r="D244" s="142" t="s">
        <v>704</v>
      </c>
      <c r="E244" s="143" t="s">
        <v>222</v>
      </c>
      <c r="F244" s="141">
        <v>1</v>
      </c>
      <c r="G244" s="144">
        <v>50.76</v>
      </c>
      <c r="H244" s="144">
        <v>4.99</v>
      </c>
      <c r="I244" s="144">
        <v>45.77</v>
      </c>
      <c r="J244" s="144">
        <f t="shared" si="56"/>
        <v>50.76</v>
      </c>
      <c r="K244" s="144">
        <f t="shared" si="57"/>
        <v>4.99</v>
      </c>
      <c r="L244" s="144">
        <f t="shared" si="58"/>
        <v>45.769999999999996</v>
      </c>
      <c r="M244" s="144">
        <f t="shared" si="59"/>
        <v>50.76</v>
      </c>
      <c r="N244" s="145" t="s">
        <v>775</v>
      </c>
    </row>
    <row r="245" spans="1:14" ht="51.95" customHeight="1" x14ac:dyDescent="0.2">
      <c r="A245" s="140" t="s">
        <v>705</v>
      </c>
      <c r="B245" s="141" t="s">
        <v>706</v>
      </c>
      <c r="C245" s="140" t="s">
        <v>194</v>
      </c>
      <c r="D245" s="142" t="s">
        <v>707</v>
      </c>
      <c r="E245" s="143" t="s">
        <v>222</v>
      </c>
      <c r="F245" s="141">
        <v>1</v>
      </c>
      <c r="G245" s="144">
        <v>59.12</v>
      </c>
      <c r="H245" s="144">
        <v>3.44</v>
      </c>
      <c r="I245" s="144">
        <v>55.68</v>
      </c>
      <c r="J245" s="144">
        <f t="shared" si="56"/>
        <v>59.12</v>
      </c>
      <c r="K245" s="144">
        <f t="shared" si="57"/>
        <v>3.44</v>
      </c>
      <c r="L245" s="144">
        <f t="shared" si="58"/>
        <v>55.68</v>
      </c>
      <c r="M245" s="144">
        <f t="shared" si="59"/>
        <v>59.12</v>
      </c>
      <c r="N245" s="145" t="s">
        <v>775</v>
      </c>
    </row>
    <row r="246" spans="1:14" ht="26.1" customHeight="1" x14ac:dyDescent="0.2">
      <c r="A246" s="140" t="s">
        <v>708</v>
      </c>
      <c r="B246" s="141" t="s">
        <v>709</v>
      </c>
      <c r="C246" s="140" t="s">
        <v>23</v>
      </c>
      <c r="D246" s="142" t="s">
        <v>710</v>
      </c>
      <c r="E246" s="143" t="s">
        <v>222</v>
      </c>
      <c r="F246" s="141">
        <v>1</v>
      </c>
      <c r="G246" s="144">
        <v>121.22</v>
      </c>
      <c r="H246" s="144">
        <v>7.24</v>
      </c>
      <c r="I246" s="144">
        <v>113.98</v>
      </c>
      <c r="J246" s="144">
        <f t="shared" si="56"/>
        <v>121.22</v>
      </c>
      <c r="K246" s="144">
        <f t="shared" si="57"/>
        <v>7.24</v>
      </c>
      <c r="L246" s="144">
        <f t="shared" si="58"/>
        <v>113.98</v>
      </c>
      <c r="M246" s="144">
        <f t="shared" si="59"/>
        <v>121.22</v>
      </c>
      <c r="N246" s="145" t="s">
        <v>775</v>
      </c>
    </row>
    <row r="247" spans="1:14" ht="26.1" customHeight="1" x14ac:dyDescent="0.2">
      <c r="A247" s="140" t="s">
        <v>711</v>
      </c>
      <c r="B247" s="141" t="s">
        <v>712</v>
      </c>
      <c r="C247" s="140" t="s">
        <v>23</v>
      </c>
      <c r="D247" s="142" t="s">
        <v>713</v>
      </c>
      <c r="E247" s="143" t="s">
        <v>222</v>
      </c>
      <c r="F247" s="141">
        <v>1</v>
      </c>
      <c r="G247" s="144">
        <v>150.59</v>
      </c>
      <c r="H247" s="144">
        <v>7.24</v>
      </c>
      <c r="I247" s="144">
        <v>143.35</v>
      </c>
      <c r="J247" s="144">
        <f t="shared" si="56"/>
        <v>150.59</v>
      </c>
      <c r="K247" s="144">
        <f t="shared" si="57"/>
        <v>7.24</v>
      </c>
      <c r="L247" s="144">
        <f t="shared" si="58"/>
        <v>143.35</v>
      </c>
      <c r="M247" s="144">
        <f t="shared" si="59"/>
        <v>150.59</v>
      </c>
      <c r="N247" s="145" t="s">
        <v>775</v>
      </c>
    </row>
    <row r="248" spans="1:14" ht="26.1" customHeight="1" x14ac:dyDescent="0.2">
      <c r="A248" s="140" t="s">
        <v>714</v>
      </c>
      <c r="B248" s="141" t="s">
        <v>715</v>
      </c>
      <c r="C248" s="140" t="s">
        <v>23</v>
      </c>
      <c r="D248" s="142" t="s">
        <v>716</v>
      </c>
      <c r="E248" s="143" t="s">
        <v>222</v>
      </c>
      <c r="F248" s="141">
        <v>1</v>
      </c>
      <c r="G248" s="144">
        <v>156.91999999999999</v>
      </c>
      <c r="H248" s="144">
        <v>7.24</v>
      </c>
      <c r="I248" s="144">
        <v>149.68</v>
      </c>
      <c r="J248" s="144">
        <f t="shared" si="56"/>
        <v>156.91999999999999</v>
      </c>
      <c r="K248" s="144">
        <f t="shared" si="57"/>
        <v>7.24</v>
      </c>
      <c r="L248" s="144">
        <f t="shared" si="58"/>
        <v>149.67999999999998</v>
      </c>
      <c r="M248" s="144">
        <f t="shared" si="59"/>
        <v>156.91999999999999</v>
      </c>
      <c r="N248" s="145" t="s">
        <v>775</v>
      </c>
    </row>
    <row r="249" spans="1:14" ht="24" customHeight="1" x14ac:dyDescent="0.2">
      <c r="A249" s="128" t="s">
        <v>717</v>
      </c>
      <c r="B249" s="128"/>
      <c r="C249" s="128"/>
      <c r="D249" s="129" t="s">
        <v>718</v>
      </c>
      <c r="E249" s="128"/>
      <c r="F249" s="130"/>
      <c r="G249" s="131"/>
      <c r="H249" s="132"/>
      <c r="I249" s="132"/>
      <c r="J249" s="132"/>
      <c r="K249" s="132"/>
      <c r="L249" s="132"/>
      <c r="M249" s="133">
        <v>1317.15</v>
      </c>
      <c r="N249" s="133"/>
    </row>
    <row r="250" spans="1:14" ht="26.1" customHeight="1" x14ac:dyDescent="0.2">
      <c r="A250" s="134" t="s">
        <v>719</v>
      </c>
      <c r="B250" s="135" t="s">
        <v>720</v>
      </c>
      <c r="C250" s="134" t="s">
        <v>176</v>
      </c>
      <c r="D250" s="136" t="s">
        <v>721</v>
      </c>
      <c r="E250" s="137" t="s">
        <v>25</v>
      </c>
      <c r="F250" s="135">
        <v>1</v>
      </c>
      <c r="G250" s="138">
        <v>809</v>
      </c>
      <c r="H250" s="138">
        <v>0</v>
      </c>
      <c r="I250" s="138">
        <v>809</v>
      </c>
      <c r="J250" s="138">
        <f>TRUNC(G250 * (1 + 0 / 100), 2)</f>
        <v>809</v>
      </c>
      <c r="K250" s="138">
        <f>TRUNC(F250 * H250, 2)</f>
        <v>0</v>
      </c>
      <c r="L250" s="138">
        <f>M250 - K250</f>
        <v>809</v>
      </c>
      <c r="M250" s="138">
        <f>TRUNC(F250 * J250, 2)</f>
        <v>809</v>
      </c>
      <c r="N250" s="139" t="s">
        <v>774</v>
      </c>
    </row>
    <row r="251" spans="1:14" ht="26.1" customHeight="1" x14ac:dyDescent="0.2">
      <c r="A251" s="134" t="s">
        <v>722</v>
      </c>
      <c r="B251" s="135" t="s">
        <v>723</v>
      </c>
      <c r="C251" s="134" t="s">
        <v>176</v>
      </c>
      <c r="D251" s="136" t="s">
        <v>724</v>
      </c>
      <c r="E251" s="137" t="s">
        <v>25</v>
      </c>
      <c r="F251" s="135">
        <v>1</v>
      </c>
      <c r="G251" s="138">
        <v>440.36</v>
      </c>
      <c r="H251" s="138">
        <v>0</v>
      </c>
      <c r="I251" s="138">
        <v>440.36</v>
      </c>
      <c r="J251" s="138">
        <f>TRUNC(G251 * (1 + 0 / 100), 2)</f>
        <v>440.36</v>
      </c>
      <c r="K251" s="138">
        <f>TRUNC(F251 * H251, 2)</f>
        <v>0</v>
      </c>
      <c r="L251" s="138">
        <f>M251 - K251</f>
        <v>440.36</v>
      </c>
      <c r="M251" s="138">
        <f>TRUNC(F251 * J251, 2)</f>
        <v>440.36</v>
      </c>
      <c r="N251" s="139" t="s">
        <v>774</v>
      </c>
    </row>
    <row r="252" spans="1:14" ht="39" customHeight="1" x14ac:dyDescent="0.2">
      <c r="A252" s="140" t="s">
        <v>725</v>
      </c>
      <c r="B252" s="141" t="s">
        <v>726</v>
      </c>
      <c r="C252" s="140" t="s">
        <v>194</v>
      </c>
      <c r="D252" s="142" t="s">
        <v>727</v>
      </c>
      <c r="E252" s="143" t="s">
        <v>222</v>
      </c>
      <c r="F252" s="141">
        <v>1</v>
      </c>
      <c r="G252" s="144">
        <v>19.71</v>
      </c>
      <c r="H252" s="144">
        <v>11.78</v>
      </c>
      <c r="I252" s="144">
        <v>7.93</v>
      </c>
      <c r="J252" s="144">
        <f>TRUNC(G252 * (1 + 0 / 100), 2)</f>
        <v>19.71</v>
      </c>
      <c r="K252" s="144">
        <f>TRUNC(F252 * H252, 2)</f>
        <v>11.78</v>
      </c>
      <c r="L252" s="144">
        <f>M252 - K252</f>
        <v>7.9300000000000015</v>
      </c>
      <c r="M252" s="144">
        <f>TRUNC(F252 * J252, 2)</f>
        <v>19.71</v>
      </c>
      <c r="N252" s="145" t="s">
        <v>775</v>
      </c>
    </row>
    <row r="253" spans="1:14" ht="39" customHeight="1" x14ac:dyDescent="0.2">
      <c r="A253" s="140" t="s">
        <v>728</v>
      </c>
      <c r="B253" s="141" t="s">
        <v>729</v>
      </c>
      <c r="C253" s="140" t="s">
        <v>194</v>
      </c>
      <c r="D253" s="142" t="s">
        <v>730</v>
      </c>
      <c r="E253" s="143" t="s">
        <v>222</v>
      </c>
      <c r="F253" s="141">
        <v>1</v>
      </c>
      <c r="G253" s="144">
        <v>21.03</v>
      </c>
      <c r="H253" s="144">
        <v>12.4</v>
      </c>
      <c r="I253" s="144">
        <v>8.6300000000000008</v>
      </c>
      <c r="J253" s="144">
        <f>TRUNC(G253 * (1 + 0 / 100), 2)</f>
        <v>21.03</v>
      </c>
      <c r="K253" s="144">
        <f>TRUNC(F253 * H253, 2)</f>
        <v>12.4</v>
      </c>
      <c r="L253" s="144">
        <f>M253 - K253</f>
        <v>8.6300000000000008</v>
      </c>
      <c r="M253" s="144">
        <f>TRUNC(F253 * J253, 2)</f>
        <v>21.03</v>
      </c>
      <c r="N253" s="145" t="s">
        <v>775</v>
      </c>
    </row>
    <row r="254" spans="1:14" ht="39" customHeight="1" x14ac:dyDescent="0.2">
      <c r="A254" s="140" t="s">
        <v>731</v>
      </c>
      <c r="B254" s="141" t="s">
        <v>732</v>
      </c>
      <c r="C254" s="140" t="s">
        <v>194</v>
      </c>
      <c r="D254" s="142" t="s">
        <v>733</v>
      </c>
      <c r="E254" s="143" t="s">
        <v>222</v>
      </c>
      <c r="F254" s="141">
        <v>1</v>
      </c>
      <c r="G254" s="144">
        <v>27.05</v>
      </c>
      <c r="H254" s="144">
        <v>13.26</v>
      </c>
      <c r="I254" s="144">
        <v>13.79</v>
      </c>
      <c r="J254" s="144">
        <f>TRUNC(G254 * (1 + 0 / 100), 2)</f>
        <v>27.05</v>
      </c>
      <c r="K254" s="144">
        <f>TRUNC(F254 * H254, 2)</f>
        <v>13.26</v>
      </c>
      <c r="L254" s="144">
        <f>M254 - K254</f>
        <v>13.790000000000001</v>
      </c>
      <c r="M254" s="144">
        <f>TRUNC(F254 * J254, 2)</f>
        <v>27.05</v>
      </c>
      <c r="N254" s="145" t="s">
        <v>775</v>
      </c>
    </row>
    <row r="255" spans="1:14" ht="24" customHeight="1" x14ac:dyDescent="0.2">
      <c r="A255" s="128" t="s">
        <v>734</v>
      </c>
      <c r="B255" s="128"/>
      <c r="C255" s="128"/>
      <c r="D255" s="129" t="s">
        <v>735</v>
      </c>
      <c r="E255" s="128"/>
      <c r="F255" s="130"/>
      <c r="G255" s="131"/>
      <c r="H255" s="132"/>
      <c r="I255" s="132"/>
      <c r="J255" s="132"/>
      <c r="K255" s="132"/>
      <c r="L255" s="132"/>
      <c r="M255" s="133">
        <v>642.66999999999996</v>
      </c>
      <c r="N255" s="133"/>
    </row>
    <row r="256" spans="1:14" ht="65.099999999999994" customHeight="1" x14ac:dyDescent="0.2">
      <c r="A256" s="140" t="s">
        <v>736</v>
      </c>
      <c r="B256" s="141" t="s">
        <v>737</v>
      </c>
      <c r="C256" s="140" t="s">
        <v>738</v>
      </c>
      <c r="D256" s="142" t="s">
        <v>739</v>
      </c>
      <c r="E256" s="143" t="s">
        <v>740</v>
      </c>
      <c r="F256" s="141">
        <v>1</v>
      </c>
      <c r="G256" s="144">
        <v>167.1</v>
      </c>
      <c r="H256" s="144">
        <v>167.1</v>
      </c>
      <c r="I256" s="144">
        <v>0</v>
      </c>
      <c r="J256" s="144">
        <f t="shared" ref="J256:J264" si="60">TRUNC(G256 * (1 + 0 / 100), 2)</f>
        <v>167.1</v>
      </c>
      <c r="K256" s="144">
        <f t="shared" ref="K256:K264" si="61">TRUNC(F256 * H256, 2)</f>
        <v>167.1</v>
      </c>
      <c r="L256" s="144">
        <f t="shared" ref="L256:L264" si="62">M256 - K256</f>
        <v>0</v>
      </c>
      <c r="M256" s="144">
        <f t="shared" ref="M256:M264" si="63">TRUNC(F256 * J256, 2)</f>
        <v>167.1</v>
      </c>
      <c r="N256" s="145" t="s">
        <v>775</v>
      </c>
    </row>
    <row r="257" spans="1:14" ht="26.1" customHeight="1" x14ac:dyDescent="0.2">
      <c r="A257" s="140" t="s">
        <v>741</v>
      </c>
      <c r="B257" s="141" t="s">
        <v>742</v>
      </c>
      <c r="C257" s="140" t="s">
        <v>194</v>
      </c>
      <c r="D257" s="142" t="s">
        <v>743</v>
      </c>
      <c r="E257" s="143" t="s">
        <v>744</v>
      </c>
      <c r="F257" s="141">
        <v>1</v>
      </c>
      <c r="G257" s="144">
        <v>40.19</v>
      </c>
      <c r="H257" s="144">
        <v>30.88</v>
      </c>
      <c r="I257" s="144">
        <v>9.31</v>
      </c>
      <c r="J257" s="144">
        <f t="shared" si="60"/>
        <v>40.19</v>
      </c>
      <c r="K257" s="144">
        <f t="shared" si="61"/>
        <v>30.88</v>
      </c>
      <c r="L257" s="144">
        <f t="shared" si="62"/>
        <v>9.3099999999999987</v>
      </c>
      <c r="M257" s="144">
        <f t="shared" si="63"/>
        <v>40.19</v>
      </c>
      <c r="N257" s="145" t="s">
        <v>775</v>
      </c>
    </row>
    <row r="258" spans="1:14" ht="24" customHeight="1" x14ac:dyDescent="0.2">
      <c r="A258" s="140" t="s">
        <v>745</v>
      </c>
      <c r="B258" s="141" t="s">
        <v>746</v>
      </c>
      <c r="C258" s="140" t="s">
        <v>194</v>
      </c>
      <c r="D258" s="142" t="s">
        <v>747</v>
      </c>
      <c r="E258" s="143" t="s">
        <v>744</v>
      </c>
      <c r="F258" s="141">
        <v>1</v>
      </c>
      <c r="G258" s="144">
        <v>29.04</v>
      </c>
      <c r="H258" s="144">
        <v>20.95</v>
      </c>
      <c r="I258" s="144">
        <v>8.09</v>
      </c>
      <c r="J258" s="144">
        <f t="shared" si="60"/>
        <v>29.04</v>
      </c>
      <c r="K258" s="144">
        <f t="shared" si="61"/>
        <v>20.95</v>
      </c>
      <c r="L258" s="144">
        <f t="shared" si="62"/>
        <v>8.09</v>
      </c>
      <c r="M258" s="144">
        <f t="shared" si="63"/>
        <v>29.04</v>
      </c>
      <c r="N258" s="145" t="s">
        <v>775</v>
      </c>
    </row>
    <row r="259" spans="1:14" ht="24" customHeight="1" x14ac:dyDescent="0.2">
      <c r="A259" s="140" t="s">
        <v>748</v>
      </c>
      <c r="B259" s="141" t="s">
        <v>749</v>
      </c>
      <c r="C259" s="140" t="s">
        <v>194</v>
      </c>
      <c r="D259" s="142" t="s">
        <v>750</v>
      </c>
      <c r="E259" s="143" t="s">
        <v>744</v>
      </c>
      <c r="F259" s="141">
        <v>1</v>
      </c>
      <c r="G259" s="144">
        <v>37.369999999999997</v>
      </c>
      <c r="H259" s="144">
        <v>28.06</v>
      </c>
      <c r="I259" s="144">
        <v>9.31</v>
      </c>
      <c r="J259" s="144">
        <f t="shared" si="60"/>
        <v>37.369999999999997</v>
      </c>
      <c r="K259" s="144">
        <f t="shared" si="61"/>
        <v>28.06</v>
      </c>
      <c r="L259" s="144">
        <f t="shared" si="62"/>
        <v>9.3099999999999987</v>
      </c>
      <c r="M259" s="144">
        <f t="shared" si="63"/>
        <v>37.369999999999997</v>
      </c>
      <c r="N259" s="145" t="s">
        <v>775</v>
      </c>
    </row>
    <row r="260" spans="1:14" ht="26.1" customHeight="1" x14ac:dyDescent="0.2">
      <c r="A260" s="140" t="s">
        <v>751</v>
      </c>
      <c r="B260" s="141" t="s">
        <v>752</v>
      </c>
      <c r="C260" s="140" t="s">
        <v>194</v>
      </c>
      <c r="D260" s="142" t="s">
        <v>753</v>
      </c>
      <c r="E260" s="143" t="s">
        <v>744</v>
      </c>
      <c r="F260" s="141">
        <v>1</v>
      </c>
      <c r="G260" s="144">
        <v>30.8</v>
      </c>
      <c r="H260" s="144">
        <v>21.49</v>
      </c>
      <c r="I260" s="144">
        <v>9.31</v>
      </c>
      <c r="J260" s="144">
        <f t="shared" si="60"/>
        <v>30.8</v>
      </c>
      <c r="K260" s="144">
        <f t="shared" si="61"/>
        <v>21.49</v>
      </c>
      <c r="L260" s="144">
        <f t="shared" si="62"/>
        <v>9.3100000000000023</v>
      </c>
      <c r="M260" s="144">
        <f t="shared" si="63"/>
        <v>30.8</v>
      </c>
      <c r="N260" s="145" t="s">
        <v>775</v>
      </c>
    </row>
    <row r="261" spans="1:14" ht="39" customHeight="1" x14ac:dyDescent="0.2">
      <c r="A261" s="140" t="s">
        <v>754</v>
      </c>
      <c r="B261" s="141" t="s">
        <v>755</v>
      </c>
      <c r="C261" s="140" t="s">
        <v>23</v>
      </c>
      <c r="D261" s="142" t="s">
        <v>756</v>
      </c>
      <c r="E261" s="143" t="s">
        <v>757</v>
      </c>
      <c r="F261" s="141">
        <v>1</v>
      </c>
      <c r="G261" s="144">
        <v>1.7</v>
      </c>
      <c r="H261" s="144">
        <v>1.7</v>
      </c>
      <c r="I261" s="144">
        <v>0</v>
      </c>
      <c r="J261" s="144">
        <f t="shared" si="60"/>
        <v>1.7</v>
      </c>
      <c r="K261" s="144">
        <f t="shared" si="61"/>
        <v>1.7</v>
      </c>
      <c r="L261" s="144">
        <f t="shared" si="62"/>
        <v>0</v>
      </c>
      <c r="M261" s="144">
        <f t="shared" si="63"/>
        <v>1.7</v>
      </c>
      <c r="N261" s="145" t="s">
        <v>775</v>
      </c>
    </row>
    <row r="262" spans="1:14" ht="39" customHeight="1" x14ac:dyDescent="0.2">
      <c r="A262" s="140" t="s">
        <v>758</v>
      </c>
      <c r="B262" s="141" t="s">
        <v>759</v>
      </c>
      <c r="C262" s="140" t="s">
        <v>23</v>
      </c>
      <c r="D262" s="142" t="s">
        <v>760</v>
      </c>
      <c r="E262" s="143" t="s">
        <v>757</v>
      </c>
      <c r="F262" s="141">
        <v>1</v>
      </c>
      <c r="G262" s="144">
        <v>1.42</v>
      </c>
      <c r="H262" s="144">
        <v>1.42</v>
      </c>
      <c r="I262" s="144">
        <v>0</v>
      </c>
      <c r="J262" s="144">
        <f t="shared" si="60"/>
        <v>1.42</v>
      </c>
      <c r="K262" s="144">
        <f t="shared" si="61"/>
        <v>1.42</v>
      </c>
      <c r="L262" s="144">
        <f t="shared" si="62"/>
        <v>0</v>
      </c>
      <c r="M262" s="144">
        <f t="shared" si="63"/>
        <v>1.42</v>
      </c>
      <c r="N262" s="145" t="s">
        <v>775</v>
      </c>
    </row>
    <row r="263" spans="1:14" ht="39" customHeight="1" x14ac:dyDescent="0.2">
      <c r="A263" s="140" t="s">
        <v>761</v>
      </c>
      <c r="B263" s="141" t="s">
        <v>762</v>
      </c>
      <c r="C263" s="140" t="s">
        <v>23</v>
      </c>
      <c r="D263" s="142" t="s">
        <v>763</v>
      </c>
      <c r="E263" s="143" t="s">
        <v>757</v>
      </c>
      <c r="F263" s="141">
        <v>1</v>
      </c>
      <c r="G263" s="144">
        <v>0.85</v>
      </c>
      <c r="H263" s="144">
        <v>0.85</v>
      </c>
      <c r="I263" s="144">
        <v>0</v>
      </c>
      <c r="J263" s="144">
        <f t="shared" si="60"/>
        <v>0.85</v>
      </c>
      <c r="K263" s="144">
        <f t="shared" si="61"/>
        <v>0.85</v>
      </c>
      <c r="L263" s="144">
        <f t="shared" si="62"/>
        <v>0</v>
      </c>
      <c r="M263" s="144">
        <f t="shared" si="63"/>
        <v>0.85</v>
      </c>
      <c r="N263" s="145" t="s">
        <v>775</v>
      </c>
    </row>
    <row r="264" spans="1:14" ht="39" customHeight="1" thickBot="1" x14ac:dyDescent="0.25">
      <c r="A264" s="140" t="s">
        <v>764</v>
      </c>
      <c r="B264" s="141" t="s">
        <v>765</v>
      </c>
      <c r="C264" s="140" t="s">
        <v>23</v>
      </c>
      <c r="D264" s="142" t="s">
        <v>766</v>
      </c>
      <c r="E264" s="143" t="s">
        <v>25</v>
      </c>
      <c r="F264" s="141">
        <v>1</v>
      </c>
      <c r="G264" s="144">
        <v>334.2</v>
      </c>
      <c r="H264" s="144">
        <v>334.2</v>
      </c>
      <c r="I264" s="144">
        <v>0</v>
      </c>
      <c r="J264" s="160">
        <f t="shared" si="60"/>
        <v>334.2</v>
      </c>
      <c r="K264" s="160">
        <f t="shared" si="61"/>
        <v>334.2</v>
      </c>
      <c r="L264" s="160">
        <f t="shared" si="62"/>
        <v>0</v>
      </c>
      <c r="M264" s="160">
        <f t="shared" si="63"/>
        <v>334.2</v>
      </c>
      <c r="N264" s="145" t="s">
        <v>775</v>
      </c>
    </row>
    <row r="265" spans="1:14" ht="15" thickBot="1" x14ac:dyDescent="0.25">
      <c r="A265" s="3"/>
      <c r="B265" s="3"/>
      <c r="C265" s="3"/>
      <c r="D265" s="11"/>
      <c r="E265" s="3"/>
      <c r="F265" s="3"/>
      <c r="G265" s="9"/>
      <c r="H265" s="9"/>
      <c r="I265" s="9"/>
      <c r="J265" s="161" t="s">
        <v>767</v>
      </c>
      <c r="K265" s="158">
        <v>5913.99</v>
      </c>
      <c r="L265" s="158">
        <v>168861.5</v>
      </c>
      <c r="M265" s="159">
        <v>174775.49</v>
      </c>
      <c r="N265" s="1"/>
    </row>
    <row r="266" spans="1:14" ht="15" thickBot="1" x14ac:dyDescent="0.25">
      <c r="A266" s="4"/>
      <c r="B266" s="4"/>
      <c r="C266" s="4"/>
      <c r="D266" s="12"/>
      <c r="E266" s="4"/>
      <c r="F266" s="4"/>
      <c r="G266" s="6"/>
      <c r="H266" s="6"/>
      <c r="I266" s="6"/>
      <c r="J266" s="6"/>
      <c r="K266" s="162">
        <f>K265/$M$265</f>
        <v>3.3837639362361394E-2</v>
      </c>
      <c r="L266" s="163">
        <f>L265/$M$265</f>
        <v>0.96616236063763861</v>
      </c>
      <c r="M266" s="164">
        <f>M265/$M$265</f>
        <v>1</v>
      </c>
      <c r="N266" s="1"/>
    </row>
    <row r="267" spans="1:14" x14ac:dyDescent="0.2">
      <c r="A267" s="226"/>
      <c r="B267" s="226"/>
      <c r="C267" s="226"/>
      <c r="D267" s="7"/>
      <c r="E267" s="3"/>
      <c r="F267" s="3"/>
      <c r="G267" s="9"/>
      <c r="H267" s="9"/>
      <c r="I267" s="231" t="s">
        <v>768</v>
      </c>
      <c r="J267" s="232"/>
      <c r="K267" s="233">
        <v>174775.49</v>
      </c>
      <c r="L267" s="232"/>
      <c r="M267" s="232"/>
      <c r="N267" s="1"/>
    </row>
    <row r="268" spans="1:14" ht="15" thickBot="1" x14ac:dyDescent="0.25">
      <c r="A268" s="226"/>
      <c r="B268" s="226"/>
      <c r="C268" s="226"/>
      <c r="D268" s="7"/>
      <c r="E268" s="3"/>
      <c r="F268" s="3"/>
      <c r="G268" s="9"/>
      <c r="H268" s="9"/>
      <c r="I268" s="231" t="s">
        <v>769</v>
      </c>
      <c r="J268" s="232"/>
      <c r="K268" s="233">
        <v>0</v>
      </c>
      <c r="L268" s="232"/>
      <c r="M268" s="232"/>
      <c r="N268" s="1"/>
    </row>
    <row r="269" spans="1:14" ht="15" thickBot="1" x14ac:dyDescent="0.25">
      <c r="A269" s="226"/>
      <c r="B269" s="226"/>
      <c r="C269" s="226"/>
      <c r="D269" s="7"/>
      <c r="E269" s="3"/>
      <c r="F269" s="3"/>
      <c r="G269" s="9"/>
      <c r="H269" s="9"/>
      <c r="I269" s="227" t="s">
        <v>770</v>
      </c>
      <c r="J269" s="228"/>
      <c r="K269" s="229">
        <v>174775.49</v>
      </c>
      <c r="L269" s="228"/>
      <c r="M269" s="230"/>
      <c r="N269" s="1"/>
    </row>
    <row r="270" spans="1:14" ht="60" customHeight="1" x14ac:dyDescent="0.2">
      <c r="A270" s="5"/>
      <c r="B270" s="5"/>
      <c r="C270" s="5"/>
      <c r="D270" s="13"/>
      <c r="E270" s="5"/>
      <c r="F270" s="5"/>
      <c r="G270" s="8"/>
      <c r="H270" s="8"/>
      <c r="I270" s="8"/>
      <c r="J270" s="8"/>
      <c r="K270" s="8"/>
      <c r="L270" s="8"/>
      <c r="M270" s="8"/>
      <c r="N270" s="1"/>
    </row>
    <row r="271" spans="1:14" ht="69.95" customHeight="1" x14ac:dyDescent="0.2">
      <c r="A271" s="225" t="s">
        <v>771</v>
      </c>
      <c r="B271" s="225"/>
      <c r="C271" s="225"/>
      <c r="D271" s="225"/>
      <c r="E271" s="225"/>
      <c r="F271" s="225"/>
      <c r="G271" s="225"/>
      <c r="H271" s="225"/>
      <c r="I271" s="225"/>
      <c r="J271" s="225"/>
      <c r="K271" s="225"/>
      <c r="L271" s="225"/>
      <c r="M271" s="225"/>
      <c r="N271" s="225"/>
    </row>
  </sheetData>
  <mergeCells count="27">
    <mergeCell ref="K5:M5"/>
    <mergeCell ref="E1:G1"/>
    <mergeCell ref="H1:J1"/>
    <mergeCell ref="K1:M1"/>
    <mergeCell ref="E2:G2"/>
    <mergeCell ref="H2:J2"/>
    <mergeCell ref="D5:D6"/>
    <mergeCell ref="E5:E6"/>
    <mergeCell ref="F5:F6"/>
    <mergeCell ref="G5:G6"/>
    <mergeCell ref="H5:J5"/>
    <mergeCell ref="N5:N6"/>
    <mergeCell ref="K2:M3"/>
    <mergeCell ref="A4:N4"/>
    <mergeCell ref="A271:N271"/>
    <mergeCell ref="A269:C269"/>
    <mergeCell ref="I269:J269"/>
    <mergeCell ref="K269:M269"/>
    <mergeCell ref="A267:C267"/>
    <mergeCell ref="I267:J267"/>
    <mergeCell ref="K267:M267"/>
    <mergeCell ref="A268:C268"/>
    <mergeCell ref="I268:J268"/>
    <mergeCell ref="K268:M268"/>
    <mergeCell ref="A5:A6"/>
    <mergeCell ref="B5:B6"/>
    <mergeCell ref="C5:C6"/>
  </mergeCells>
  <pageMargins left="0.5" right="0.5" top="1" bottom="1" header="0.5" footer="0.5"/>
  <pageSetup paperSize="9" scale="58" fitToHeight="0" orientation="landscape" r:id="rId1"/>
  <headerFooter>
    <oddHeader>&amp;L &amp;CTRIBUNAL DE JUSTICA DO PARANÁ -TJPR
CNPJ: 77.821.841/0001-94 &amp;R</oddHeader>
    <oddFooter>&amp;L &amp;C &amp;R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51E2D-1FDA-404B-B31A-AAB4EB3910FD}">
  <sheetPr>
    <tabColor rgb="FFC00000"/>
    <pageSetUpPr fitToPage="1"/>
  </sheetPr>
  <dimension ref="A1:AMJ43"/>
  <sheetViews>
    <sheetView showGridLines="0" zoomScaleNormal="100" zoomScaleSheetLayoutView="70" workbookViewId="0">
      <selection activeCell="B22" sqref="B22:D22"/>
    </sheetView>
  </sheetViews>
  <sheetFormatPr defaultColWidth="0" defaultRowHeight="15" x14ac:dyDescent="0.25"/>
  <cols>
    <col min="1" max="1" width="21" style="165" customWidth="1"/>
    <col min="2" max="2" width="12.125" style="165" customWidth="1"/>
    <col min="3" max="3" width="43" style="165" customWidth="1"/>
    <col min="4" max="5" width="14.625" style="166" customWidth="1"/>
    <col min="6" max="6" width="13.875" style="165" customWidth="1"/>
    <col min="7" max="7" width="14.5" style="165" customWidth="1"/>
    <col min="8" max="10" width="8" style="165" customWidth="1"/>
    <col min="11" max="11" width="9" style="165" customWidth="1"/>
    <col min="12" max="13" width="8" style="165" customWidth="1"/>
    <col min="14" max="1022" width="0" style="165" hidden="1" customWidth="1"/>
    <col min="1023" max="1024" width="0" style="175" hidden="1" customWidth="1"/>
    <col min="1025" max="16384" width="8" style="175" hidden="1"/>
  </cols>
  <sheetData>
    <row r="1" spans="1:7" ht="15.75" thickBot="1" x14ac:dyDescent="0.3"/>
    <row r="2" spans="1:7" ht="21.75" customHeight="1" thickTop="1" thickBot="1" x14ac:dyDescent="0.3">
      <c r="A2" s="261"/>
      <c r="B2" s="264" t="s">
        <v>836</v>
      </c>
      <c r="C2" s="264"/>
      <c r="D2" s="264"/>
      <c r="E2" s="264"/>
      <c r="F2" s="264"/>
      <c r="G2" s="257"/>
    </row>
    <row r="3" spans="1:7" ht="18.75" customHeight="1" thickTop="1" thickBot="1" x14ac:dyDescent="0.3">
      <c r="A3" s="262"/>
      <c r="B3" s="265"/>
      <c r="C3" s="266"/>
      <c r="D3" s="269" t="s">
        <v>837</v>
      </c>
      <c r="E3" s="269"/>
      <c r="F3" s="269"/>
      <c r="G3" s="270"/>
    </row>
    <row r="4" spans="1:7" ht="54.75" customHeight="1" thickTop="1" thickBot="1" x14ac:dyDescent="0.3">
      <c r="A4" s="262"/>
      <c r="B4" s="267"/>
      <c r="C4" s="268"/>
      <c r="D4" s="271" t="s">
        <v>838</v>
      </c>
      <c r="E4" s="271"/>
      <c r="F4" s="271" t="s">
        <v>1437</v>
      </c>
      <c r="G4" s="271"/>
    </row>
    <row r="5" spans="1:7" ht="16.5" customHeight="1" thickTop="1" thickBot="1" x14ac:dyDescent="0.3">
      <c r="A5" s="262"/>
      <c r="B5" s="258" t="s">
        <v>839</v>
      </c>
      <c r="C5" s="272"/>
      <c r="D5" s="257" t="s">
        <v>840</v>
      </c>
      <c r="E5" s="272"/>
      <c r="F5" s="257" t="s">
        <v>840</v>
      </c>
      <c r="G5" s="258"/>
    </row>
    <row r="6" spans="1:7" ht="17.25" thickTop="1" thickBot="1" x14ac:dyDescent="0.3">
      <c r="A6" s="262"/>
      <c r="B6" s="213" t="s">
        <v>841</v>
      </c>
      <c r="C6" s="214" t="s">
        <v>842</v>
      </c>
      <c r="D6" s="259">
        <v>0.04</v>
      </c>
      <c r="E6" s="276"/>
      <c r="F6" s="259">
        <v>1.4999999999999999E-2</v>
      </c>
      <c r="G6" s="260"/>
    </row>
    <row r="7" spans="1:7" ht="17.25" thickTop="1" thickBot="1" x14ac:dyDescent="0.3">
      <c r="A7" s="262"/>
      <c r="B7" s="213" t="s">
        <v>843</v>
      </c>
      <c r="C7" s="214" t="s">
        <v>844</v>
      </c>
      <c r="D7" s="259">
        <v>8.0000000000000002E-3</v>
      </c>
      <c r="E7" s="276"/>
      <c r="F7" s="259">
        <v>3.0000000000000001E-3</v>
      </c>
      <c r="G7" s="260"/>
    </row>
    <row r="8" spans="1:7" ht="17.25" thickTop="1" thickBot="1" x14ac:dyDescent="0.3">
      <c r="A8" s="262"/>
      <c r="B8" s="213" t="s">
        <v>845</v>
      </c>
      <c r="C8" s="214" t="s">
        <v>846</v>
      </c>
      <c r="D8" s="259">
        <v>1.2699999999999999E-2</v>
      </c>
      <c r="E8" s="276"/>
      <c r="F8" s="259">
        <v>5.5999999999999999E-3</v>
      </c>
      <c r="G8" s="260"/>
    </row>
    <row r="9" spans="1:7" ht="17.25" thickTop="1" thickBot="1" x14ac:dyDescent="0.3">
      <c r="A9" s="262"/>
      <c r="B9" s="213" t="s">
        <v>847</v>
      </c>
      <c r="C9" s="214" t="s">
        <v>848</v>
      </c>
      <c r="D9" s="259">
        <v>1.23E-2</v>
      </c>
      <c r="E9" s="276"/>
      <c r="F9" s="259">
        <v>8.5000000000000006E-3</v>
      </c>
      <c r="G9" s="260"/>
    </row>
    <row r="10" spans="1:7" ht="17.25" thickTop="1" thickBot="1" x14ac:dyDescent="0.3">
      <c r="A10" s="262"/>
      <c r="B10" s="213" t="s">
        <v>849</v>
      </c>
      <c r="C10" s="214" t="s">
        <v>850</v>
      </c>
      <c r="D10" s="259">
        <v>7.3999999999999996E-2</v>
      </c>
      <c r="E10" s="276"/>
      <c r="F10" s="259">
        <v>3.5000000000000003E-2</v>
      </c>
      <c r="G10" s="260"/>
    </row>
    <row r="11" spans="1:7" ht="17.25" thickTop="1" thickBot="1" x14ac:dyDescent="0.3">
      <c r="A11" s="262"/>
      <c r="B11" s="213" t="s">
        <v>851</v>
      </c>
      <c r="C11" s="214" t="s">
        <v>852</v>
      </c>
      <c r="D11" s="259">
        <f>SUM(D12:E14)</f>
        <v>5.6500000000000002E-2</v>
      </c>
      <c r="E11" s="276"/>
      <c r="F11" s="259">
        <f>SUM(F12:G14)</f>
        <v>3.6499999999999998E-2</v>
      </c>
      <c r="G11" s="260"/>
    </row>
    <row r="12" spans="1:7" ht="17.25" thickTop="1" thickBot="1" x14ac:dyDescent="0.3">
      <c r="A12" s="262"/>
      <c r="B12" s="273"/>
      <c r="C12" s="215" t="s">
        <v>853</v>
      </c>
      <c r="D12" s="250">
        <v>6.4999999999999997E-3</v>
      </c>
      <c r="E12" s="255"/>
      <c r="F12" s="250">
        <v>6.4999999999999997E-3</v>
      </c>
      <c r="G12" s="251"/>
    </row>
    <row r="13" spans="1:7" ht="17.25" thickTop="1" thickBot="1" x14ac:dyDescent="0.3">
      <c r="A13" s="262"/>
      <c r="B13" s="273"/>
      <c r="C13" s="215" t="s">
        <v>854</v>
      </c>
      <c r="D13" s="250">
        <v>0.03</v>
      </c>
      <c r="E13" s="255"/>
      <c r="F13" s="250">
        <v>0.03</v>
      </c>
      <c r="G13" s="251"/>
    </row>
    <row r="14" spans="1:7" ht="17.25" thickTop="1" thickBot="1" x14ac:dyDescent="0.3">
      <c r="A14" s="262"/>
      <c r="B14" s="273"/>
      <c r="C14" s="216" t="s">
        <v>855</v>
      </c>
      <c r="D14" s="252">
        <f>D24</f>
        <v>2.0000000000000004E-2</v>
      </c>
      <c r="E14" s="256"/>
      <c r="F14" s="252"/>
      <c r="G14" s="253"/>
    </row>
    <row r="15" spans="1:7" ht="17.25" customHeight="1" thickTop="1" thickBot="1" x14ac:dyDescent="0.3">
      <c r="A15" s="263"/>
      <c r="B15" s="274" t="s">
        <v>856</v>
      </c>
      <c r="C15" s="275"/>
      <c r="D15" s="248">
        <f>TRUNC((((1+(D6+D7+D8))*(1+D9)*(1+D10))/(1-D11)-1),4)</f>
        <v>0.22220000000000001</v>
      </c>
      <c r="E15" s="249"/>
      <c r="F15" s="248">
        <f>TRUNC(((((1+(F6+F7+F8))*(1+F9)*(1+F10))/(1-F11))-1),4)</f>
        <v>0.1089</v>
      </c>
      <c r="G15" s="254"/>
    </row>
    <row r="16" spans="1:7" ht="15.75" thickTop="1" x14ac:dyDescent="0.25"/>
    <row r="17" spans="1:9" ht="33" customHeight="1" x14ac:dyDescent="0.25">
      <c r="A17" s="278" t="s">
        <v>857</v>
      </c>
      <c r="B17" s="279"/>
      <c r="C17" s="279"/>
      <c r="D17" s="280"/>
      <c r="F17" s="166"/>
      <c r="G17" s="166"/>
      <c r="I17" s="167"/>
    </row>
    <row r="18" spans="1:9" ht="33" customHeight="1" x14ac:dyDescent="0.25">
      <c r="A18" s="166"/>
      <c r="B18" s="166"/>
      <c r="C18" s="166"/>
      <c r="F18" s="166"/>
      <c r="G18" s="166"/>
      <c r="I18" s="167"/>
    </row>
    <row r="19" spans="1:9" ht="33" customHeight="1" x14ac:dyDescent="0.25">
      <c r="A19" s="281" t="s">
        <v>858</v>
      </c>
      <c r="B19" s="281"/>
      <c r="C19" s="281"/>
      <c r="D19" s="281"/>
      <c r="E19" s="281"/>
      <c r="F19" s="166"/>
      <c r="G19" s="166"/>
      <c r="I19" s="167"/>
    </row>
    <row r="20" spans="1:9" x14ac:dyDescent="0.25">
      <c r="A20" s="282"/>
      <c r="B20" s="282"/>
      <c r="C20" s="282"/>
      <c r="D20" s="283"/>
      <c r="E20" s="217" t="s">
        <v>859</v>
      </c>
    </row>
    <row r="21" spans="1:9" ht="30" x14ac:dyDescent="0.25">
      <c r="A21" s="168" t="s">
        <v>860</v>
      </c>
      <c r="B21" s="284"/>
      <c r="C21" s="284"/>
      <c r="D21" s="284"/>
      <c r="E21" s="169">
        <v>0.4</v>
      </c>
    </row>
    <row r="22" spans="1:9" ht="45" x14ac:dyDescent="0.25">
      <c r="A22" s="168" t="s">
        <v>861</v>
      </c>
      <c r="B22" s="284"/>
      <c r="C22" s="284"/>
      <c r="D22" s="284"/>
      <c r="E22" s="170">
        <v>0.6</v>
      </c>
    </row>
    <row r="23" spans="1:9" ht="30" x14ac:dyDescent="0.25">
      <c r="A23" s="168" t="s">
        <v>862</v>
      </c>
      <c r="B23" s="284"/>
      <c r="C23" s="284"/>
      <c r="D23" s="284"/>
      <c r="E23" s="171">
        <f>E21+E22</f>
        <v>1</v>
      </c>
    </row>
    <row r="24" spans="1:9" ht="24" customHeight="1" x14ac:dyDescent="0.25">
      <c r="A24" s="172" t="s">
        <v>863</v>
      </c>
      <c r="B24" s="173">
        <v>0.05</v>
      </c>
      <c r="C24" s="174" t="s">
        <v>864</v>
      </c>
      <c r="D24" s="277">
        <f>$E$21*B24</f>
        <v>2.0000000000000004E-2</v>
      </c>
      <c r="E24" s="277"/>
    </row>
    <row r="25" spans="1:9" x14ac:dyDescent="0.25">
      <c r="D25" s="165"/>
      <c r="E25" s="165"/>
    </row>
    <row r="26" spans="1:9" ht="16.5" customHeight="1" x14ac:dyDescent="0.25">
      <c r="D26" s="165"/>
      <c r="E26" s="165"/>
    </row>
    <row r="27" spans="1:9" x14ac:dyDescent="0.25">
      <c r="D27" s="165"/>
      <c r="E27" s="165"/>
    </row>
    <row r="28" spans="1:9" x14ac:dyDescent="0.25">
      <c r="D28" s="165"/>
      <c r="E28" s="165"/>
    </row>
    <row r="29" spans="1:9" x14ac:dyDescent="0.25">
      <c r="D29" s="165"/>
      <c r="E29" s="165"/>
    </row>
    <row r="30" spans="1:9" x14ac:dyDescent="0.25">
      <c r="D30" s="165"/>
      <c r="E30" s="165"/>
    </row>
    <row r="31" spans="1:9" ht="16.5" customHeight="1" x14ac:dyDescent="0.25">
      <c r="D31" s="165"/>
      <c r="E31" s="165"/>
    </row>
    <row r="32" spans="1:9" x14ac:dyDescent="0.25">
      <c r="D32" s="165"/>
      <c r="E32" s="165"/>
    </row>
    <row r="33" spans="4:5" x14ac:dyDescent="0.25">
      <c r="D33" s="165"/>
      <c r="E33" s="165"/>
    </row>
    <row r="34" spans="4:5" x14ac:dyDescent="0.25">
      <c r="D34" s="165"/>
      <c r="E34" s="165"/>
    </row>
    <row r="35" spans="4:5" x14ac:dyDescent="0.25">
      <c r="D35" s="165"/>
      <c r="E35" s="165"/>
    </row>
    <row r="36" spans="4:5" x14ac:dyDescent="0.25">
      <c r="D36" s="165"/>
      <c r="E36" s="165"/>
    </row>
    <row r="37" spans="4:5" x14ac:dyDescent="0.25">
      <c r="D37" s="165"/>
      <c r="E37" s="165"/>
    </row>
    <row r="38" spans="4:5" x14ac:dyDescent="0.25">
      <c r="D38" s="165"/>
      <c r="E38" s="165"/>
    </row>
    <row r="39" spans="4:5" x14ac:dyDescent="0.25">
      <c r="D39" s="165"/>
      <c r="E39" s="165"/>
    </row>
    <row r="40" spans="4:5" x14ac:dyDescent="0.25">
      <c r="D40" s="165"/>
      <c r="E40" s="165"/>
    </row>
    <row r="41" spans="4:5" x14ac:dyDescent="0.25">
      <c r="D41" s="165"/>
      <c r="E41" s="165"/>
    </row>
    <row r="42" spans="4:5" x14ac:dyDescent="0.25">
      <c r="D42" s="165"/>
      <c r="E42" s="165"/>
    </row>
    <row r="43" spans="4:5" x14ac:dyDescent="0.25">
      <c r="D43" s="165"/>
      <c r="E43" s="165"/>
    </row>
  </sheetData>
  <mergeCells count="38">
    <mergeCell ref="D10:E10"/>
    <mergeCell ref="D11:E11"/>
    <mergeCell ref="D24:E24"/>
    <mergeCell ref="A17:D17"/>
    <mergeCell ref="A19:E19"/>
    <mergeCell ref="A20:D20"/>
    <mergeCell ref="B21:D21"/>
    <mergeCell ref="B22:D22"/>
    <mergeCell ref="B23:D23"/>
    <mergeCell ref="F10:G10"/>
    <mergeCell ref="F11:G11"/>
    <mergeCell ref="A2:A15"/>
    <mergeCell ref="B2:G2"/>
    <mergeCell ref="B3:C4"/>
    <mergeCell ref="D3:G3"/>
    <mergeCell ref="D4:E4"/>
    <mergeCell ref="F4:G4"/>
    <mergeCell ref="B5:C5"/>
    <mergeCell ref="B12:B14"/>
    <mergeCell ref="B15:C15"/>
    <mergeCell ref="D5:E5"/>
    <mergeCell ref="D6:E6"/>
    <mergeCell ref="D7:E7"/>
    <mergeCell ref="D8:E8"/>
    <mergeCell ref="D9:E9"/>
    <mergeCell ref="F5:G5"/>
    <mergeCell ref="F6:G6"/>
    <mergeCell ref="F7:G7"/>
    <mergeCell ref="F8:G8"/>
    <mergeCell ref="F9:G9"/>
    <mergeCell ref="D15:E15"/>
    <mergeCell ref="F12:G12"/>
    <mergeCell ref="F13:G13"/>
    <mergeCell ref="F14:G14"/>
    <mergeCell ref="F15:G15"/>
    <mergeCell ref="D12:E12"/>
    <mergeCell ref="D13:E13"/>
    <mergeCell ref="D14:E14"/>
  </mergeCells>
  <pageMargins left="0.51180555555555496" right="0.51180555555555496" top="0.78749999999999998" bottom="0.78749999999999998" header="0.51180555555555496" footer="0.51180555555555496"/>
  <pageSetup paperSize="9" scale="77" firstPageNumber="0" orientation="landscape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71B36-831D-48A8-BC04-64B4442722BE}">
  <sheetPr>
    <pageSetUpPr fitToPage="1"/>
  </sheetPr>
  <dimension ref="A1:K1018"/>
  <sheetViews>
    <sheetView view="pageBreakPreview" zoomScaleNormal="70" zoomScaleSheetLayoutView="100" workbookViewId="0">
      <pane xSplit="3" ySplit="7" topLeftCell="D20" activePane="bottomRight" state="frozen"/>
      <selection pane="topRight" activeCell="D1" sqref="D1"/>
      <selection pane="bottomLeft" activeCell="A8" sqref="A8"/>
      <selection pane="bottomRight" activeCell="F99" sqref="F99"/>
    </sheetView>
  </sheetViews>
  <sheetFormatPr defaultColWidth="9" defaultRowHeight="14.25" x14ac:dyDescent="0.2"/>
  <cols>
    <col min="1" max="1" width="32.125" style="119" customWidth="1"/>
    <col min="2" max="2" width="85.625" style="120" customWidth="1"/>
    <col min="3" max="3" width="12" style="119" customWidth="1"/>
    <col min="4" max="4" width="13.625" style="119" customWidth="1"/>
    <col min="5" max="5" width="16" style="119" bestFit="1" customWidth="1"/>
    <col min="6" max="6" width="21.375" style="119" bestFit="1" customWidth="1"/>
    <col min="7" max="7" width="12.125" style="119" customWidth="1"/>
    <col min="8" max="8" width="18.25" style="119" customWidth="1"/>
    <col min="9" max="9" width="15.375" style="119" customWidth="1"/>
    <col min="10" max="10" width="27.125" style="120" bestFit="1" customWidth="1"/>
    <col min="11" max="11" width="10.125" style="15" bestFit="1" customWidth="1"/>
    <col min="12" max="16384" width="9" style="15"/>
  </cols>
  <sheetData>
    <row r="1" spans="1:11" ht="22.5" customHeight="1" x14ac:dyDescent="0.2">
      <c r="A1" s="121"/>
      <c r="B1" s="126" t="s">
        <v>776</v>
      </c>
      <c r="C1" s="122"/>
      <c r="D1" s="122"/>
      <c r="E1" s="122"/>
      <c r="F1" s="122"/>
      <c r="G1" s="122"/>
      <c r="H1" s="122"/>
      <c r="I1" s="122"/>
      <c r="J1" s="122"/>
      <c r="K1" s="122"/>
    </row>
    <row r="2" spans="1:11" ht="22.5" customHeight="1" x14ac:dyDescent="0.2">
      <c r="A2" s="123"/>
      <c r="B2" s="124" t="s">
        <v>0</v>
      </c>
      <c r="C2" s="122"/>
      <c r="D2" s="122"/>
      <c r="E2" s="122"/>
      <c r="F2" s="122"/>
      <c r="G2" s="122"/>
      <c r="H2" s="122"/>
      <c r="I2" s="122"/>
      <c r="J2" s="122"/>
      <c r="K2" s="122"/>
    </row>
    <row r="3" spans="1:11" ht="22.5" customHeight="1" x14ac:dyDescent="0.2">
      <c r="A3" s="123"/>
      <c r="B3" s="125" t="s">
        <v>4</v>
      </c>
      <c r="C3" s="122"/>
      <c r="D3" s="122"/>
      <c r="E3" s="122"/>
      <c r="F3" s="122"/>
      <c r="G3" s="122"/>
      <c r="H3" s="122"/>
      <c r="I3" s="122"/>
      <c r="J3" s="122"/>
      <c r="K3" s="122"/>
    </row>
    <row r="4" spans="1:11" ht="22.5" customHeight="1" x14ac:dyDescent="0.2">
      <c r="A4" s="123"/>
      <c r="B4" s="122"/>
      <c r="C4" s="122"/>
      <c r="D4" s="122"/>
      <c r="E4" s="122"/>
      <c r="F4" s="122"/>
      <c r="G4" s="122"/>
      <c r="H4" s="122"/>
      <c r="I4" s="122"/>
      <c r="J4" s="122"/>
      <c r="K4" s="122"/>
    </row>
    <row r="5" spans="1:11" ht="22.5" customHeight="1" x14ac:dyDescent="0.2">
      <c r="A5" s="123"/>
      <c r="B5" s="122"/>
      <c r="C5" s="122"/>
      <c r="D5" s="122"/>
      <c r="E5" s="122"/>
      <c r="F5" s="122"/>
      <c r="G5" s="122"/>
      <c r="H5" s="122"/>
      <c r="I5" s="122"/>
      <c r="J5" s="122"/>
      <c r="K5" s="122"/>
    </row>
    <row r="6" spans="1:11" ht="15.75" customHeight="1" x14ac:dyDescent="0.2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</row>
    <row r="7" spans="1:11" s="19" customFormat="1" ht="72" x14ac:dyDescent="0.25">
      <c r="A7" s="16" t="s">
        <v>777</v>
      </c>
      <c r="B7" s="17" t="s">
        <v>778</v>
      </c>
      <c r="C7" s="16" t="s">
        <v>779</v>
      </c>
      <c r="D7" s="16" t="s">
        <v>780</v>
      </c>
      <c r="E7" s="16" t="s">
        <v>781</v>
      </c>
      <c r="F7" s="18" t="s">
        <v>782</v>
      </c>
      <c r="G7" s="16" t="s">
        <v>781</v>
      </c>
      <c r="H7" s="18" t="s">
        <v>783</v>
      </c>
      <c r="I7" s="18" t="s">
        <v>784</v>
      </c>
      <c r="J7" s="18" t="s">
        <v>785</v>
      </c>
      <c r="K7" s="18" t="s">
        <v>786</v>
      </c>
    </row>
    <row r="8" spans="1:11" s="25" customFormat="1" ht="24" customHeight="1" x14ac:dyDescent="0.2">
      <c r="A8" s="296" t="s">
        <v>789</v>
      </c>
      <c r="B8" s="329" t="s">
        <v>24</v>
      </c>
      <c r="C8" s="298"/>
      <c r="D8" s="21">
        <v>1899</v>
      </c>
      <c r="E8" s="300">
        <f>IFERROR(+AVERAGE(D8:D10),"")</f>
        <v>1779.3666666666668</v>
      </c>
      <c r="F8" s="22">
        <f>IF(D8&lt;&gt;0,IF(D8&gt;1.5*E8,"",D8),"")</f>
        <v>1899</v>
      </c>
      <c r="G8" s="300">
        <f>IFERROR(+AVERAGE(F8:F10),"")</f>
        <v>1779.3666666666668</v>
      </c>
      <c r="H8" s="22">
        <f>IFERROR(IF(F8&lt;0.5*G8,"",F8),"")</f>
        <v>1899</v>
      </c>
      <c r="I8" s="300">
        <f>MIN(H8:H10)</f>
        <v>1613</v>
      </c>
      <c r="J8" s="23" t="s">
        <v>791</v>
      </c>
      <c r="K8" s="24">
        <v>45804</v>
      </c>
    </row>
    <row r="9" spans="1:11" s="25" customFormat="1" ht="24" customHeight="1" x14ac:dyDescent="0.2">
      <c r="A9" s="296"/>
      <c r="B9" s="329"/>
      <c r="C9" s="298"/>
      <c r="D9" s="21">
        <v>1613</v>
      </c>
      <c r="E9" s="300"/>
      <c r="F9" s="22">
        <f>IF(D9&lt;&gt;0,IF(D9&gt;1.5*E8,"",D9),"")</f>
        <v>1613</v>
      </c>
      <c r="G9" s="300"/>
      <c r="H9" s="22">
        <f>IFERROR(IF(F9&lt;0.5*G8,"",F9),"")</f>
        <v>1613</v>
      </c>
      <c r="I9" s="300"/>
      <c r="J9" s="23" t="s">
        <v>792</v>
      </c>
      <c r="K9" s="24">
        <v>45804</v>
      </c>
    </row>
    <row r="10" spans="1:11" s="25" customFormat="1" ht="24" customHeight="1" x14ac:dyDescent="0.2">
      <c r="A10" s="296"/>
      <c r="B10" s="329"/>
      <c r="C10" s="298"/>
      <c r="D10" s="21">
        <v>1826.1</v>
      </c>
      <c r="E10" s="300"/>
      <c r="F10" s="22">
        <f>IF(D10&lt;&gt;0,IF(D10&gt;1.5*E8,"",D10),"")</f>
        <v>1826.1</v>
      </c>
      <c r="G10" s="300"/>
      <c r="H10" s="22">
        <f>IFERROR(IF(F10&lt;0.5*G8,"",F10),"")</f>
        <v>1826.1</v>
      </c>
      <c r="I10" s="300"/>
      <c r="J10" s="23" t="s">
        <v>793</v>
      </c>
      <c r="K10" s="24">
        <v>45805</v>
      </c>
    </row>
    <row r="11" spans="1:11" s="25" customFormat="1" ht="12.75" x14ac:dyDescent="0.2">
      <c r="A11" s="26"/>
      <c r="B11" s="27"/>
      <c r="C11" s="27"/>
      <c r="D11" s="27"/>
      <c r="E11" s="27"/>
      <c r="F11" s="27"/>
      <c r="G11" s="27"/>
      <c r="H11" s="27"/>
      <c r="I11" s="27"/>
      <c r="J11" s="28"/>
      <c r="K11" s="28"/>
    </row>
    <row r="12" spans="1:11" s="25" customFormat="1" ht="21.75" customHeight="1" x14ac:dyDescent="0.2">
      <c r="A12" s="296" t="s">
        <v>787</v>
      </c>
      <c r="B12" s="329" t="s">
        <v>28</v>
      </c>
      <c r="C12" s="298"/>
      <c r="D12" s="21">
        <v>2848.1</v>
      </c>
      <c r="E12" s="300">
        <f>IFERROR(+AVERAGE(D12:D14),"")</f>
        <v>2641.7999999999997</v>
      </c>
      <c r="F12" s="22">
        <f>IF(D12&lt;&gt;0,IF(D12&gt;1.5*E12,"",D12),"")</f>
        <v>2848.1</v>
      </c>
      <c r="G12" s="300">
        <f>IFERROR(+AVERAGE(F12:F14),"")</f>
        <v>2641.7999999999997</v>
      </c>
      <c r="H12" s="22">
        <f>IFERROR(IF(F12&lt;0.5*G12,"",F12),"")</f>
        <v>2848.1</v>
      </c>
      <c r="I12" s="300">
        <f>MIN(H12:H14)</f>
        <v>2529</v>
      </c>
      <c r="J12" s="23" t="s">
        <v>792</v>
      </c>
      <c r="K12" s="24">
        <v>45804</v>
      </c>
    </row>
    <row r="13" spans="1:11" s="25" customFormat="1" ht="21.75" customHeight="1" x14ac:dyDescent="0.2">
      <c r="A13" s="296"/>
      <c r="B13" s="329"/>
      <c r="C13" s="298"/>
      <c r="D13" s="21">
        <v>2548.3000000000002</v>
      </c>
      <c r="E13" s="300"/>
      <c r="F13" s="22">
        <f>IF(D13&lt;&gt;0,IF(D13&gt;1.5*E12,"",D13),"")</f>
        <v>2548.3000000000002</v>
      </c>
      <c r="G13" s="300"/>
      <c r="H13" s="22">
        <f>IFERROR(IF(F13&lt;0.5*G12,"",F13),"")</f>
        <v>2548.3000000000002</v>
      </c>
      <c r="I13" s="300"/>
      <c r="J13" s="23" t="s">
        <v>794</v>
      </c>
      <c r="K13" s="24">
        <v>45804</v>
      </c>
    </row>
    <row r="14" spans="1:11" s="25" customFormat="1" ht="21.75" customHeight="1" x14ac:dyDescent="0.2">
      <c r="A14" s="296"/>
      <c r="B14" s="329"/>
      <c r="C14" s="298"/>
      <c r="D14" s="21">
        <v>2529</v>
      </c>
      <c r="E14" s="300"/>
      <c r="F14" s="22">
        <f>IF(D14&lt;&gt;0,IF(D14&gt;1.5*E12,"",D14),"")</f>
        <v>2529</v>
      </c>
      <c r="G14" s="300"/>
      <c r="H14" s="22">
        <f>IFERROR(IF(F14&lt;0.5*G12,"",F14),"")</f>
        <v>2529</v>
      </c>
      <c r="I14" s="300"/>
      <c r="J14" s="23" t="s">
        <v>795</v>
      </c>
      <c r="K14" s="24">
        <v>45804</v>
      </c>
    </row>
    <row r="15" spans="1:11" s="25" customFormat="1" ht="12.75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8"/>
      <c r="K15" s="28"/>
    </row>
    <row r="16" spans="1:11" s="25" customFormat="1" ht="21.75" customHeight="1" x14ac:dyDescent="0.2">
      <c r="A16" s="296" t="s">
        <v>788</v>
      </c>
      <c r="B16" s="329" t="s">
        <v>31</v>
      </c>
      <c r="C16" s="298"/>
      <c r="D16" s="21">
        <v>4199</v>
      </c>
      <c r="E16" s="300">
        <f>IFERROR(+AVERAGE(D16:D18),"")</f>
        <v>4129.0166666666664</v>
      </c>
      <c r="F16" s="22">
        <f>IF(D16&lt;&gt;0,IF(D16&gt;1.5*E16,"",D16),"")</f>
        <v>4199</v>
      </c>
      <c r="G16" s="300">
        <f>IFERROR(+AVERAGE(F16:F18),"")</f>
        <v>4129.0166666666664</v>
      </c>
      <c r="H16" s="22">
        <f>IFERROR(IF(F16&lt;0.5*G16,"",F16),"")</f>
        <v>4199</v>
      </c>
      <c r="I16" s="300">
        <f>MIN(H16:H18)</f>
        <v>3989.05</v>
      </c>
      <c r="J16" s="23" t="s">
        <v>796</v>
      </c>
      <c r="K16" s="24">
        <v>45804</v>
      </c>
    </row>
    <row r="17" spans="1:11" s="25" customFormat="1" ht="21.75" customHeight="1" x14ac:dyDescent="0.2">
      <c r="A17" s="296"/>
      <c r="B17" s="329"/>
      <c r="C17" s="298"/>
      <c r="D17" s="21">
        <v>3989.05</v>
      </c>
      <c r="E17" s="300"/>
      <c r="F17" s="22">
        <f>IF(D17&lt;&gt;0,IF(D17&gt;1.5*E16,"",D17),"")</f>
        <v>3989.05</v>
      </c>
      <c r="G17" s="300"/>
      <c r="H17" s="22">
        <f>IFERROR(IF(F17&lt;0.5*G16,"",F17),"")</f>
        <v>3989.05</v>
      </c>
      <c r="I17" s="300"/>
      <c r="J17" s="23" t="s">
        <v>797</v>
      </c>
      <c r="K17" s="24">
        <v>45804</v>
      </c>
    </row>
    <row r="18" spans="1:11" s="25" customFormat="1" ht="21.75" customHeight="1" x14ac:dyDescent="0.2">
      <c r="A18" s="296"/>
      <c r="B18" s="329"/>
      <c r="C18" s="298"/>
      <c r="D18" s="21">
        <v>4199</v>
      </c>
      <c r="E18" s="300"/>
      <c r="F18" s="22">
        <f>IF(D18&lt;&gt;0,IF(D18&gt;1.5*E16,"",D18),"")</f>
        <v>4199</v>
      </c>
      <c r="G18" s="300"/>
      <c r="H18" s="22">
        <f>IFERROR(IF(F18&lt;0.5*G16,"",F18),"")</f>
        <v>4199</v>
      </c>
      <c r="I18" s="300"/>
      <c r="J18" s="23" t="s">
        <v>798</v>
      </c>
      <c r="K18" s="24">
        <v>45804</v>
      </c>
    </row>
    <row r="19" spans="1:11" s="25" customFormat="1" x14ac:dyDescent="0.2">
      <c r="A19" s="27"/>
      <c r="B19" s="27"/>
      <c r="C19" s="27"/>
      <c r="D19" s="27"/>
      <c r="E19" s="27"/>
      <c r="F19" s="27"/>
      <c r="G19" s="27"/>
      <c r="H19" s="27"/>
      <c r="I19" s="27"/>
      <c r="J19" s="29"/>
      <c r="K19" s="15"/>
    </row>
    <row r="20" spans="1:11" s="25" customFormat="1" ht="21.75" customHeight="1" x14ac:dyDescent="0.2">
      <c r="A20" s="296" t="s">
        <v>790</v>
      </c>
      <c r="B20" s="329" t="s">
        <v>34</v>
      </c>
      <c r="C20" s="298"/>
      <c r="D20" s="21">
        <v>5419</v>
      </c>
      <c r="E20" s="300">
        <f>IFERROR(+AVERAGE(D20:D22),"")</f>
        <v>4845.3499999999995</v>
      </c>
      <c r="F20" s="22">
        <f>IF(D20&lt;&gt;0,IF(D20&gt;1.5*E20,"",D20),"")</f>
        <v>5419</v>
      </c>
      <c r="G20" s="300">
        <f>IFERROR(+AVERAGE(F20:F22),"")</f>
        <v>4845.3499999999995</v>
      </c>
      <c r="H20" s="22">
        <f>IFERROR(IF(F20&lt;0.5*G20,"",F20),"")</f>
        <v>5419</v>
      </c>
      <c r="I20" s="300">
        <f>MIN(H20:H22)</f>
        <v>4363.2</v>
      </c>
      <c r="J20" s="23" t="s">
        <v>799</v>
      </c>
      <c r="K20" s="24">
        <v>45805</v>
      </c>
    </row>
    <row r="21" spans="1:11" s="25" customFormat="1" ht="21.75" customHeight="1" x14ac:dyDescent="0.2">
      <c r="A21" s="296"/>
      <c r="B21" s="329"/>
      <c r="C21" s="298"/>
      <c r="D21" s="21">
        <v>4753.8500000000004</v>
      </c>
      <c r="E21" s="300"/>
      <c r="F21" s="22">
        <f>IF(D21&lt;&gt;0,IF(D21&gt;1.5*E20,"",D21),"")</f>
        <v>4753.8500000000004</v>
      </c>
      <c r="G21" s="300"/>
      <c r="H21" s="22">
        <f>IFERROR(IF(F21&lt;0.5*G20,"",F21),"")</f>
        <v>4753.8500000000004</v>
      </c>
      <c r="I21" s="300"/>
      <c r="J21" s="23" t="s">
        <v>792</v>
      </c>
      <c r="K21" s="24">
        <v>45805</v>
      </c>
    </row>
    <row r="22" spans="1:11" s="25" customFormat="1" ht="21.75" customHeight="1" x14ac:dyDescent="0.2">
      <c r="A22" s="296"/>
      <c r="B22" s="329"/>
      <c r="C22" s="298"/>
      <c r="D22" s="21">
        <v>4363.2</v>
      </c>
      <c r="E22" s="300"/>
      <c r="F22" s="22">
        <f>IF(D22&lt;&gt;0,IF(D22&gt;1.5*E20,"",D22),"")</f>
        <v>4363.2</v>
      </c>
      <c r="G22" s="300"/>
      <c r="H22" s="22">
        <f>IFERROR(IF(F22&lt;0.5*G20,"",F22),"")</f>
        <v>4363.2</v>
      </c>
      <c r="I22" s="300"/>
      <c r="J22" s="23" t="s">
        <v>797</v>
      </c>
      <c r="K22" s="24">
        <v>45805</v>
      </c>
    </row>
    <row r="23" spans="1:11" s="25" customFormat="1" x14ac:dyDescent="0.2">
      <c r="A23" s="27"/>
      <c r="B23" s="27"/>
      <c r="C23" s="27"/>
      <c r="D23" s="27"/>
      <c r="E23" s="27"/>
      <c r="F23" s="27"/>
      <c r="G23" s="27"/>
      <c r="H23" s="27"/>
      <c r="I23" s="27"/>
      <c r="J23" s="29"/>
      <c r="K23" s="15"/>
    </row>
    <row r="24" spans="1:11" s="25" customFormat="1" ht="21.75" customHeight="1" x14ac:dyDescent="0.2">
      <c r="A24" s="296" t="s">
        <v>800</v>
      </c>
      <c r="B24" s="329" t="s">
        <v>39</v>
      </c>
      <c r="C24" s="298"/>
      <c r="D24" s="21">
        <v>99</v>
      </c>
      <c r="E24" s="300">
        <f>IFERROR(+AVERAGE(D24:D26),"")</f>
        <v>99</v>
      </c>
      <c r="F24" s="22">
        <f>IF(D24&lt;&gt;0,IF(D24&gt;1.5*E24,"",D24),"")</f>
        <v>99</v>
      </c>
      <c r="G24" s="300">
        <f>IFERROR(+AVERAGE(F24:F26),"")</f>
        <v>99</v>
      </c>
      <c r="H24" s="22">
        <f>IFERROR(IF(F24&lt;0.5*G24,"",F24),"")</f>
        <v>99</v>
      </c>
      <c r="I24" s="300">
        <f>MIN(H24:H26)</f>
        <v>99</v>
      </c>
      <c r="J24" s="23" t="s">
        <v>801</v>
      </c>
      <c r="K24" s="24">
        <v>45805</v>
      </c>
    </row>
    <row r="25" spans="1:11" s="25" customFormat="1" ht="21.75" customHeight="1" x14ac:dyDescent="0.2">
      <c r="A25" s="296"/>
      <c r="B25" s="329"/>
      <c r="C25" s="298"/>
      <c r="D25" s="21">
        <v>99</v>
      </c>
      <c r="E25" s="300"/>
      <c r="F25" s="22">
        <f>IF(D25&lt;&gt;0,IF(D25&gt;1.5*E24,"",D25),"")</f>
        <v>99</v>
      </c>
      <c r="G25" s="300"/>
      <c r="H25" s="22">
        <f>IFERROR(IF(F25&lt;0.5*G24,"",F25),"")</f>
        <v>99</v>
      </c>
      <c r="I25" s="300"/>
      <c r="J25" s="23" t="s">
        <v>801</v>
      </c>
      <c r="K25" s="24">
        <v>45805</v>
      </c>
    </row>
    <row r="26" spans="1:11" s="25" customFormat="1" ht="21.75" customHeight="1" x14ac:dyDescent="0.2">
      <c r="A26" s="296"/>
      <c r="B26" s="329"/>
      <c r="C26" s="298"/>
      <c r="D26" s="21">
        <v>99</v>
      </c>
      <c r="E26" s="300"/>
      <c r="F26" s="22">
        <f>IF(D26&lt;&gt;0,IF(D26&gt;1.5*E24,"",D26),"")</f>
        <v>99</v>
      </c>
      <c r="G26" s="300"/>
      <c r="H26" s="22">
        <f>IFERROR(IF(F26&lt;0.5*G24,"",F26),"")</f>
        <v>99</v>
      </c>
      <c r="I26" s="300"/>
      <c r="J26" s="23" t="s">
        <v>801</v>
      </c>
      <c r="K26" s="24">
        <v>45805</v>
      </c>
    </row>
    <row r="27" spans="1:11" s="25" customFormat="1" x14ac:dyDescent="0.2">
      <c r="A27" s="27"/>
      <c r="B27" s="27"/>
      <c r="C27" s="27"/>
      <c r="D27" s="27"/>
      <c r="E27" s="27"/>
      <c r="F27" s="27"/>
      <c r="G27" s="27"/>
      <c r="H27" s="27"/>
      <c r="I27" s="27"/>
      <c r="J27" s="29"/>
      <c r="K27" s="15"/>
    </row>
    <row r="28" spans="1:11" s="25" customFormat="1" ht="21.75" customHeight="1" x14ac:dyDescent="0.2">
      <c r="A28" s="296" t="s">
        <v>802</v>
      </c>
      <c r="B28" s="329" t="s">
        <v>48</v>
      </c>
      <c r="C28" s="298"/>
      <c r="D28" s="21">
        <v>2539</v>
      </c>
      <c r="E28" s="300">
        <f>IFERROR(+AVERAGE(D28:D30),"")</f>
        <v>2439.4466666666667</v>
      </c>
      <c r="F28" s="22">
        <f>IF(D28&lt;&gt;0,IF(D28&gt;1.5*E28,"",D28),"")</f>
        <v>2539</v>
      </c>
      <c r="G28" s="300">
        <f>IFERROR(+AVERAGE(F28:F30),"")</f>
        <v>2439.4466666666667</v>
      </c>
      <c r="H28" s="22">
        <f>IFERROR(IF(F28&lt;0.5*G28,"",F28),"")</f>
        <v>2539</v>
      </c>
      <c r="I28" s="300">
        <f>MIN(H28:H30)</f>
        <v>2360.34</v>
      </c>
      <c r="J28" s="23" t="s">
        <v>804</v>
      </c>
      <c r="K28" s="24">
        <v>45805</v>
      </c>
    </row>
    <row r="29" spans="1:11" s="25" customFormat="1" ht="21.75" customHeight="1" x14ac:dyDescent="0.2">
      <c r="A29" s="296"/>
      <c r="B29" s="329"/>
      <c r="C29" s="298"/>
      <c r="D29" s="21">
        <v>2360.34</v>
      </c>
      <c r="E29" s="300"/>
      <c r="F29" s="22">
        <f>IF(D29&lt;&gt;0,IF(D29&gt;1.5*E28,"",D29),"")</f>
        <v>2360.34</v>
      </c>
      <c r="G29" s="300"/>
      <c r="H29" s="22">
        <f>IFERROR(IF(F29&lt;0.5*G28,"",F29),"")</f>
        <v>2360.34</v>
      </c>
      <c r="I29" s="300"/>
      <c r="J29" s="23" t="s">
        <v>792</v>
      </c>
      <c r="K29" s="24">
        <v>45805</v>
      </c>
    </row>
    <row r="30" spans="1:11" s="25" customFormat="1" ht="21.75" customHeight="1" x14ac:dyDescent="0.2">
      <c r="A30" s="296"/>
      <c r="B30" s="329"/>
      <c r="C30" s="298"/>
      <c r="D30" s="21">
        <v>2419</v>
      </c>
      <c r="E30" s="300"/>
      <c r="F30" s="22">
        <f>IF(D30&lt;&gt;0,IF(D30&gt;1.5*E28,"",D30),"")</f>
        <v>2419</v>
      </c>
      <c r="G30" s="300"/>
      <c r="H30" s="22">
        <f>IFERROR(IF(F30&lt;0.5*G28,"",F30),"")</f>
        <v>2419</v>
      </c>
      <c r="I30" s="300"/>
      <c r="J30" s="23" t="s">
        <v>798</v>
      </c>
      <c r="K30" s="24">
        <v>45805</v>
      </c>
    </row>
    <row r="31" spans="1:11" s="25" customFormat="1" x14ac:dyDescent="0.2">
      <c r="A31" s="27"/>
      <c r="B31" s="27"/>
      <c r="C31" s="27"/>
      <c r="D31" s="27"/>
      <c r="E31" s="27"/>
      <c r="F31" s="27"/>
      <c r="G31" s="27"/>
      <c r="H31" s="27"/>
      <c r="I31" s="27"/>
      <c r="J31" s="29"/>
      <c r="K31" s="15"/>
    </row>
    <row r="32" spans="1:11" s="25" customFormat="1" ht="21.75" customHeight="1" x14ac:dyDescent="0.2">
      <c r="A32" s="296" t="s">
        <v>803</v>
      </c>
      <c r="B32" s="329" t="s">
        <v>51</v>
      </c>
      <c r="C32" s="298"/>
      <c r="D32" s="21">
        <v>2289</v>
      </c>
      <c r="E32" s="300">
        <f>IFERROR(+AVERAGE(D32:D34),"")</f>
        <v>2426.4466666666667</v>
      </c>
      <c r="F32" s="22">
        <f>IF(D32&lt;&gt;0,IF(D32&gt;1.5*E32,"",D32),"")</f>
        <v>2289</v>
      </c>
      <c r="G32" s="300">
        <f>IFERROR(+AVERAGE(F32:F34),"")</f>
        <v>2426.4466666666667</v>
      </c>
      <c r="H32" s="22">
        <f>IFERROR(IF(F32&lt;0.5*G32,"",F32),"")</f>
        <v>2289</v>
      </c>
      <c r="I32" s="300">
        <f>MIN(H32:H34)</f>
        <v>2289</v>
      </c>
      <c r="J32" s="23" t="s">
        <v>796</v>
      </c>
      <c r="K32" s="24">
        <v>45805</v>
      </c>
    </row>
    <row r="33" spans="1:11" s="25" customFormat="1" ht="21.75" customHeight="1" x14ac:dyDescent="0.2">
      <c r="A33" s="296"/>
      <c r="B33" s="329"/>
      <c r="C33" s="298"/>
      <c r="D33" s="21">
        <v>2462.2399999999998</v>
      </c>
      <c r="E33" s="300"/>
      <c r="F33" s="22">
        <f>IF(D33&lt;&gt;0,IF(D33&gt;1.5*E32,"",D33),"")</f>
        <v>2462.2399999999998</v>
      </c>
      <c r="G33" s="300"/>
      <c r="H33" s="22">
        <f>IFERROR(IF(F33&lt;0.5*G32,"",F33),"")</f>
        <v>2462.2399999999998</v>
      </c>
      <c r="I33" s="300"/>
      <c r="J33" s="23" t="s">
        <v>792</v>
      </c>
      <c r="K33" s="24">
        <v>45805</v>
      </c>
    </row>
    <row r="34" spans="1:11" s="25" customFormat="1" ht="21.75" customHeight="1" x14ac:dyDescent="0.2">
      <c r="A34" s="296"/>
      <c r="B34" s="329"/>
      <c r="C34" s="298"/>
      <c r="D34" s="21">
        <v>2528.1</v>
      </c>
      <c r="E34" s="300"/>
      <c r="F34" s="22">
        <f>IF(D34&lt;&gt;0,IF(D34&gt;1.5*E32,"",D34),"")</f>
        <v>2528.1</v>
      </c>
      <c r="G34" s="300"/>
      <c r="H34" s="22">
        <f>IFERROR(IF(F34&lt;0.5*G32,"",F34),"")</f>
        <v>2528.1</v>
      </c>
      <c r="I34" s="300"/>
      <c r="J34" s="23" t="s">
        <v>798</v>
      </c>
      <c r="K34" s="24">
        <v>45805</v>
      </c>
    </row>
    <row r="35" spans="1:11" s="25" customFormat="1" x14ac:dyDescent="0.2">
      <c r="A35" s="27"/>
      <c r="B35" s="27"/>
      <c r="C35" s="27"/>
      <c r="D35" s="27"/>
      <c r="E35" s="27"/>
      <c r="F35" s="27"/>
      <c r="G35" s="27"/>
      <c r="H35" s="27"/>
      <c r="I35" s="27"/>
      <c r="J35" s="29"/>
      <c r="K35" s="15"/>
    </row>
    <row r="36" spans="1:11" s="25" customFormat="1" ht="21.75" customHeight="1" x14ac:dyDescent="0.2">
      <c r="A36" s="296" t="s">
        <v>805</v>
      </c>
      <c r="B36" s="329" t="s">
        <v>54</v>
      </c>
      <c r="C36" s="298"/>
      <c r="D36" s="21">
        <v>3580.55</v>
      </c>
      <c r="E36" s="300">
        <f>IFERROR(+AVERAGE(D36:D38),"")</f>
        <v>3719.25</v>
      </c>
      <c r="F36" s="22">
        <f>IF(D36&lt;&gt;0,IF(D36&gt;1.5*E36,"",D36),"")</f>
        <v>3580.55</v>
      </c>
      <c r="G36" s="300">
        <f>IFERROR(+AVERAGE(F36:F38),"")</f>
        <v>3719.25</v>
      </c>
      <c r="H36" s="22">
        <f>IFERROR(IF(F36&lt;0.5*G36,"",F36),"")</f>
        <v>3580.55</v>
      </c>
      <c r="I36" s="300">
        <f>MIN(H36:H38)</f>
        <v>3580.55</v>
      </c>
      <c r="J36" s="23" t="s">
        <v>807</v>
      </c>
      <c r="K36" s="24">
        <v>45805</v>
      </c>
    </row>
    <row r="37" spans="1:11" s="25" customFormat="1" ht="21.75" customHeight="1" x14ac:dyDescent="0.2">
      <c r="A37" s="296"/>
      <c r="B37" s="329"/>
      <c r="C37" s="298"/>
      <c r="D37" s="21">
        <v>3709</v>
      </c>
      <c r="E37" s="300"/>
      <c r="F37" s="22">
        <f>IF(D37&lt;&gt;0,IF(D37&gt;1.5*E36,"",D37),"")</f>
        <v>3709</v>
      </c>
      <c r="G37" s="300"/>
      <c r="H37" s="22">
        <f>IFERROR(IF(F37&lt;0.5*G36,"",F37),"")</f>
        <v>3709</v>
      </c>
      <c r="I37" s="300"/>
      <c r="J37" s="23" t="s">
        <v>808</v>
      </c>
      <c r="K37" s="24">
        <v>45805</v>
      </c>
    </row>
    <row r="38" spans="1:11" s="25" customFormat="1" ht="21.75" customHeight="1" x14ac:dyDescent="0.2">
      <c r="A38" s="296"/>
      <c r="B38" s="329"/>
      <c r="C38" s="298"/>
      <c r="D38" s="21">
        <v>3868.2</v>
      </c>
      <c r="E38" s="300"/>
      <c r="F38" s="22">
        <f>IF(D38&lt;&gt;0,IF(D38&gt;1.5*E36,"",D38),"")</f>
        <v>3868.2</v>
      </c>
      <c r="G38" s="300"/>
      <c r="H38" s="22">
        <f>IFERROR(IF(F38&lt;0.5*G36,"",F38),"")</f>
        <v>3868.2</v>
      </c>
      <c r="I38" s="300"/>
      <c r="J38" s="23" t="s">
        <v>792</v>
      </c>
      <c r="K38" s="24">
        <v>45805</v>
      </c>
    </row>
    <row r="39" spans="1:11" s="25" customFormat="1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9"/>
      <c r="K39" s="15"/>
    </row>
    <row r="40" spans="1:11" s="25" customFormat="1" ht="21.75" customHeight="1" x14ac:dyDescent="0.2">
      <c r="A40" s="296" t="s">
        <v>806</v>
      </c>
      <c r="B40" s="329" t="s">
        <v>57</v>
      </c>
      <c r="C40" s="298"/>
      <c r="D40" s="21">
        <v>5110.2</v>
      </c>
      <c r="E40" s="300">
        <f>IFERROR(+AVERAGE(D40:D42),"")</f>
        <v>5129.7133333333331</v>
      </c>
      <c r="F40" s="22">
        <f>IF(D40&lt;&gt;0,IF(D40&gt;1.5*E40,"",D40),"")</f>
        <v>5110.2</v>
      </c>
      <c r="G40" s="300">
        <f>IFERROR(+AVERAGE(F40:F42),"")</f>
        <v>5129.7133333333331</v>
      </c>
      <c r="H40" s="22">
        <f>IFERROR(IF(F40&lt;0.5*G40,"",F40),"")</f>
        <v>5110.2</v>
      </c>
      <c r="I40" s="300">
        <f>MIN(H40:H42)</f>
        <v>4998.3999999999996</v>
      </c>
      <c r="J40" s="23" t="s">
        <v>798</v>
      </c>
      <c r="K40" s="24">
        <v>45805</v>
      </c>
    </row>
    <row r="41" spans="1:11" s="25" customFormat="1" ht="21.75" customHeight="1" x14ac:dyDescent="0.2">
      <c r="A41" s="296"/>
      <c r="B41" s="329"/>
      <c r="C41" s="298"/>
      <c r="D41" s="21">
        <v>4998.3999999999996</v>
      </c>
      <c r="E41" s="300"/>
      <c r="F41" s="22">
        <f>IF(D41&lt;&gt;0,IF(D41&gt;1.5*E40,"",D41),"")</f>
        <v>4998.3999999999996</v>
      </c>
      <c r="G41" s="300"/>
      <c r="H41" s="22">
        <f>IFERROR(IF(F41&lt;0.5*G40,"",F41),"")</f>
        <v>4998.3999999999996</v>
      </c>
      <c r="I41" s="300"/>
      <c r="J41" s="23" t="s">
        <v>809</v>
      </c>
      <c r="K41" s="24">
        <v>45805</v>
      </c>
    </row>
    <row r="42" spans="1:11" s="25" customFormat="1" ht="21.75" customHeight="1" x14ac:dyDescent="0.2">
      <c r="A42" s="296"/>
      <c r="B42" s="329"/>
      <c r="C42" s="298"/>
      <c r="D42" s="21">
        <v>5280.54</v>
      </c>
      <c r="E42" s="300"/>
      <c r="F42" s="22">
        <f>IF(D42&lt;&gt;0,IF(D42&gt;1.5*E40,"",D42),"")</f>
        <v>5280.54</v>
      </c>
      <c r="G42" s="300"/>
      <c r="H42" s="22">
        <f>IFERROR(IF(F42&lt;0.5*G40,"",F42),"")</f>
        <v>5280.54</v>
      </c>
      <c r="I42" s="300"/>
      <c r="J42" s="23" t="s">
        <v>792</v>
      </c>
      <c r="K42" s="24">
        <v>45805</v>
      </c>
    </row>
    <row r="43" spans="1:11" s="25" customFormat="1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9"/>
      <c r="K43" s="15"/>
    </row>
    <row r="44" spans="1:11" s="25" customFormat="1" ht="21.75" customHeight="1" x14ac:dyDescent="0.2">
      <c r="A44" s="296" t="s">
        <v>810</v>
      </c>
      <c r="B44" s="329" t="s">
        <v>60</v>
      </c>
      <c r="C44" s="298"/>
      <c r="D44" s="21">
        <v>8834.0499999999993</v>
      </c>
      <c r="E44" s="300">
        <f>IFERROR(+AVERAGE(D44:D46),"")</f>
        <v>8743.3666666666668</v>
      </c>
      <c r="F44" s="22">
        <f>IF(D44&lt;&gt;0,IF(D44&gt;1.5*E44,"",D44),"")</f>
        <v>8834.0499999999993</v>
      </c>
      <c r="G44" s="300">
        <f>IFERROR(+AVERAGE(F44:F46),"")</f>
        <v>8743.3666666666668</v>
      </c>
      <c r="H44" s="22">
        <f>IFERROR(IF(F44&lt;0.5*G44,"",F44),"")</f>
        <v>8834.0499999999993</v>
      </c>
      <c r="I44" s="300">
        <f>MIN(H44:H46)</f>
        <v>8698</v>
      </c>
      <c r="J44" s="23" t="s">
        <v>807</v>
      </c>
      <c r="K44" s="24">
        <v>45805</v>
      </c>
    </row>
    <row r="45" spans="1:11" s="25" customFormat="1" ht="21.75" customHeight="1" x14ac:dyDescent="0.2">
      <c r="A45" s="296"/>
      <c r="B45" s="329"/>
      <c r="C45" s="298"/>
      <c r="D45" s="21">
        <v>8698.0499999999993</v>
      </c>
      <c r="E45" s="300"/>
      <c r="F45" s="22">
        <f>IF(D45&lt;&gt;0,IF(D45&gt;1.5*E44,"",D45),"")</f>
        <v>8698.0499999999993</v>
      </c>
      <c r="G45" s="300"/>
      <c r="H45" s="22">
        <f>IFERROR(IF(F45&lt;0.5*G44,"",F45),"")</f>
        <v>8698.0499999999993</v>
      </c>
      <c r="I45" s="300"/>
      <c r="J45" s="23" t="s">
        <v>794</v>
      </c>
      <c r="K45" s="24">
        <v>45805</v>
      </c>
    </row>
    <row r="46" spans="1:11" s="25" customFormat="1" ht="21.75" customHeight="1" x14ac:dyDescent="0.2">
      <c r="A46" s="296"/>
      <c r="B46" s="329"/>
      <c r="C46" s="298"/>
      <c r="D46" s="21">
        <v>8698</v>
      </c>
      <c r="E46" s="300"/>
      <c r="F46" s="22">
        <f>IF(D46&lt;&gt;0,IF(D46&gt;1.5*E44,"",D46),"")</f>
        <v>8698</v>
      </c>
      <c r="G46" s="300"/>
      <c r="H46" s="22">
        <f>IFERROR(IF(F46&lt;0.5*G44,"",F46),"")</f>
        <v>8698</v>
      </c>
      <c r="I46" s="300"/>
      <c r="J46" s="23" t="s">
        <v>792</v>
      </c>
      <c r="K46" s="24">
        <v>45805</v>
      </c>
    </row>
    <row r="47" spans="1:11" s="25" customFormat="1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9"/>
      <c r="K47" s="15"/>
    </row>
    <row r="48" spans="1:11" s="25" customFormat="1" ht="21.75" customHeight="1" x14ac:dyDescent="0.2">
      <c r="A48" s="296" t="s">
        <v>811</v>
      </c>
      <c r="B48" s="329" t="s">
        <v>63</v>
      </c>
      <c r="C48" s="298"/>
      <c r="D48" s="21">
        <v>6299</v>
      </c>
      <c r="E48" s="300">
        <f>IFERROR(+AVERAGE(D48:D50),"")</f>
        <v>6413.8</v>
      </c>
      <c r="F48" s="22">
        <f>IF(D48&lt;&gt;0,IF(D48&gt;1.5*E48,"",D48),"")</f>
        <v>6299</v>
      </c>
      <c r="G48" s="300">
        <f>IFERROR(+AVERAGE(F48:F50),"")</f>
        <v>6413.8</v>
      </c>
      <c r="H48" s="22">
        <f>IFERROR(IF(F48&lt;0.5*G48,"",F48),"")</f>
        <v>6299</v>
      </c>
      <c r="I48" s="300">
        <f>MIN(H48:H50)</f>
        <v>6299</v>
      </c>
      <c r="J48" s="23" t="s">
        <v>796</v>
      </c>
      <c r="K48" s="24">
        <v>45805</v>
      </c>
    </row>
    <row r="49" spans="1:11" s="25" customFormat="1" ht="21.75" customHeight="1" x14ac:dyDescent="0.2">
      <c r="A49" s="296"/>
      <c r="B49" s="329"/>
      <c r="C49" s="298"/>
      <c r="D49" s="21">
        <v>6373.3</v>
      </c>
      <c r="E49" s="300"/>
      <c r="F49" s="22">
        <f>IF(D49&lt;&gt;0,IF(D49&gt;1.5*E48,"",D49),"")</f>
        <v>6373.3</v>
      </c>
      <c r="G49" s="300"/>
      <c r="H49" s="22">
        <f>IFERROR(IF(F49&lt;0.5*G48,"",F49),"")</f>
        <v>6373.3</v>
      </c>
      <c r="I49" s="300"/>
      <c r="J49" s="23" t="s">
        <v>792</v>
      </c>
      <c r="K49" s="24">
        <v>45805</v>
      </c>
    </row>
    <row r="50" spans="1:11" s="25" customFormat="1" ht="21.75" customHeight="1" x14ac:dyDescent="0.2">
      <c r="A50" s="296"/>
      <c r="B50" s="329"/>
      <c r="C50" s="298"/>
      <c r="D50" s="21">
        <v>6569.1</v>
      </c>
      <c r="E50" s="300"/>
      <c r="F50" s="22">
        <f>IF(D50&lt;&gt;0,IF(D50&gt;1.5*E48,"",D50),"")</f>
        <v>6569.1</v>
      </c>
      <c r="G50" s="300"/>
      <c r="H50" s="22">
        <f>IFERROR(IF(F50&lt;0.5*G48,"",F50),"")</f>
        <v>6569.1</v>
      </c>
      <c r="I50" s="300"/>
      <c r="J50" s="23" t="s">
        <v>798</v>
      </c>
      <c r="K50" s="24">
        <v>45805</v>
      </c>
    </row>
    <row r="51" spans="1:11" s="25" customFormat="1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9"/>
      <c r="K51" s="15"/>
    </row>
    <row r="52" spans="1:11" s="25" customFormat="1" ht="21.75" customHeight="1" x14ac:dyDescent="0.2">
      <c r="A52" s="296" t="s">
        <v>812</v>
      </c>
      <c r="B52" s="329" t="s">
        <v>813</v>
      </c>
      <c r="C52" s="298"/>
      <c r="D52" s="21">
        <v>7106.4</v>
      </c>
      <c r="E52" s="300">
        <f>IFERROR(+AVERAGE(D52:D54),"")</f>
        <v>6662.3133333333326</v>
      </c>
      <c r="F52" s="22">
        <f>IF(D52&lt;&gt;0,IF(D52&gt;1.5*E52,"",D52),"")</f>
        <v>7106.4</v>
      </c>
      <c r="G52" s="300">
        <f>IFERROR(+AVERAGE(F52:F54),"")</f>
        <v>6662.3133333333326</v>
      </c>
      <c r="H52" s="22">
        <f>IFERROR(IF(F52&lt;0.5*G52,"",F52),"")</f>
        <v>7106.4</v>
      </c>
      <c r="I52" s="300">
        <f>MIN(H52:H54)</f>
        <v>6422.24</v>
      </c>
      <c r="J52" s="23" t="s">
        <v>798</v>
      </c>
      <c r="K52" s="24">
        <v>45805</v>
      </c>
    </row>
    <row r="53" spans="1:11" s="25" customFormat="1" ht="21.75" customHeight="1" x14ac:dyDescent="0.2">
      <c r="A53" s="296"/>
      <c r="B53" s="329"/>
      <c r="C53" s="298"/>
      <c r="D53" s="21">
        <v>6422.24</v>
      </c>
      <c r="E53" s="300"/>
      <c r="F53" s="22">
        <f>IF(D53&lt;&gt;0,IF(D53&gt;1.5*E52,"",D53),"")</f>
        <v>6422.24</v>
      </c>
      <c r="G53" s="300"/>
      <c r="H53" s="22">
        <f>IFERROR(IF(F53&lt;0.5*G52,"",F53),"")</f>
        <v>6422.24</v>
      </c>
      <c r="I53" s="300"/>
      <c r="J53" s="23" t="s">
        <v>809</v>
      </c>
      <c r="K53" s="24">
        <v>45805</v>
      </c>
    </row>
    <row r="54" spans="1:11" s="25" customFormat="1" ht="21.75" customHeight="1" x14ac:dyDescent="0.2">
      <c r="A54" s="296"/>
      <c r="B54" s="329"/>
      <c r="C54" s="298"/>
      <c r="D54" s="21">
        <v>6458.3</v>
      </c>
      <c r="E54" s="300"/>
      <c r="F54" s="22">
        <f>IF(D54&lt;&gt;0,IF(D54&gt;1.5*E52,"",D54),"")</f>
        <v>6458.3</v>
      </c>
      <c r="G54" s="300"/>
      <c r="H54" s="22">
        <f>IFERROR(IF(F54&lt;0.5*G52,"",F54),"")</f>
        <v>6458.3</v>
      </c>
      <c r="I54" s="300"/>
      <c r="J54" s="23" t="s">
        <v>792</v>
      </c>
      <c r="K54" s="24">
        <v>45805</v>
      </c>
    </row>
    <row r="55" spans="1:11" s="25" customFormat="1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9"/>
      <c r="K55" s="15"/>
    </row>
    <row r="56" spans="1:11" s="25" customFormat="1" ht="21.75" customHeight="1" x14ac:dyDescent="0.2">
      <c r="A56" s="296" t="s">
        <v>814</v>
      </c>
      <c r="B56" s="329" t="s">
        <v>815</v>
      </c>
      <c r="C56" s="298"/>
      <c r="D56" s="21">
        <v>10310.17</v>
      </c>
      <c r="E56" s="300">
        <f>IFERROR(+AVERAGE(D56:D58),"")</f>
        <v>9422.7233333333334</v>
      </c>
      <c r="F56" s="22">
        <f>IF(D56&lt;&gt;0,IF(D56&gt;1.5*E56,"",D56),"")</f>
        <v>10310.17</v>
      </c>
      <c r="G56" s="300">
        <f>IFERROR(+AVERAGE(F56:F58),"")</f>
        <v>9422.7233333333334</v>
      </c>
      <c r="H56" s="22">
        <f>IFERROR(IF(F56&lt;0.5*G56,"",F56),"")</f>
        <v>10310.17</v>
      </c>
      <c r="I56" s="300">
        <f>MIN(H56:H58)</f>
        <v>8959</v>
      </c>
      <c r="J56" s="23" t="s">
        <v>819</v>
      </c>
      <c r="K56" s="24">
        <v>45805</v>
      </c>
    </row>
    <row r="57" spans="1:11" s="25" customFormat="1" ht="21.75" customHeight="1" x14ac:dyDescent="0.2">
      <c r="A57" s="296"/>
      <c r="B57" s="329"/>
      <c r="C57" s="298"/>
      <c r="D57" s="21">
        <v>8999</v>
      </c>
      <c r="E57" s="300"/>
      <c r="F57" s="22">
        <f>IF(D57&lt;&gt;0,IF(D57&gt;1.5*E56,"",D57),"")</f>
        <v>8999</v>
      </c>
      <c r="G57" s="300"/>
      <c r="H57" s="22">
        <f>IFERROR(IF(F57&lt;0.5*G56,"",F57),"")</f>
        <v>8999</v>
      </c>
      <c r="I57" s="300"/>
      <c r="J57" s="23" t="s">
        <v>820</v>
      </c>
      <c r="K57" s="24">
        <v>45805</v>
      </c>
    </row>
    <row r="58" spans="1:11" s="25" customFormat="1" ht="21.75" customHeight="1" x14ac:dyDescent="0.2">
      <c r="A58" s="296"/>
      <c r="B58" s="329"/>
      <c r="C58" s="298"/>
      <c r="D58" s="21">
        <v>8959</v>
      </c>
      <c r="E58" s="300"/>
      <c r="F58" s="22">
        <f>IF(D58&lt;&gt;0,IF(D58&gt;1.5*E56,"",D58),"")</f>
        <v>8959</v>
      </c>
      <c r="G58" s="300"/>
      <c r="H58" s="22">
        <f>IFERROR(IF(F58&lt;0.5*G56,"",F58),"")</f>
        <v>8959</v>
      </c>
      <c r="I58" s="300"/>
      <c r="J58" s="23" t="s">
        <v>808</v>
      </c>
      <c r="K58" s="24">
        <v>45805</v>
      </c>
    </row>
    <row r="59" spans="1:11" s="25" customFormat="1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9"/>
      <c r="K59" s="15"/>
    </row>
    <row r="60" spans="1:11" s="25" customFormat="1" ht="21.75" customHeight="1" x14ac:dyDescent="0.2">
      <c r="A60" s="296" t="s">
        <v>816</v>
      </c>
      <c r="B60" s="329" t="s">
        <v>72</v>
      </c>
      <c r="C60" s="298"/>
      <c r="D60" s="21">
        <v>11200.5</v>
      </c>
      <c r="E60" s="300">
        <f>IFERROR(+AVERAGE(D60:D62),"")</f>
        <v>10903.533333333333</v>
      </c>
      <c r="F60" s="22">
        <f>IF(D60&lt;&gt;0,IF(D60&gt;1.5*E60,"",D60),"")</f>
        <v>11200.5</v>
      </c>
      <c r="G60" s="300">
        <f>IFERROR(+AVERAGE(F60:F62),"")</f>
        <v>10903.533333333333</v>
      </c>
      <c r="H60" s="22">
        <f>IFERROR(IF(F60&lt;0.5*G60,"",F60),"")</f>
        <v>11200.5</v>
      </c>
      <c r="I60" s="300">
        <f>MIN(H60:H62)</f>
        <v>10611</v>
      </c>
      <c r="J60" s="23" t="s">
        <v>807</v>
      </c>
      <c r="K60" s="24">
        <v>45805</v>
      </c>
    </row>
    <row r="61" spans="1:11" s="25" customFormat="1" ht="21.75" customHeight="1" x14ac:dyDescent="0.2">
      <c r="A61" s="296"/>
      <c r="B61" s="329"/>
      <c r="C61" s="298"/>
      <c r="D61" s="21">
        <v>10899.1</v>
      </c>
      <c r="E61" s="300"/>
      <c r="F61" s="22">
        <f>IF(D61&lt;&gt;0,IF(D61&gt;1.5*E60,"",D61),"")</f>
        <v>10899.1</v>
      </c>
      <c r="G61" s="300"/>
      <c r="H61" s="22">
        <f>IFERROR(IF(F61&lt;0.5*G60,"",F61),"")</f>
        <v>10899.1</v>
      </c>
      <c r="I61" s="300"/>
      <c r="J61" s="23" t="s">
        <v>798</v>
      </c>
      <c r="K61" s="24">
        <v>45805</v>
      </c>
    </row>
    <row r="62" spans="1:11" s="25" customFormat="1" ht="21.75" customHeight="1" x14ac:dyDescent="0.2">
      <c r="A62" s="296"/>
      <c r="B62" s="329"/>
      <c r="C62" s="298"/>
      <c r="D62" s="21">
        <v>10611</v>
      </c>
      <c r="E62" s="300"/>
      <c r="F62" s="22">
        <f>IF(D62&lt;&gt;0,IF(D62&gt;1.5*E60,"",D62),"")</f>
        <v>10611</v>
      </c>
      <c r="G62" s="300"/>
      <c r="H62" s="22">
        <f>IFERROR(IF(F62&lt;0.5*G60,"",F62),"")</f>
        <v>10611</v>
      </c>
      <c r="I62" s="300"/>
      <c r="J62" s="23" t="s">
        <v>794</v>
      </c>
      <c r="K62" s="24">
        <v>45805</v>
      </c>
    </row>
    <row r="63" spans="1:11" s="25" customFormat="1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9"/>
      <c r="K63" s="15"/>
    </row>
    <row r="64" spans="1:11" s="25" customFormat="1" ht="21.75" customHeight="1" x14ac:dyDescent="0.2">
      <c r="A64" s="296" t="s">
        <v>817</v>
      </c>
      <c r="B64" s="329" t="s">
        <v>818</v>
      </c>
      <c r="C64" s="298"/>
      <c r="D64" s="21">
        <v>15999</v>
      </c>
      <c r="E64" s="300">
        <f>IFERROR(+AVERAGE(D64:D66),"")</f>
        <v>15479</v>
      </c>
      <c r="F64" s="22">
        <f>IF(D64&lt;&gt;0,IF(D64&gt;1.5*E64,"",D64),"")</f>
        <v>15999</v>
      </c>
      <c r="G64" s="300">
        <f>IFERROR(+AVERAGE(F64:F66),"")</f>
        <v>15479</v>
      </c>
      <c r="H64" s="22">
        <f>IFERROR(IF(F64&lt;0.5*G64,"",F64),"")</f>
        <v>15999</v>
      </c>
      <c r="I64" s="300">
        <f>MIN(H64:H66)</f>
        <v>15219</v>
      </c>
      <c r="J64" s="23" t="s">
        <v>793</v>
      </c>
      <c r="K64" s="24">
        <v>45805</v>
      </c>
    </row>
    <row r="65" spans="1:11" s="25" customFormat="1" ht="21.75" customHeight="1" x14ac:dyDescent="0.2">
      <c r="A65" s="296"/>
      <c r="B65" s="329"/>
      <c r="C65" s="298"/>
      <c r="D65" s="21">
        <v>15219</v>
      </c>
      <c r="E65" s="300"/>
      <c r="F65" s="22">
        <f>IF(D65&lt;&gt;0,IF(D65&gt;1.5*E64,"",D65),"")</f>
        <v>15219</v>
      </c>
      <c r="G65" s="300"/>
      <c r="H65" s="22">
        <f>IFERROR(IF(F65&lt;0.5*G64,"",F65),"")</f>
        <v>15219</v>
      </c>
      <c r="I65" s="300"/>
      <c r="J65" s="23" t="s">
        <v>821</v>
      </c>
      <c r="K65" s="24">
        <v>45805</v>
      </c>
    </row>
    <row r="66" spans="1:11" s="25" customFormat="1" ht="21.75" customHeight="1" x14ac:dyDescent="0.2">
      <c r="A66" s="296"/>
      <c r="B66" s="329"/>
      <c r="C66" s="298"/>
      <c r="D66" s="21">
        <v>15219</v>
      </c>
      <c r="E66" s="300"/>
      <c r="F66" s="22">
        <f>IF(D66&lt;&gt;0,IF(D66&gt;1.5*E64,"",D66),"")</f>
        <v>15219</v>
      </c>
      <c r="G66" s="300"/>
      <c r="H66" s="22">
        <f>IFERROR(IF(F66&lt;0.5*G64,"",F66),"")</f>
        <v>15219</v>
      </c>
      <c r="I66" s="300"/>
      <c r="J66" s="23" t="s">
        <v>822</v>
      </c>
      <c r="K66" s="24">
        <v>45805</v>
      </c>
    </row>
    <row r="67" spans="1:11" s="25" customFormat="1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9"/>
      <c r="K67" s="15"/>
    </row>
    <row r="68" spans="1:11" s="25" customFormat="1" ht="21.75" customHeight="1" x14ac:dyDescent="0.2">
      <c r="A68" s="296" t="s">
        <v>823</v>
      </c>
      <c r="B68" s="329" t="s">
        <v>121</v>
      </c>
      <c r="C68" s="298"/>
      <c r="D68" s="21">
        <v>5623.97</v>
      </c>
      <c r="E68" s="300">
        <f>IFERROR(+AVERAGE(D68:D70),"")</f>
        <v>5500.6633333333339</v>
      </c>
      <c r="F68" s="22">
        <f>IF(D68&lt;&gt;0,IF(D68&gt;1.5*E68,"",D68),"")</f>
        <v>5623.97</v>
      </c>
      <c r="G68" s="300">
        <f>IFERROR(+AVERAGE(F68:F70),"")</f>
        <v>5500.6633333333339</v>
      </c>
      <c r="H68" s="22">
        <f>IFERROR(IF(F68&lt;0.5*G68,"",F68),"")</f>
        <v>5623.97</v>
      </c>
      <c r="I68" s="300">
        <f>MIN(H68:H70)</f>
        <v>5279.02</v>
      </c>
      <c r="J68" s="23" t="s">
        <v>798</v>
      </c>
      <c r="K68" s="24">
        <v>45805</v>
      </c>
    </row>
    <row r="69" spans="1:11" s="25" customFormat="1" ht="21.75" customHeight="1" x14ac:dyDescent="0.2">
      <c r="A69" s="296"/>
      <c r="B69" s="329"/>
      <c r="C69" s="298"/>
      <c r="D69" s="21">
        <v>5279.02</v>
      </c>
      <c r="E69" s="300"/>
      <c r="F69" s="22">
        <f>IF(D69&lt;&gt;0,IF(D69&gt;1.5*E68,"",D69),"")</f>
        <v>5279.02</v>
      </c>
      <c r="G69" s="300"/>
      <c r="H69" s="22">
        <f>IFERROR(IF(F69&lt;0.5*G68,"",F69),"")</f>
        <v>5279.02</v>
      </c>
      <c r="I69" s="300"/>
      <c r="J69" s="23" t="s">
        <v>832</v>
      </c>
      <c r="K69" s="24">
        <v>45805</v>
      </c>
    </row>
    <row r="70" spans="1:11" s="25" customFormat="1" ht="21.75" customHeight="1" x14ac:dyDescent="0.2">
      <c r="A70" s="296"/>
      <c r="B70" s="329"/>
      <c r="C70" s="298"/>
      <c r="D70" s="21">
        <v>5599</v>
      </c>
      <c r="E70" s="300"/>
      <c r="F70" s="22">
        <f>IF(D70&lt;&gt;0,IF(D70&gt;1.5*E68,"",D70),"")</f>
        <v>5599</v>
      </c>
      <c r="G70" s="300"/>
      <c r="H70" s="22">
        <f>IFERROR(IF(F70&lt;0.5*G68,"",F70),"")</f>
        <v>5599</v>
      </c>
      <c r="I70" s="300"/>
      <c r="J70" s="23" t="s">
        <v>793</v>
      </c>
      <c r="K70" s="24">
        <v>45805</v>
      </c>
    </row>
    <row r="71" spans="1:11" s="25" customFormat="1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9"/>
      <c r="K71" s="15"/>
    </row>
    <row r="72" spans="1:11" s="25" customFormat="1" ht="21.75" customHeight="1" x14ac:dyDescent="0.2">
      <c r="A72" s="296" t="s">
        <v>824</v>
      </c>
      <c r="B72" s="329" t="s">
        <v>124</v>
      </c>
      <c r="C72" s="298"/>
      <c r="D72" s="21">
        <v>8499</v>
      </c>
      <c r="E72" s="300">
        <f>IFERROR(+AVERAGE(D72:D74),"")</f>
        <v>8257</v>
      </c>
      <c r="F72" s="22">
        <f>IF(D72&lt;&gt;0,IF(D72&gt;1.5*E72,"",D72),"")</f>
        <v>8499</v>
      </c>
      <c r="G72" s="300">
        <f>IFERROR(+AVERAGE(F72:F74),"")</f>
        <v>8257</v>
      </c>
      <c r="H72" s="22">
        <f>IFERROR(IF(F72&lt;0.5*G72,"",F72),"")</f>
        <v>8499</v>
      </c>
      <c r="I72" s="300">
        <f>MIN(H72:H74)</f>
        <v>8091</v>
      </c>
      <c r="J72" s="23" t="s">
        <v>796</v>
      </c>
      <c r="K72" s="24">
        <v>45805</v>
      </c>
    </row>
    <row r="73" spans="1:11" s="25" customFormat="1" ht="21.75" customHeight="1" x14ac:dyDescent="0.2">
      <c r="A73" s="296"/>
      <c r="B73" s="329"/>
      <c r="C73" s="298"/>
      <c r="D73" s="21">
        <v>8181</v>
      </c>
      <c r="E73" s="300"/>
      <c r="F73" s="22">
        <f>IF(D73&lt;&gt;0,IF(D73&gt;1.5*E72,"",D73),"")</f>
        <v>8181</v>
      </c>
      <c r="G73" s="300"/>
      <c r="H73" s="22">
        <f>IFERROR(IF(F73&lt;0.5*G72,"",F73),"")</f>
        <v>8181</v>
      </c>
      <c r="I73" s="300"/>
      <c r="J73" s="23" t="s">
        <v>833</v>
      </c>
      <c r="K73" s="24">
        <v>45805</v>
      </c>
    </row>
    <row r="74" spans="1:11" s="25" customFormat="1" ht="21.75" customHeight="1" x14ac:dyDescent="0.2">
      <c r="A74" s="296"/>
      <c r="B74" s="329"/>
      <c r="C74" s="298"/>
      <c r="D74" s="21">
        <v>8091</v>
      </c>
      <c r="E74" s="300"/>
      <c r="F74" s="22">
        <f>IF(D74&lt;&gt;0,IF(D74&gt;1.5*E72,"",D74),"")</f>
        <v>8091</v>
      </c>
      <c r="G74" s="300"/>
      <c r="H74" s="22">
        <f>IFERROR(IF(F74&lt;0.5*G72,"",F74),"")</f>
        <v>8091</v>
      </c>
      <c r="I74" s="300"/>
      <c r="J74" s="23" t="s">
        <v>797</v>
      </c>
      <c r="K74" s="24">
        <v>45805</v>
      </c>
    </row>
    <row r="75" spans="1:11" s="25" customFormat="1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9"/>
      <c r="K75" s="15"/>
    </row>
    <row r="76" spans="1:11" s="25" customFormat="1" ht="21.75" customHeight="1" x14ac:dyDescent="0.2">
      <c r="A76" s="296" t="s">
        <v>825</v>
      </c>
      <c r="B76" s="329" t="s">
        <v>127</v>
      </c>
      <c r="C76" s="298"/>
      <c r="D76" s="21">
        <v>5208.8</v>
      </c>
      <c r="E76" s="300">
        <f>IFERROR(+AVERAGE(D76:D78),"")</f>
        <v>5277.4333333333334</v>
      </c>
      <c r="F76" s="22">
        <f>IF(D76&lt;&gt;0,IF(D76&gt;1.5*E76,"",D76),"")</f>
        <v>5208.8</v>
      </c>
      <c r="G76" s="300">
        <f>IFERROR(+AVERAGE(F76:F78),"")</f>
        <v>5277.4333333333334</v>
      </c>
      <c r="H76" s="22">
        <f>IFERROR(IF(F76&lt;0.5*G76,"",F76),"")</f>
        <v>5208.8</v>
      </c>
      <c r="I76" s="300">
        <f>MIN(H76:H78)</f>
        <v>5208.8</v>
      </c>
      <c r="J76" s="23" t="s">
        <v>794</v>
      </c>
      <c r="K76" s="24">
        <v>45805</v>
      </c>
    </row>
    <row r="77" spans="1:11" s="25" customFormat="1" ht="21.75" customHeight="1" x14ac:dyDescent="0.2">
      <c r="A77" s="296"/>
      <c r="B77" s="329"/>
      <c r="C77" s="298"/>
      <c r="D77" s="21">
        <v>5230.8599999999997</v>
      </c>
      <c r="E77" s="300"/>
      <c r="F77" s="22">
        <f>IF(D77&lt;&gt;0,IF(D77&gt;1.5*E76,"",D77),"")</f>
        <v>5230.8599999999997</v>
      </c>
      <c r="G77" s="300"/>
      <c r="H77" s="22">
        <f>IFERROR(IF(F77&lt;0.5*G76,"",F77),"")</f>
        <v>5230.8599999999997</v>
      </c>
      <c r="I77" s="300"/>
      <c r="J77" s="23" t="s">
        <v>820</v>
      </c>
      <c r="K77" s="24">
        <v>45805</v>
      </c>
    </row>
    <row r="78" spans="1:11" s="25" customFormat="1" ht="21.75" customHeight="1" x14ac:dyDescent="0.2">
      <c r="A78" s="296"/>
      <c r="B78" s="329"/>
      <c r="C78" s="298"/>
      <c r="D78" s="21">
        <v>5392.64</v>
      </c>
      <c r="E78" s="300"/>
      <c r="F78" s="22">
        <f>IF(D78&lt;&gt;0,IF(D78&gt;1.5*E76,"",D78),"")</f>
        <v>5392.64</v>
      </c>
      <c r="G78" s="300"/>
      <c r="H78" s="22">
        <f>IFERROR(IF(F78&lt;0.5*G76,"",F78),"")</f>
        <v>5392.64</v>
      </c>
      <c r="I78" s="300"/>
      <c r="J78" s="23" t="s">
        <v>809</v>
      </c>
      <c r="K78" s="24">
        <v>45805</v>
      </c>
    </row>
    <row r="79" spans="1:11" s="25" customFormat="1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9"/>
      <c r="K79" s="15"/>
    </row>
    <row r="80" spans="1:11" s="25" customFormat="1" ht="21.75" customHeight="1" x14ac:dyDescent="0.2">
      <c r="A80" s="296" t="s">
        <v>826</v>
      </c>
      <c r="B80" s="329" t="s">
        <v>827</v>
      </c>
      <c r="C80" s="298"/>
      <c r="D80" s="21">
        <v>11799</v>
      </c>
      <c r="E80" s="300">
        <f>IFERROR(+AVERAGE(D80:D82),"")</f>
        <v>12501.516666666668</v>
      </c>
      <c r="F80" s="22">
        <f>IF(D80&lt;&gt;0,IF(D80&gt;1.5*E80,"",D80),"")</f>
        <v>11799</v>
      </c>
      <c r="G80" s="300">
        <f>IFERROR(+AVERAGE(F80:F82),"")</f>
        <v>12501.516666666668</v>
      </c>
      <c r="H80" s="22">
        <f>IFERROR(IF(F80&lt;0.5*G80,"",F80),"")</f>
        <v>11799</v>
      </c>
      <c r="I80" s="300">
        <f>MIN(H80:H82)</f>
        <v>11799</v>
      </c>
      <c r="J80" s="23" t="s">
        <v>796</v>
      </c>
      <c r="K80" s="24">
        <v>45805</v>
      </c>
    </row>
    <row r="81" spans="1:11" s="25" customFormat="1" ht="21.75" customHeight="1" x14ac:dyDescent="0.2">
      <c r="A81" s="296"/>
      <c r="B81" s="329"/>
      <c r="C81" s="298"/>
      <c r="D81" s="21">
        <v>13499</v>
      </c>
      <c r="E81" s="300"/>
      <c r="F81" s="22">
        <f>IF(D81&lt;&gt;0,IF(D81&gt;1.5*E80,"",D81),"")</f>
        <v>13499</v>
      </c>
      <c r="G81" s="300"/>
      <c r="H81" s="22">
        <f>IFERROR(IF(F81&lt;0.5*G80,"",F81),"")</f>
        <v>13499</v>
      </c>
      <c r="I81" s="300"/>
      <c r="J81" s="23" t="s">
        <v>822</v>
      </c>
      <c r="K81" s="24">
        <v>45805</v>
      </c>
    </row>
    <row r="82" spans="1:11" s="25" customFormat="1" ht="21.75" customHeight="1" x14ac:dyDescent="0.2">
      <c r="A82" s="296"/>
      <c r="B82" s="329"/>
      <c r="C82" s="298"/>
      <c r="D82" s="21">
        <v>12206.55</v>
      </c>
      <c r="E82" s="300"/>
      <c r="F82" s="22">
        <f>IF(D82&lt;&gt;0,IF(D82&gt;1.5*E80,"",D82),"")</f>
        <v>12206.55</v>
      </c>
      <c r="G82" s="300"/>
      <c r="H82" s="22">
        <f>IFERROR(IF(F82&lt;0.5*G80,"",F82),"")</f>
        <v>12206.55</v>
      </c>
      <c r="I82" s="300"/>
      <c r="J82" s="23" t="s">
        <v>807</v>
      </c>
      <c r="K82" s="24">
        <v>45805</v>
      </c>
    </row>
    <row r="83" spans="1:11" s="25" customFormat="1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9"/>
      <c r="K83" s="15"/>
    </row>
    <row r="84" spans="1:11" s="25" customFormat="1" ht="21.75" customHeight="1" x14ac:dyDescent="0.2">
      <c r="A84" s="296" t="s">
        <v>828</v>
      </c>
      <c r="B84" s="329" t="s">
        <v>133</v>
      </c>
      <c r="C84" s="298"/>
      <c r="D84" s="21">
        <v>12047.4</v>
      </c>
      <c r="E84" s="300">
        <f>IFERROR(+AVERAGE(D84:D86),"")</f>
        <v>12015.133333333333</v>
      </c>
      <c r="F84" s="22">
        <f>IF(D84&lt;&gt;0,IF(D84&gt;1.5*E84,"",D84),"")</f>
        <v>12047.4</v>
      </c>
      <c r="G84" s="300">
        <f>IFERROR(+AVERAGE(F84:F86),"")</f>
        <v>12015.133333333333</v>
      </c>
      <c r="H84" s="22">
        <f>IFERROR(IF(F84&lt;0.5*G84,"",F84),"")</f>
        <v>12047.4</v>
      </c>
      <c r="I84" s="300">
        <f>MIN(H84:H86)</f>
        <v>11799</v>
      </c>
      <c r="J84" s="23" t="s">
        <v>798</v>
      </c>
      <c r="K84" s="24">
        <v>45805</v>
      </c>
    </row>
    <row r="85" spans="1:11" s="25" customFormat="1" ht="21.75" customHeight="1" x14ac:dyDescent="0.2">
      <c r="A85" s="296"/>
      <c r="B85" s="329"/>
      <c r="C85" s="298"/>
      <c r="D85" s="21">
        <v>12199</v>
      </c>
      <c r="E85" s="300"/>
      <c r="F85" s="22">
        <f>IF(D85&lt;&gt;0,IF(D85&gt;1.5*E84,"",D85),"")</f>
        <v>12199</v>
      </c>
      <c r="G85" s="300"/>
      <c r="H85" s="22">
        <f>IFERROR(IF(F85&lt;0.5*G84,"",F85),"")</f>
        <v>12199</v>
      </c>
      <c r="I85" s="300"/>
      <c r="J85" s="23" t="s">
        <v>808</v>
      </c>
      <c r="K85" s="24">
        <v>45805</v>
      </c>
    </row>
    <row r="86" spans="1:11" s="25" customFormat="1" ht="21.75" customHeight="1" x14ac:dyDescent="0.2">
      <c r="A86" s="296"/>
      <c r="B86" s="329"/>
      <c r="C86" s="298"/>
      <c r="D86" s="21">
        <v>11799</v>
      </c>
      <c r="E86" s="300"/>
      <c r="F86" s="22">
        <f>IF(D86&lt;&gt;0,IF(D86&gt;1.5*E84,"",D86),"")</f>
        <v>11799</v>
      </c>
      <c r="G86" s="300"/>
      <c r="H86" s="22">
        <f>IFERROR(IF(F86&lt;0.5*G84,"",F86),"")</f>
        <v>11799</v>
      </c>
      <c r="I86" s="300"/>
      <c r="J86" s="23" t="s">
        <v>822</v>
      </c>
      <c r="K86" s="24">
        <v>45805</v>
      </c>
    </row>
    <row r="87" spans="1:11" s="25" customFormat="1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9"/>
      <c r="K87" s="15"/>
    </row>
    <row r="88" spans="1:11" s="25" customFormat="1" ht="21.75" customHeight="1" x14ac:dyDescent="0.2">
      <c r="A88" s="296" t="s">
        <v>829</v>
      </c>
      <c r="B88" s="329" t="s">
        <v>136</v>
      </c>
      <c r="C88" s="298"/>
      <c r="D88" s="21">
        <v>14829.48</v>
      </c>
      <c r="E88" s="300">
        <f>IFERROR(+AVERAGE(D88:D90),"")</f>
        <v>14452.56</v>
      </c>
      <c r="F88" s="22">
        <f>IF(D88&lt;&gt;0,IF(D88&gt;1.5*E88,"",D88),"")</f>
        <v>14829.48</v>
      </c>
      <c r="G88" s="300">
        <f>IFERROR(+AVERAGE(F88:F90),"")</f>
        <v>14452.56</v>
      </c>
      <c r="H88" s="22">
        <f>IFERROR(IF(F88&lt;0.5*G88,"",F88),"")</f>
        <v>14829.48</v>
      </c>
      <c r="I88" s="300">
        <f>MIN(H88:H90)</f>
        <v>14219.1</v>
      </c>
      <c r="J88" s="23" t="s">
        <v>796</v>
      </c>
      <c r="K88" s="24">
        <v>45805</v>
      </c>
    </row>
    <row r="89" spans="1:11" s="25" customFormat="1" ht="21.75" customHeight="1" x14ac:dyDescent="0.2">
      <c r="A89" s="296"/>
      <c r="B89" s="329"/>
      <c r="C89" s="298"/>
      <c r="D89" s="21">
        <v>14309.1</v>
      </c>
      <c r="E89" s="300"/>
      <c r="F89" s="22">
        <f>IF(D89&lt;&gt;0,IF(D89&gt;1.5*E88,"",D89),"")</f>
        <v>14309.1</v>
      </c>
      <c r="G89" s="300"/>
      <c r="H89" s="22">
        <f>IFERROR(IF(F89&lt;0.5*G88,"",F89),"")</f>
        <v>14309.1</v>
      </c>
      <c r="I89" s="300"/>
      <c r="J89" s="23" t="s">
        <v>834</v>
      </c>
      <c r="K89" s="24">
        <v>45805</v>
      </c>
    </row>
    <row r="90" spans="1:11" s="25" customFormat="1" ht="21.75" customHeight="1" x14ac:dyDescent="0.2">
      <c r="A90" s="296"/>
      <c r="B90" s="329"/>
      <c r="C90" s="298"/>
      <c r="D90" s="21">
        <v>14219.1</v>
      </c>
      <c r="E90" s="300"/>
      <c r="F90" s="22">
        <f>IF(D90&lt;&gt;0,IF(D90&gt;1.5*E88,"",D90),"")</f>
        <v>14219.1</v>
      </c>
      <c r="G90" s="300"/>
      <c r="H90" s="22">
        <f>IFERROR(IF(F90&lt;0.5*G88,"",F90),"")</f>
        <v>14219.1</v>
      </c>
      <c r="I90" s="300"/>
      <c r="J90" s="23" t="s">
        <v>798</v>
      </c>
      <c r="K90" s="24">
        <v>45805</v>
      </c>
    </row>
    <row r="91" spans="1:11" s="25" customFormat="1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9"/>
      <c r="K91" s="15"/>
    </row>
    <row r="92" spans="1:11" s="25" customFormat="1" ht="21.75" customHeight="1" x14ac:dyDescent="0.2">
      <c r="A92" s="296" t="s">
        <v>830</v>
      </c>
      <c r="B92" s="329" t="s">
        <v>831</v>
      </c>
      <c r="C92" s="298"/>
      <c r="D92" s="21">
        <v>19856.900000000001</v>
      </c>
      <c r="E92" s="300">
        <f>IFERROR(+AVERAGE(D92:D94),"")</f>
        <v>18909.036666666667</v>
      </c>
      <c r="F92" s="22">
        <f>IF(D92&lt;&gt;0,IF(D92&gt;1.5*E92,"",D92),"")</f>
        <v>19856.900000000001</v>
      </c>
      <c r="G92" s="300">
        <f>IFERROR(+AVERAGE(F92:F94),"")</f>
        <v>18909.036666666667</v>
      </c>
      <c r="H92" s="22">
        <f>IFERROR(IF(F92&lt;0.5*G92,"",F92),"")</f>
        <v>19856.900000000001</v>
      </c>
      <c r="I92" s="300">
        <f>MIN(H92:H94)</f>
        <v>17871.21</v>
      </c>
      <c r="J92" s="23" t="s">
        <v>798</v>
      </c>
      <c r="K92" s="24">
        <v>45805</v>
      </c>
    </row>
    <row r="93" spans="1:11" s="25" customFormat="1" ht="21.75" customHeight="1" x14ac:dyDescent="0.2">
      <c r="A93" s="296"/>
      <c r="B93" s="329"/>
      <c r="C93" s="298"/>
      <c r="D93" s="21">
        <v>17871.21</v>
      </c>
      <c r="E93" s="300"/>
      <c r="F93" s="22">
        <f>IF(D93&lt;&gt;0,IF(D93&gt;1.5*E92,"",D93),"")</f>
        <v>17871.21</v>
      </c>
      <c r="G93" s="300"/>
      <c r="H93" s="22">
        <f>IFERROR(IF(F93&lt;0.5*G92,"",F93),"")</f>
        <v>17871.21</v>
      </c>
      <c r="I93" s="300"/>
      <c r="J93" s="23" t="s">
        <v>794</v>
      </c>
      <c r="K93" s="24">
        <v>45805</v>
      </c>
    </row>
    <row r="94" spans="1:11" s="25" customFormat="1" ht="21.75" customHeight="1" x14ac:dyDescent="0.2">
      <c r="A94" s="296"/>
      <c r="B94" s="329"/>
      <c r="C94" s="298"/>
      <c r="D94" s="21">
        <v>18999</v>
      </c>
      <c r="E94" s="300"/>
      <c r="F94" s="22">
        <f>IF(D94&lt;&gt;0,IF(D94&gt;1.5*E92,"",D94),"")</f>
        <v>18999</v>
      </c>
      <c r="G94" s="300"/>
      <c r="H94" s="22">
        <f>IFERROR(IF(F94&lt;0.5*G92,"",F94),"")</f>
        <v>18999</v>
      </c>
      <c r="I94" s="300"/>
      <c r="J94" s="23" t="s">
        <v>793</v>
      </c>
      <c r="K94" s="24">
        <v>45805</v>
      </c>
    </row>
    <row r="95" spans="1:11" s="25" customFormat="1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9"/>
      <c r="K95" s="15"/>
    </row>
    <row r="96" spans="1:11" s="25" customFormat="1" ht="21.75" customHeight="1" x14ac:dyDescent="0.2">
      <c r="A96" s="296"/>
      <c r="B96" s="329"/>
      <c r="C96" s="298"/>
      <c r="D96" s="21"/>
      <c r="E96" s="300" t="str">
        <f>IFERROR(+AVERAGE(D96:D98),"")</f>
        <v/>
      </c>
      <c r="F96" s="22" t="str">
        <f>IF(D96&lt;&gt;0,IF(D96&gt;1.5*E96,"",D96),"")</f>
        <v/>
      </c>
      <c r="G96" s="300" t="str">
        <f>IFERROR(+AVERAGE(F96:F98),"")</f>
        <v/>
      </c>
      <c r="H96" s="22" t="str">
        <f>IFERROR(IF(F96&lt;0.5*G96,"",F96),"")</f>
        <v/>
      </c>
      <c r="I96" s="300">
        <f>MIN(H96:H98)</f>
        <v>0</v>
      </c>
      <c r="J96" s="23"/>
      <c r="K96" s="24">
        <v>45775</v>
      </c>
    </row>
    <row r="97" spans="1:11" s="25" customFormat="1" ht="21.75" customHeight="1" x14ac:dyDescent="0.2">
      <c r="A97" s="296"/>
      <c r="B97" s="329"/>
      <c r="C97" s="298"/>
      <c r="D97" s="21"/>
      <c r="E97" s="300"/>
      <c r="F97" s="22" t="str">
        <f>IF(D97&lt;&gt;0,IF(D97&gt;1.5*E96,"",D97),"")</f>
        <v/>
      </c>
      <c r="G97" s="300"/>
      <c r="H97" s="22" t="str">
        <f>IFERROR(IF(F97&lt;0.5*G96,"",F97),"")</f>
        <v/>
      </c>
      <c r="I97" s="300"/>
      <c r="J97" s="23"/>
      <c r="K97" s="24">
        <v>45776</v>
      </c>
    </row>
    <row r="98" spans="1:11" s="25" customFormat="1" ht="21.75" customHeight="1" x14ac:dyDescent="0.2">
      <c r="A98" s="296"/>
      <c r="B98" s="329"/>
      <c r="C98" s="298"/>
      <c r="D98" s="21"/>
      <c r="E98" s="300"/>
      <c r="F98" s="22" t="str">
        <f>IF(D98&lt;&gt;0,IF(D98&gt;1.5*E96,"",D98),"")</f>
        <v/>
      </c>
      <c r="G98" s="300"/>
      <c r="H98" s="22" t="str">
        <f>IFERROR(IF(F98&lt;0.5*G96,"",F98),"")</f>
        <v/>
      </c>
      <c r="I98" s="300"/>
      <c r="J98" s="23"/>
      <c r="K98" s="24">
        <v>45775</v>
      </c>
    </row>
    <row r="99" spans="1:11" s="25" customFormat="1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9"/>
      <c r="K99" s="15"/>
    </row>
    <row r="100" spans="1:11" s="25" customFormat="1" ht="21.75" customHeight="1" x14ac:dyDescent="0.2">
      <c r="A100" s="296"/>
      <c r="B100" s="329"/>
      <c r="C100" s="298"/>
      <c r="D100" s="21"/>
      <c r="E100" s="300" t="str">
        <f>IFERROR(+AVERAGE(D100:D102),"")</f>
        <v/>
      </c>
      <c r="F100" s="22" t="str">
        <f>IF(D100&lt;&gt;0,IF(D100&gt;1.5*E100,"",D100),"")</f>
        <v/>
      </c>
      <c r="G100" s="300" t="str">
        <f>IFERROR(+AVERAGE(F100:F102),"")</f>
        <v/>
      </c>
      <c r="H100" s="22" t="str">
        <f>IFERROR(IF(F100&lt;0.5*G100,"",F100),"")</f>
        <v/>
      </c>
      <c r="I100" s="300">
        <f>MIN(H100:H102)</f>
        <v>0</v>
      </c>
      <c r="J100" s="23"/>
      <c r="K100" s="24">
        <v>45775</v>
      </c>
    </row>
    <row r="101" spans="1:11" s="25" customFormat="1" ht="21.75" customHeight="1" x14ac:dyDescent="0.2">
      <c r="A101" s="296"/>
      <c r="B101" s="329"/>
      <c r="C101" s="298"/>
      <c r="D101" s="21"/>
      <c r="E101" s="300"/>
      <c r="F101" s="22" t="str">
        <f>IF(D101&lt;&gt;0,IF(D101&gt;1.5*E100,"",D101),"")</f>
        <v/>
      </c>
      <c r="G101" s="300"/>
      <c r="H101" s="22" t="str">
        <f>IFERROR(IF(F101&lt;0.5*G100,"",F101),"")</f>
        <v/>
      </c>
      <c r="I101" s="300"/>
      <c r="J101" s="23"/>
      <c r="K101" s="24">
        <v>45776</v>
      </c>
    </row>
    <row r="102" spans="1:11" s="25" customFormat="1" ht="21.75" customHeight="1" x14ac:dyDescent="0.2">
      <c r="A102" s="296"/>
      <c r="B102" s="329"/>
      <c r="C102" s="298"/>
      <c r="D102" s="21"/>
      <c r="E102" s="300"/>
      <c r="F102" s="22" t="str">
        <f>IF(D102&lt;&gt;0,IF(D102&gt;1.5*E100,"",D102),"")</f>
        <v/>
      </c>
      <c r="G102" s="300"/>
      <c r="H102" s="22" t="str">
        <f>IFERROR(IF(F102&lt;0.5*G100,"",F102),"")</f>
        <v/>
      </c>
      <c r="I102" s="300"/>
      <c r="J102" s="23"/>
      <c r="K102" s="24">
        <v>45775</v>
      </c>
    </row>
    <row r="103" spans="1:11" s="25" customFormat="1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9"/>
      <c r="K103" s="15"/>
    </row>
    <row r="104" spans="1:11" s="25" customFormat="1" ht="21.75" customHeight="1" x14ac:dyDescent="0.2">
      <c r="A104" s="296"/>
      <c r="B104" s="329"/>
      <c r="C104" s="298"/>
      <c r="D104" s="21"/>
      <c r="E104" s="300" t="str">
        <f>IFERROR(+AVERAGE(D104:D106),"")</f>
        <v/>
      </c>
      <c r="F104" s="22" t="str">
        <f>IF(D104&lt;&gt;0,IF(D104&gt;1.5*E104,"",D104),"")</f>
        <v/>
      </c>
      <c r="G104" s="300" t="str">
        <f>IFERROR(+AVERAGE(F104:F106),"")</f>
        <v/>
      </c>
      <c r="H104" s="22" t="str">
        <f>IFERROR(IF(F104&lt;0.5*G104,"",F104),"")</f>
        <v/>
      </c>
      <c r="I104" s="300">
        <f>MIN(H104:H106)</f>
        <v>0</v>
      </c>
      <c r="J104" s="23"/>
      <c r="K104" s="24">
        <v>45775</v>
      </c>
    </row>
    <row r="105" spans="1:11" s="25" customFormat="1" ht="21.75" customHeight="1" x14ac:dyDescent="0.2">
      <c r="A105" s="296"/>
      <c r="B105" s="329"/>
      <c r="C105" s="298"/>
      <c r="D105" s="21"/>
      <c r="E105" s="300"/>
      <c r="F105" s="22" t="str">
        <f>IF(D105&lt;&gt;0,IF(D105&gt;1.5*E104,"",D105),"")</f>
        <v/>
      </c>
      <c r="G105" s="300"/>
      <c r="H105" s="22" t="str">
        <f>IFERROR(IF(F105&lt;0.5*G104,"",F105),"")</f>
        <v/>
      </c>
      <c r="I105" s="300"/>
      <c r="J105" s="23"/>
      <c r="K105" s="24">
        <v>45776</v>
      </c>
    </row>
    <row r="106" spans="1:11" s="25" customFormat="1" ht="21.75" customHeight="1" x14ac:dyDescent="0.2">
      <c r="A106" s="296"/>
      <c r="B106" s="329"/>
      <c r="C106" s="298"/>
      <c r="D106" s="21"/>
      <c r="E106" s="300"/>
      <c r="F106" s="22" t="str">
        <f>IF(D106&lt;&gt;0,IF(D106&gt;1.5*E104,"",D106),"")</f>
        <v/>
      </c>
      <c r="G106" s="300"/>
      <c r="H106" s="22" t="str">
        <f>IFERROR(IF(F106&lt;0.5*G104,"",F106),"")</f>
        <v/>
      </c>
      <c r="I106" s="300"/>
      <c r="J106" s="23"/>
      <c r="K106" s="24">
        <v>45775</v>
      </c>
    </row>
    <row r="107" spans="1:11" ht="18" x14ac:dyDescent="0.2">
      <c r="A107" s="30"/>
      <c r="B107" s="31"/>
      <c r="C107" s="30"/>
      <c r="D107" s="30"/>
      <c r="E107" s="30"/>
      <c r="F107" s="30"/>
      <c r="G107" s="30"/>
      <c r="H107" s="30"/>
      <c r="I107" s="30"/>
      <c r="J107" s="31"/>
    </row>
    <row r="108" spans="1:11" s="25" customFormat="1" ht="21.75" customHeight="1" x14ac:dyDescent="0.2">
      <c r="A108" s="296"/>
      <c r="B108" s="329"/>
      <c r="C108" s="298"/>
      <c r="D108" s="21"/>
      <c r="E108" s="300" t="str">
        <f>IFERROR(+AVERAGE(D108:D110),"")</f>
        <v/>
      </c>
      <c r="F108" s="22" t="str">
        <f>IF(D108&lt;&gt;0,IF(D108&gt;1.5*E108,"",D108),"")</f>
        <v/>
      </c>
      <c r="G108" s="300" t="str">
        <f>IFERROR(+AVERAGE(F108:F110),"")</f>
        <v/>
      </c>
      <c r="H108" s="22" t="str">
        <f>IFERROR(IF(F108&lt;0.5*G108,"",F108),"")</f>
        <v/>
      </c>
      <c r="I108" s="300">
        <f>MIN(H108:H110)</f>
        <v>0</v>
      </c>
      <c r="J108" s="23"/>
      <c r="K108" s="24">
        <v>45775</v>
      </c>
    </row>
    <row r="109" spans="1:11" s="25" customFormat="1" ht="21.75" customHeight="1" x14ac:dyDescent="0.2">
      <c r="A109" s="296"/>
      <c r="B109" s="329"/>
      <c r="C109" s="298"/>
      <c r="D109" s="21"/>
      <c r="E109" s="300"/>
      <c r="F109" s="22" t="str">
        <f>IF(D109&lt;&gt;0,IF(D109&gt;1.5*E108,"",D109),"")</f>
        <v/>
      </c>
      <c r="G109" s="300"/>
      <c r="H109" s="22" t="str">
        <f>IFERROR(IF(F109&lt;0.5*G108,"",F109),"")</f>
        <v/>
      </c>
      <c r="I109" s="300"/>
      <c r="J109" s="23"/>
      <c r="K109" s="24">
        <v>45776</v>
      </c>
    </row>
    <row r="110" spans="1:11" s="25" customFormat="1" ht="21.75" customHeight="1" x14ac:dyDescent="0.2">
      <c r="A110" s="296"/>
      <c r="B110" s="329"/>
      <c r="C110" s="298"/>
      <c r="D110" s="21"/>
      <c r="E110" s="300"/>
      <c r="F110" s="22" t="str">
        <f>IF(D110&lt;&gt;0,IF(D110&gt;1.5*E108,"",D110),"")</f>
        <v/>
      </c>
      <c r="G110" s="300"/>
      <c r="H110" s="22" t="str">
        <f>IFERROR(IF(F110&lt;0.5*G108,"",F110),"")</f>
        <v/>
      </c>
      <c r="I110" s="300"/>
      <c r="J110" s="23"/>
      <c r="K110" s="24">
        <v>45775</v>
      </c>
    </row>
    <row r="111" spans="1:11" s="25" customFormat="1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9"/>
      <c r="K111" s="15"/>
    </row>
    <row r="112" spans="1:11" s="25" customFormat="1" ht="21.75" customHeight="1" x14ac:dyDescent="0.2">
      <c r="A112" s="296"/>
      <c r="B112" s="329"/>
      <c r="C112" s="298"/>
      <c r="D112" s="21"/>
      <c r="E112" s="300" t="str">
        <f>IFERROR(+AVERAGE(D112:D114),"")</f>
        <v/>
      </c>
      <c r="F112" s="22" t="str">
        <f>IF(D112&lt;&gt;0,IF(D112&gt;1.5*E112,"",D112),"")</f>
        <v/>
      </c>
      <c r="G112" s="300" t="str">
        <f>IFERROR(+AVERAGE(F112:F114),"")</f>
        <v/>
      </c>
      <c r="H112" s="22" t="str">
        <f>IFERROR(IF(F112&lt;0.5*G112,"",F112),"")</f>
        <v/>
      </c>
      <c r="I112" s="300">
        <f>MIN(H112:H114)</f>
        <v>0</v>
      </c>
      <c r="J112" s="23"/>
      <c r="K112" s="24">
        <v>45775</v>
      </c>
    </row>
    <row r="113" spans="1:11" s="25" customFormat="1" ht="21.75" customHeight="1" x14ac:dyDescent="0.2">
      <c r="A113" s="296"/>
      <c r="B113" s="329"/>
      <c r="C113" s="298"/>
      <c r="D113" s="21"/>
      <c r="E113" s="300"/>
      <c r="F113" s="22" t="str">
        <f>IF(D113&lt;&gt;0,IF(D113&gt;1.5*E112,"",D113),"")</f>
        <v/>
      </c>
      <c r="G113" s="300"/>
      <c r="H113" s="22" t="str">
        <f>IFERROR(IF(F113&lt;0.5*G112,"",F113),"")</f>
        <v/>
      </c>
      <c r="I113" s="300"/>
      <c r="J113" s="23"/>
      <c r="K113" s="24">
        <v>45776</v>
      </c>
    </row>
    <row r="114" spans="1:11" s="25" customFormat="1" ht="21.75" customHeight="1" x14ac:dyDescent="0.2">
      <c r="A114" s="296"/>
      <c r="B114" s="329"/>
      <c r="C114" s="298"/>
      <c r="D114" s="21"/>
      <c r="E114" s="300"/>
      <c r="F114" s="22" t="str">
        <f>IF(D114&lt;&gt;0,IF(D114&gt;1.5*E112,"",D114),"")</f>
        <v/>
      </c>
      <c r="G114" s="300"/>
      <c r="H114" s="22" t="str">
        <f>IFERROR(IF(F114&lt;0.5*G112,"",F114),"")</f>
        <v/>
      </c>
      <c r="I114" s="300"/>
      <c r="J114" s="23"/>
      <c r="K114" s="24">
        <v>45775</v>
      </c>
    </row>
    <row r="115" spans="1:11" s="25" customFormat="1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8"/>
      <c r="K115" s="15"/>
    </row>
    <row r="116" spans="1:11" s="25" customFormat="1" ht="21.75" customHeight="1" x14ac:dyDescent="0.2">
      <c r="A116" s="296"/>
      <c r="B116" s="329"/>
      <c r="C116" s="298"/>
      <c r="D116" s="21"/>
      <c r="E116" s="300" t="str">
        <f>IFERROR(+AVERAGE(D116:D118),"")</f>
        <v/>
      </c>
      <c r="F116" s="22" t="str">
        <f>IF(D116&lt;&gt;0,IF(D116&gt;1.5*E116,"",D116),"")</f>
        <v/>
      </c>
      <c r="G116" s="300" t="str">
        <f>IFERROR(+AVERAGE(F116:F118),"")</f>
        <v/>
      </c>
      <c r="H116" s="22" t="str">
        <f>IFERROR(IF(F116&lt;0.5*G116,"",F116),"")</f>
        <v/>
      </c>
      <c r="I116" s="300">
        <f>MIN(H116:H118)</f>
        <v>0</v>
      </c>
      <c r="J116" s="23"/>
      <c r="K116" s="24">
        <v>45775</v>
      </c>
    </row>
    <row r="117" spans="1:11" s="25" customFormat="1" ht="21.75" customHeight="1" x14ac:dyDescent="0.2">
      <c r="A117" s="296"/>
      <c r="B117" s="329"/>
      <c r="C117" s="298"/>
      <c r="D117" s="21"/>
      <c r="E117" s="300"/>
      <c r="F117" s="22" t="str">
        <f>IF(D117&lt;&gt;0,IF(D117&gt;1.5*E116,"",D117),"")</f>
        <v/>
      </c>
      <c r="G117" s="300"/>
      <c r="H117" s="22" t="str">
        <f>IFERROR(IF(F117&lt;0.5*G116,"",F117),"")</f>
        <v/>
      </c>
      <c r="I117" s="300"/>
      <c r="J117" s="23"/>
      <c r="K117" s="24">
        <v>45776</v>
      </c>
    </row>
    <row r="118" spans="1:11" s="25" customFormat="1" ht="21.75" customHeight="1" x14ac:dyDescent="0.2">
      <c r="A118" s="296"/>
      <c r="B118" s="329"/>
      <c r="C118" s="298"/>
      <c r="D118" s="21"/>
      <c r="E118" s="300"/>
      <c r="F118" s="22" t="str">
        <f>IF(D118&lt;&gt;0,IF(D118&gt;1.5*E116,"",D118),"")</f>
        <v/>
      </c>
      <c r="G118" s="300"/>
      <c r="H118" s="22" t="str">
        <f>IFERROR(IF(F118&lt;0.5*G116,"",F118),"")</f>
        <v/>
      </c>
      <c r="I118" s="300"/>
      <c r="J118" s="23"/>
      <c r="K118" s="24">
        <v>45775</v>
      </c>
    </row>
    <row r="119" spans="1:11" s="25" customFormat="1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9"/>
      <c r="K119" s="15"/>
    </row>
    <row r="120" spans="1:11" s="25" customFormat="1" ht="21.75" customHeight="1" x14ac:dyDescent="0.2">
      <c r="A120" s="296"/>
      <c r="B120" s="329"/>
      <c r="C120" s="298"/>
      <c r="D120" s="21"/>
      <c r="E120" s="300" t="str">
        <f>IFERROR(+AVERAGE(D120:D122),"")</f>
        <v/>
      </c>
      <c r="F120" s="22" t="str">
        <f>IF(D120&lt;&gt;0,IF(D120&gt;1.5*E120,"",D120),"")</f>
        <v/>
      </c>
      <c r="G120" s="300" t="str">
        <f>IFERROR(+AVERAGE(F120:F122),"")</f>
        <v/>
      </c>
      <c r="H120" s="22" t="str">
        <f>IFERROR(IF(F120&lt;0.5*G120,"",F120),"")</f>
        <v/>
      </c>
      <c r="I120" s="300">
        <f>MIN(H120:H122)</f>
        <v>0</v>
      </c>
      <c r="J120" s="23"/>
      <c r="K120" s="24">
        <v>45775</v>
      </c>
    </row>
    <row r="121" spans="1:11" s="25" customFormat="1" ht="21.75" customHeight="1" x14ac:dyDescent="0.2">
      <c r="A121" s="296"/>
      <c r="B121" s="329"/>
      <c r="C121" s="298"/>
      <c r="D121" s="21"/>
      <c r="E121" s="300"/>
      <c r="F121" s="22" t="str">
        <f>IF(D121&lt;&gt;0,IF(D121&gt;1.5*E120,"",D121),"")</f>
        <v/>
      </c>
      <c r="G121" s="300"/>
      <c r="H121" s="22" t="str">
        <f>IFERROR(IF(F121&lt;0.5*G120,"",F121),"")</f>
        <v/>
      </c>
      <c r="I121" s="300"/>
      <c r="J121" s="23"/>
      <c r="K121" s="24">
        <v>45776</v>
      </c>
    </row>
    <row r="122" spans="1:11" s="25" customFormat="1" ht="21.75" customHeight="1" x14ac:dyDescent="0.2">
      <c r="A122" s="296"/>
      <c r="B122" s="329"/>
      <c r="C122" s="298"/>
      <c r="D122" s="21"/>
      <c r="E122" s="300"/>
      <c r="F122" s="22" t="str">
        <f>IF(D122&lt;&gt;0,IF(D122&gt;1.5*E120,"",D122),"")</f>
        <v/>
      </c>
      <c r="G122" s="300"/>
      <c r="H122" s="22" t="str">
        <f>IFERROR(IF(F122&lt;0.5*G120,"",F122),"")</f>
        <v/>
      </c>
      <c r="I122" s="300"/>
      <c r="J122" s="23"/>
      <c r="K122" s="24">
        <v>45775</v>
      </c>
    </row>
    <row r="123" spans="1:11" s="25" customFormat="1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9"/>
      <c r="K123" s="15"/>
    </row>
    <row r="124" spans="1:11" s="25" customFormat="1" ht="21.75" customHeight="1" x14ac:dyDescent="0.2">
      <c r="A124" s="296"/>
      <c r="B124" s="329"/>
      <c r="C124" s="298"/>
      <c r="D124" s="21"/>
      <c r="E124" s="300" t="str">
        <f>IFERROR(+AVERAGE(D124:D126),"")</f>
        <v/>
      </c>
      <c r="F124" s="22" t="str">
        <f>IF(D124&lt;&gt;0,IF(D124&gt;1.5*E124,"",D124),"")</f>
        <v/>
      </c>
      <c r="G124" s="300" t="str">
        <f>IFERROR(+AVERAGE(F124:F126),"")</f>
        <v/>
      </c>
      <c r="H124" s="22" t="str">
        <f>IFERROR(IF(F124&lt;0.5*G124,"",F124),"")</f>
        <v/>
      </c>
      <c r="I124" s="300">
        <f>MIN(H124:H126)</f>
        <v>0</v>
      </c>
      <c r="J124" s="23"/>
      <c r="K124" s="24">
        <v>45775</v>
      </c>
    </row>
    <row r="125" spans="1:11" s="25" customFormat="1" ht="21.75" customHeight="1" x14ac:dyDescent="0.2">
      <c r="A125" s="296"/>
      <c r="B125" s="329"/>
      <c r="C125" s="298"/>
      <c r="D125" s="21"/>
      <c r="E125" s="300"/>
      <c r="F125" s="22" t="str">
        <f>IF(D125&lt;&gt;0,IF(D125&gt;1.5*E124,"",D125),"")</f>
        <v/>
      </c>
      <c r="G125" s="300"/>
      <c r="H125" s="22" t="str">
        <f>IFERROR(IF(F125&lt;0.5*G124,"",F125),"")</f>
        <v/>
      </c>
      <c r="I125" s="300"/>
      <c r="J125" s="23"/>
      <c r="K125" s="24">
        <v>45776</v>
      </c>
    </row>
    <row r="126" spans="1:11" s="25" customFormat="1" ht="21.75" customHeight="1" x14ac:dyDescent="0.2">
      <c r="A126" s="296"/>
      <c r="B126" s="329"/>
      <c r="C126" s="298"/>
      <c r="D126" s="21"/>
      <c r="E126" s="300"/>
      <c r="F126" s="22" t="str">
        <f>IF(D126&lt;&gt;0,IF(D126&gt;1.5*E124,"",D126),"")</f>
        <v/>
      </c>
      <c r="G126" s="300"/>
      <c r="H126" s="22" t="str">
        <f>IFERROR(IF(F126&lt;0.5*G124,"",F126),"")</f>
        <v/>
      </c>
      <c r="I126" s="300"/>
      <c r="J126" s="23"/>
      <c r="K126" s="24">
        <v>45775</v>
      </c>
    </row>
    <row r="127" spans="1:11" s="25" customFormat="1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9"/>
      <c r="K127" s="15"/>
    </row>
    <row r="128" spans="1:11" s="25" customFormat="1" ht="21.75" customHeight="1" x14ac:dyDescent="0.2">
      <c r="A128" s="296"/>
      <c r="B128" s="329"/>
      <c r="C128" s="298"/>
      <c r="D128" s="21"/>
      <c r="E128" s="300" t="str">
        <f>IFERROR(+AVERAGE(D128:D130),"")</f>
        <v/>
      </c>
      <c r="F128" s="22" t="str">
        <f>IF(D128&lt;&gt;0,IF(D128&gt;1.5*E128,"",D128),"")</f>
        <v/>
      </c>
      <c r="G128" s="300" t="str">
        <f>IFERROR(+AVERAGE(F128:F130),"")</f>
        <v/>
      </c>
      <c r="H128" s="22" t="str">
        <f>IFERROR(IF(F128&lt;0.5*G128,"",F128),"")</f>
        <v/>
      </c>
      <c r="I128" s="300">
        <f>MIN(H128:H130)</f>
        <v>0</v>
      </c>
      <c r="J128" s="23"/>
      <c r="K128" s="24">
        <v>45775</v>
      </c>
    </row>
    <row r="129" spans="1:11" s="25" customFormat="1" ht="21.75" customHeight="1" x14ac:dyDescent="0.2">
      <c r="A129" s="296"/>
      <c r="B129" s="329"/>
      <c r="C129" s="298"/>
      <c r="D129" s="21"/>
      <c r="E129" s="300"/>
      <c r="F129" s="22" t="str">
        <f>IF(D129&lt;&gt;0,IF(D129&gt;1.5*E128,"",D129),"")</f>
        <v/>
      </c>
      <c r="G129" s="300"/>
      <c r="H129" s="22" t="str">
        <f>IFERROR(IF(F129&lt;0.5*G128,"",F129),"")</f>
        <v/>
      </c>
      <c r="I129" s="300"/>
      <c r="J129" s="23"/>
      <c r="K129" s="24">
        <v>45776</v>
      </c>
    </row>
    <row r="130" spans="1:11" s="25" customFormat="1" ht="21.75" customHeight="1" x14ac:dyDescent="0.2">
      <c r="A130" s="296"/>
      <c r="B130" s="329"/>
      <c r="C130" s="298"/>
      <c r="D130" s="21"/>
      <c r="E130" s="300"/>
      <c r="F130" s="22" t="str">
        <f>IF(D130&lt;&gt;0,IF(D130&gt;1.5*E128,"",D130),"")</f>
        <v/>
      </c>
      <c r="G130" s="300"/>
      <c r="H130" s="22" t="str">
        <f>IFERROR(IF(F130&lt;0.5*G128,"",F130),"")</f>
        <v/>
      </c>
      <c r="I130" s="300"/>
      <c r="J130" s="23"/>
      <c r="K130" s="24">
        <v>45775</v>
      </c>
    </row>
    <row r="131" spans="1:11" s="25" customFormat="1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9"/>
      <c r="K131" s="15"/>
    </row>
    <row r="132" spans="1:11" s="25" customFormat="1" ht="21.75" customHeight="1" x14ac:dyDescent="0.2">
      <c r="A132" s="296"/>
      <c r="B132" s="329"/>
      <c r="C132" s="298"/>
      <c r="D132" s="21"/>
      <c r="E132" s="300" t="str">
        <f>IFERROR(+AVERAGE(D132:D134),"")</f>
        <v/>
      </c>
      <c r="F132" s="22" t="str">
        <f>IF(D132&lt;&gt;0,IF(D132&gt;1.5*E132,"",D132),"")</f>
        <v/>
      </c>
      <c r="G132" s="300" t="str">
        <f>IFERROR(+AVERAGE(F132:F134),"")</f>
        <v/>
      </c>
      <c r="H132" s="22" t="str">
        <f>IFERROR(IF(F132&lt;0.5*G132,"",F132),"")</f>
        <v/>
      </c>
      <c r="I132" s="300">
        <f>MIN(H132:H134)</f>
        <v>0</v>
      </c>
      <c r="J132" s="23"/>
      <c r="K132" s="24">
        <v>45775</v>
      </c>
    </row>
    <row r="133" spans="1:11" s="25" customFormat="1" ht="21.75" customHeight="1" x14ac:dyDescent="0.2">
      <c r="A133" s="296"/>
      <c r="B133" s="329"/>
      <c r="C133" s="298"/>
      <c r="D133" s="21"/>
      <c r="E133" s="300"/>
      <c r="F133" s="22" t="str">
        <f>IF(D133&lt;&gt;0,IF(D133&gt;1.5*E132,"",D133),"")</f>
        <v/>
      </c>
      <c r="G133" s="300"/>
      <c r="H133" s="22" t="str">
        <f>IFERROR(IF(F133&lt;0.5*G132,"",F133),"")</f>
        <v/>
      </c>
      <c r="I133" s="300"/>
      <c r="J133" s="23"/>
      <c r="K133" s="24">
        <v>45776</v>
      </c>
    </row>
    <row r="134" spans="1:11" s="25" customFormat="1" ht="21.75" customHeight="1" x14ac:dyDescent="0.2">
      <c r="A134" s="296"/>
      <c r="B134" s="329"/>
      <c r="C134" s="298"/>
      <c r="D134" s="21"/>
      <c r="E134" s="300"/>
      <c r="F134" s="22" t="str">
        <f>IF(D134&lt;&gt;0,IF(D134&gt;1.5*E132,"",D134),"")</f>
        <v/>
      </c>
      <c r="G134" s="300"/>
      <c r="H134" s="22" t="str">
        <f>IFERROR(IF(F134&lt;0.5*G132,"",F134),"")</f>
        <v/>
      </c>
      <c r="I134" s="300"/>
      <c r="J134" s="23"/>
      <c r="K134" s="24">
        <v>45775</v>
      </c>
    </row>
    <row r="135" spans="1:11" s="25" customFormat="1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9"/>
      <c r="K135" s="15"/>
    </row>
    <row r="136" spans="1:11" s="25" customFormat="1" ht="21.75" customHeight="1" x14ac:dyDescent="0.2">
      <c r="A136" s="296"/>
      <c r="B136" s="329"/>
      <c r="C136" s="298"/>
      <c r="D136" s="21"/>
      <c r="E136" s="300" t="str">
        <f>IFERROR(+AVERAGE(D136:D138),"")</f>
        <v/>
      </c>
      <c r="F136" s="22" t="str">
        <f>IF(D136&lt;&gt;0,IF(D136&gt;1.5*E136,"",D136),"")</f>
        <v/>
      </c>
      <c r="G136" s="300" t="str">
        <f>IFERROR(+AVERAGE(F136:F138),"")</f>
        <v/>
      </c>
      <c r="H136" s="22" t="str">
        <f>IFERROR(IF(F136&lt;0.5*G136,"",F136),"")</f>
        <v/>
      </c>
      <c r="I136" s="300">
        <f>MIN(H136:H138)</f>
        <v>0</v>
      </c>
      <c r="J136" s="23"/>
      <c r="K136" s="24">
        <v>45775</v>
      </c>
    </row>
    <row r="137" spans="1:11" s="25" customFormat="1" ht="21.75" customHeight="1" x14ac:dyDescent="0.2">
      <c r="A137" s="296"/>
      <c r="B137" s="329"/>
      <c r="C137" s="298"/>
      <c r="D137" s="21"/>
      <c r="E137" s="300"/>
      <c r="F137" s="22" t="str">
        <f>IF(D137&lt;&gt;0,IF(D137&gt;1.5*E136,"",D137),"")</f>
        <v/>
      </c>
      <c r="G137" s="300"/>
      <c r="H137" s="22" t="str">
        <f>IFERROR(IF(F137&lt;0.5*G136,"",F137),"")</f>
        <v/>
      </c>
      <c r="I137" s="300"/>
      <c r="J137" s="23"/>
      <c r="K137" s="24">
        <v>45776</v>
      </c>
    </row>
    <row r="138" spans="1:11" s="25" customFormat="1" ht="21.75" customHeight="1" x14ac:dyDescent="0.2">
      <c r="A138" s="296"/>
      <c r="B138" s="329"/>
      <c r="C138" s="298"/>
      <c r="D138" s="21"/>
      <c r="E138" s="300"/>
      <c r="F138" s="22" t="str">
        <f>IF(D138&lt;&gt;0,IF(D138&gt;1.5*E136,"",D138),"")</f>
        <v/>
      </c>
      <c r="G138" s="300"/>
      <c r="H138" s="22" t="str">
        <f>IFERROR(IF(F138&lt;0.5*G136,"",F138),"")</f>
        <v/>
      </c>
      <c r="I138" s="300"/>
      <c r="J138" s="23"/>
      <c r="K138" s="24">
        <v>45775</v>
      </c>
    </row>
    <row r="139" spans="1:11" s="25" customFormat="1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9"/>
      <c r="K139" s="15"/>
    </row>
    <row r="140" spans="1:11" s="25" customFormat="1" ht="21.75" customHeight="1" x14ac:dyDescent="0.2">
      <c r="A140" s="296"/>
      <c r="B140" s="329"/>
      <c r="C140" s="298"/>
      <c r="D140" s="21"/>
      <c r="E140" s="300" t="str">
        <f>IFERROR(+AVERAGE(D140:D142),"")</f>
        <v/>
      </c>
      <c r="F140" s="22" t="str">
        <f>IF(D140&lt;&gt;0,IF(D140&gt;1.5*E140,"",D140),"")</f>
        <v/>
      </c>
      <c r="G140" s="300" t="str">
        <f>IFERROR(+AVERAGE(F140:F142),"")</f>
        <v/>
      </c>
      <c r="H140" s="22" t="str">
        <f>IFERROR(IF(F140&lt;0.5*G140,"",F140),"")</f>
        <v/>
      </c>
      <c r="I140" s="300">
        <f>MIN(H140:H142)</f>
        <v>0</v>
      </c>
      <c r="J140" s="23"/>
      <c r="K140" s="24">
        <v>45775</v>
      </c>
    </row>
    <row r="141" spans="1:11" s="25" customFormat="1" ht="21.75" customHeight="1" x14ac:dyDescent="0.2">
      <c r="A141" s="296"/>
      <c r="B141" s="329"/>
      <c r="C141" s="298"/>
      <c r="D141" s="21"/>
      <c r="E141" s="300"/>
      <c r="F141" s="22" t="str">
        <f>IF(D141&lt;&gt;0,IF(D141&gt;1.5*E140,"",D141),"")</f>
        <v/>
      </c>
      <c r="G141" s="300"/>
      <c r="H141" s="22" t="str">
        <f>IFERROR(IF(F141&lt;0.5*G140,"",F141),"")</f>
        <v/>
      </c>
      <c r="I141" s="300"/>
      <c r="J141" s="23"/>
      <c r="K141" s="24">
        <v>45776</v>
      </c>
    </row>
    <row r="142" spans="1:11" s="25" customFormat="1" ht="21.75" customHeight="1" x14ac:dyDescent="0.2">
      <c r="A142" s="296"/>
      <c r="B142" s="329"/>
      <c r="C142" s="298"/>
      <c r="D142" s="21"/>
      <c r="E142" s="300"/>
      <c r="F142" s="22" t="str">
        <f>IF(D142&lt;&gt;0,IF(D142&gt;1.5*E140,"",D142),"")</f>
        <v/>
      </c>
      <c r="G142" s="300"/>
      <c r="H142" s="22" t="str">
        <f>IFERROR(IF(F142&lt;0.5*G140,"",F142),"")</f>
        <v/>
      </c>
      <c r="I142" s="300"/>
      <c r="J142" s="23"/>
      <c r="K142" s="24">
        <v>45775</v>
      </c>
    </row>
    <row r="143" spans="1:11" s="25" customFormat="1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9"/>
      <c r="K143" s="15"/>
    </row>
    <row r="144" spans="1:11" s="25" customFormat="1" ht="15" x14ac:dyDescent="0.2">
      <c r="A144" s="296"/>
      <c r="B144" s="329"/>
      <c r="C144" s="298"/>
      <c r="D144" s="21"/>
      <c r="E144" s="300" t="str">
        <f>IFERROR(+AVERAGE(D144:D146),"")</f>
        <v/>
      </c>
      <c r="F144" s="22" t="str">
        <f>IF(D144&lt;&gt;0,IF(D144&gt;1.5*E144,"",D144),"")</f>
        <v/>
      </c>
      <c r="G144" s="300" t="str">
        <f>IFERROR(+AVERAGE(F144:F146),"")</f>
        <v/>
      </c>
      <c r="H144" s="22" t="str">
        <f>IFERROR(IF(F144&lt;0.5*G144,"",F144),"")</f>
        <v/>
      </c>
      <c r="I144" s="300">
        <f>MIN(H144:H146)</f>
        <v>0</v>
      </c>
      <c r="J144" s="32"/>
      <c r="K144" s="24">
        <v>45775</v>
      </c>
    </row>
    <row r="145" spans="1:11" s="25" customFormat="1" ht="15" x14ac:dyDescent="0.2">
      <c r="A145" s="296"/>
      <c r="B145" s="329"/>
      <c r="C145" s="298"/>
      <c r="D145" s="21"/>
      <c r="E145" s="300"/>
      <c r="F145" s="22" t="str">
        <f>IF(D145&lt;&gt;0,IF(D145&gt;1.5*E144,"",D145),"")</f>
        <v/>
      </c>
      <c r="G145" s="300"/>
      <c r="H145" s="22" t="str">
        <f>IFERROR(IF(F145&lt;0.5*G144,"",F145),"")</f>
        <v/>
      </c>
      <c r="I145" s="300"/>
      <c r="J145" s="33"/>
      <c r="K145" s="24">
        <v>45775</v>
      </c>
    </row>
    <row r="146" spans="1:11" s="25" customFormat="1" ht="15" x14ac:dyDescent="0.2">
      <c r="A146" s="296"/>
      <c r="B146" s="329"/>
      <c r="C146" s="298"/>
      <c r="D146" s="21"/>
      <c r="E146" s="300"/>
      <c r="F146" s="22" t="str">
        <f>IF(D146&lt;&gt;0,IF(D146&gt;1.5*E144,"",D146),"")</f>
        <v/>
      </c>
      <c r="G146" s="300"/>
      <c r="H146" s="22" t="str">
        <f>IFERROR(IF(F146&lt;0.5*G144,"",F146),"")</f>
        <v/>
      </c>
      <c r="I146" s="300"/>
      <c r="J146" s="33"/>
      <c r="K146" s="24">
        <v>45775</v>
      </c>
    </row>
    <row r="147" spans="1:11" s="25" customFormat="1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9"/>
      <c r="K147" s="15"/>
    </row>
    <row r="148" spans="1:11" s="25" customFormat="1" ht="26.25" customHeight="1" x14ac:dyDescent="0.2">
      <c r="A148" s="296"/>
      <c r="B148" s="329"/>
      <c r="C148" s="298"/>
      <c r="D148" s="21"/>
      <c r="E148" s="300" t="str">
        <f>IFERROR(+AVERAGE(D148:D150),"")</f>
        <v/>
      </c>
      <c r="F148" s="22" t="str">
        <f>IF(D148&lt;&gt;0,IF(D148&gt;1.5*E148,"",D148),"")</f>
        <v/>
      </c>
      <c r="G148" s="300" t="str">
        <f>IFERROR(+AVERAGE(F148:F150),"")</f>
        <v/>
      </c>
      <c r="H148" s="22" t="str">
        <f>IFERROR(IF(F148&lt;0.5*G148,"",F148),"")</f>
        <v/>
      </c>
      <c r="I148" s="300">
        <f>MIN(H148:H150)</f>
        <v>0</v>
      </c>
      <c r="J148" s="33"/>
      <c r="K148" s="24">
        <v>45775</v>
      </c>
    </row>
    <row r="149" spans="1:11" s="25" customFormat="1" ht="31.5" customHeight="1" x14ac:dyDescent="0.2">
      <c r="A149" s="296"/>
      <c r="B149" s="329"/>
      <c r="C149" s="298"/>
      <c r="D149" s="21"/>
      <c r="E149" s="300"/>
      <c r="F149" s="22" t="str">
        <f>IF(D149&lt;&gt;0,IF(D149&gt;1.5*E148,"",D149),"")</f>
        <v/>
      </c>
      <c r="G149" s="300"/>
      <c r="H149" s="22" t="str">
        <f>IFERROR(IF(F149&lt;0.5*G148,"",F149),"")</f>
        <v/>
      </c>
      <c r="I149" s="300"/>
      <c r="J149" s="33"/>
      <c r="K149" s="24">
        <v>45775</v>
      </c>
    </row>
    <row r="150" spans="1:11" s="25" customFormat="1" ht="40.5" customHeight="1" x14ac:dyDescent="0.2">
      <c r="A150" s="296"/>
      <c r="B150" s="329"/>
      <c r="C150" s="298"/>
      <c r="D150" s="21"/>
      <c r="E150" s="300"/>
      <c r="F150" s="22" t="str">
        <f>IF(D150&lt;&gt;0,IF(D150&gt;1.5*E148,"",D150),"")</f>
        <v/>
      </c>
      <c r="G150" s="300"/>
      <c r="H150" s="22" t="str">
        <f>IFERROR(IF(F150&lt;0.5*G148,"",F150),"")</f>
        <v/>
      </c>
      <c r="I150" s="300"/>
      <c r="J150" s="33"/>
      <c r="K150" s="24">
        <v>45775</v>
      </c>
    </row>
    <row r="151" spans="1:11" s="25" customFormat="1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9"/>
      <c r="K151" s="15"/>
    </row>
    <row r="152" spans="1:11" s="25" customFormat="1" ht="26.25" customHeight="1" x14ac:dyDescent="0.2">
      <c r="A152" s="296"/>
      <c r="B152" s="329"/>
      <c r="C152" s="298"/>
      <c r="D152" s="21"/>
      <c r="E152" s="300" t="str">
        <f>IFERROR(+AVERAGE(D152:D154),"")</f>
        <v/>
      </c>
      <c r="F152" s="22" t="str">
        <f>IF(D152&lt;&gt;0,IF(D152&gt;1.5*E152,"",D152),"")</f>
        <v/>
      </c>
      <c r="G152" s="300" t="str">
        <f>IFERROR(+AVERAGE(F152:F154),"")</f>
        <v/>
      </c>
      <c r="H152" s="22" t="str">
        <f>IFERROR(IF(F152&lt;0.5*G152,"",F152),"")</f>
        <v/>
      </c>
      <c r="I152" s="300">
        <f>MIN(H152:H154)</f>
        <v>0</v>
      </c>
      <c r="J152" s="33"/>
      <c r="K152" s="24">
        <v>45776</v>
      </c>
    </row>
    <row r="153" spans="1:11" s="25" customFormat="1" ht="31.5" customHeight="1" x14ac:dyDescent="0.2">
      <c r="A153" s="296"/>
      <c r="B153" s="329"/>
      <c r="C153" s="298"/>
      <c r="D153" s="21"/>
      <c r="E153" s="300"/>
      <c r="F153" s="22" t="str">
        <f>IF(D153&lt;&gt;0,IF(D153&gt;1.5*E152,"",D153),"")</f>
        <v/>
      </c>
      <c r="G153" s="300"/>
      <c r="H153" s="22" t="str">
        <f>IFERROR(IF(F153&lt;0.5*G152,"",F153),"")</f>
        <v/>
      </c>
      <c r="I153" s="300"/>
      <c r="J153" s="33"/>
      <c r="K153" s="24">
        <v>45776</v>
      </c>
    </row>
    <row r="154" spans="1:11" s="25" customFormat="1" ht="40.5" customHeight="1" x14ac:dyDescent="0.2">
      <c r="A154" s="296"/>
      <c r="B154" s="329"/>
      <c r="C154" s="298"/>
      <c r="D154" s="21"/>
      <c r="E154" s="300"/>
      <c r="F154" s="22" t="str">
        <f>IF(D154&lt;&gt;0,IF(D154&gt;1.5*E152,"",D154),"")</f>
        <v/>
      </c>
      <c r="G154" s="300"/>
      <c r="H154" s="22" t="str">
        <f>IFERROR(IF(F154&lt;0.5*G152,"",F154),"")</f>
        <v/>
      </c>
      <c r="I154" s="300"/>
      <c r="J154" s="33"/>
      <c r="K154" s="24">
        <v>45776</v>
      </c>
    </row>
    <row r="155" spans="1:11" s="25" customFormat="1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9"/>
      <c r="K155" s="15"/>
    </row>
    <row r="156" spans="1:11" s="25" customFormat="1" ht="31.5" customHeight="1" x14ac:dyDescent="0.2">
      <c r="A156" s="285"/>
      <c r="B156" s="331"/>
      <c r="C156" s="291"/>
      <c r="D156" s="21"/>
      <c r="E156" s="300" t="str">
        <f>IFERROR(+AVERAGE(D156:D158),"")</f>
        <v/>
      </c>
      <c r="F156" s="22" t="str">
        <f>IF(D156&lt;&gt;0,IF(D156&gt;1.5*E156,"",D156),"")</f>
        <v/>
      </c>
      <c r="G156" s="321" t="str">
        <f>IFERROR(+AVERAGE(F156:F158),"")</f>
        <v/>
      </c>
      <c r="H156" s="22" t="str">
        <f>IFERROR(IF(F156&lt;0.5*G156,"",F156),"")</f>
        <v/>
      </c>
      <c r="I156" s="321">
        <f>MIN(H156:H158)</f>
        <v>0</v>
      </c>
      <c r="J156" s="34"/>
      <c r="K156" s="24">
        <v>45561</v>
      </c>
    </row>
    <row r="157" spans="1:11" s="25" customFormat="1" ht="31.5" customHeight="1" x14ac:dyDescent="0.2">
      <c r="A157" s="286"/>
      <c r="B157" s="332"/>
      <c r="C157" s="292"/>
      <c r="D157" s="21"/>
      <c r="E157" s="300"/>
      <c r="F157" s="22" t="str">
        <f>IF(D157&lt;&gt;0,IF(D157&gt;1.5*E156,"",D157),"")</f>
        <v/>
      </c>
      <c r="G157" s="322"/>
      <c r="H157" s="22" t="str">
        <f>IFERROR(IF(F157&lt;0.5*G156,"",F157),"")</f>
        <v/>
      </c>
      <c r="I157" s="322"/>
      <c r="J157" s="34"/>
      <c r="K157" s="24">
        <v>45561</v>
      </c>
    </row>
    <row r="158" spans="1:11" s="25" customFormat="1" ht="40.5" customHeight="1" x14ac:dyDescent="0.2">
      <c r="A158" s="330"/>
      <c r="B158" s="333"/>
      <c r="C158" s="334"/>
      <c r="D158" s="21"/>
      <c r="E158" s="300"/>
      <c r="F158" s="22" t="str">
        <f>IF(D158&lt;&gt;0,IF(D158&gt;1.5*E156,"",D158),"")</f>
        <v/>
      </c>
      <c r="G158" s="323"/>
      <c r="H158" s="22" t="str">
        <f>IFERROR(IF(F158&lt;0.5*G156,"",F158),"")</f>
        <v/>
      </c>
      <c r="I158" s="323"/>
      <c r="J158" s="34"/>
      <c r="K158" s="24">
        <v>45561</v>
      </c>
    </row>
    <row r="159" spans="1:11" s="25" customFormat="1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9"/>
      <c r="K159" s="15"/>
    </row>
    <row r="160" spans="1:11" s="25" customFormat="1" ht="26.25" customHeight="1" x14ac:dyDescent="0.2">
      <c r="A160" s="296"/>
      <c r="B160" s="329"/>
      <c r="C160" s="298"/>
      <c r="D160" s="21"/>
      <c r="E160" s="300" t="str">
        <f>IFERROR(+AVERAGE(D160:D162),"")</f>
        <v/>
      </c>
      <c r="F160" s="22" t="str">
        <f>IF(D160&lt;&gt;0,IF(D160&gt;1.5*E160,"",D160),"")</f>
        <v/>
      </c>
      <c r="G160" s="300" t="str">
        <f>IFERROR(+AVERAGE(F160:F162),"")</f>
        <v/>
      </c>
      <c r="H160" s="22" t="str">
        <f>IFERROR(IF(F160&lt;0.5*G160,"",F160),"")</f>
        <v/>
      </c>
      <c r="I160" s="300">
        <f>MIN(H160:H162)</f>
        <v>0</v>
      </c>
      <c r="J160" s="35"/>
      <c r="K160" s="24">
        <v>45776</v>
      </c>
    </row>
    <row r="161" spans="1:11" s="25" customFormat="1" ht="31.5" customHeight="1" x14ac:dyDescent="0.2">
      <c r="A161" s="296"/>
      <c r="B161" s="329"/>
      <c r="C161" s="298"/>
      <c r="D161" s="21"/>
      <c r="E161" s="300"/>
      <c r="F161" s="22" t="str">
        <f>IF(D161&lt;&gt;0,IF(D161&gt;1.5*E160,"",D161),"")</f>
        <v/>
      </c>
      <c r="G161" s="300"/>
      <c r="H161" s="22" t="str">
        <f>IFERROR(IF(F161&lt;0.5*G160,"",F161),"")</f>
        <v/>
      </c>
      <c r="I161" s="300"/>
      <c r="J161" s="35"/>
      <c r="K161" s="24">
        <v>45782</v>
      </c>
    </row>
    <row r="162" spans="1:11" s="25" customFormat="1" ht="40.5" customHeight="1" x14ac:dyDescent="0.2">
      <c r="A162" s="296"/>
      <c r="B162" s="329"/>
      <c r="C162" s="298"/>
      <c r="D162" s="21"/>
      <c r="E162" s="300"/>
      <c r="F162" s="22" t="str">
        <f>IF(D162&lt;&gt;0,IF(D162&gt;1.5*E160,"",D162),"")</f>
        <v/>
      </c>
      <c r="G162" s="300"/>
      <c r="H162" s="22" t="str">
        <f>IFERROR(IF(F162&lt;0.5*G160,"",F162),"")</f>
        <v/>
      </c>
      <c r="I162" s="300"/>
      <c r="J162" s="33"/>
      <c r="K162" s="24">
        <v>45792</v>
      </c>
    </row>
    <row r="163" spans="1:11" s="25" customFormat="1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9"/>
      <c r="K163" s="15"/>
    </row>
    <row r="164" spans="1:11" s="25" customFormat="1" ht="26.25" customHeight="1" x14ac:dyDescent="0.2">
      <c r="A164" s="296"/>
      <c r="B164" s="329"/>
      <c r="C164" s="298"/>
      <c r="D164" s="21"/>
      <c r="E164" s="300" t="str">
        <f>IFERROR(+AVERAGE(D164:D166),"")</f>
        <v/>
      </c>
      <c r="F164" s="22" t="str">
        <f>IF(D164&lt;&gt;0,IF(D164&gt;1.5*E164,"",D164),"")</f>
        <v/>
      </c>
      <c r="G164" s="300" t="str">
        <f>IFERROR(+AVERAGE(F164:F166),"")</f>
        <v/>
      </c>
      <c r="H164" s="22" t="str">
        <f>IFERROR(IF(F164&lt;0.5*G164,"",F164),"")</f>
        <v/>
      </c>
      <c r="I164" s="300">
        <f>MIN(H164:H166)</f>
        <v>0</v>
      </c>
      <c r="J164" s="35"/>
      <c r="K164" s="24">
        <v>45776</v>
      </c>
    </row>
    <row r="165" spans="1:11" s="25" customFormat="1" ht="31.5" customHeight="1" x14ac:dyDescent="0.2">
      <c r="A165" s="296"/>
      <c r="B165" s="329"/>
      <c r="C165" s="298"/>
      <c r="D165" s="21"/>
      <c r="E165" s="300"/>
      <c r="F165" s="22" t="str">
        <f>IF(D165&lt;&gt;0,IF(D165&gt;1.5*E164,"",D165),"")</f>
        <v/>
      </c>
      <c r="G165" s="300"/>
      <c r="H165" s="22" t="str">
        <f>IFERROR(IF(F165&lt;0.5*G164,"",F165),"")</f>
        <v/>
      </c>
      <c r="I165" s="300"/>
      <c r="J165" s="35"/>
      <c r="K165" s="24">
        <v>45782</v>
      </c>
    </row>
    <row r="166" spans="1:11" s="25" customFormat="1" ht="40.5" customHeight="1" x14ac:dyDescent="0.2">
      <c r="A166" s="296"/>
      <c r="B166" s="329"/>
      <c r="C166" s="298"/>
      <c r="D166" s="21"/>
      <c r="E166" s="300"/>
      <c r="F166" s="22" t="str">
        <f>IF(D166&lt;&gt;0,IF(D166&gt;1.5*E164,"",D166),"")</f>
        <v/>
      </c>
      <c r="G166" s="300"/>
      <c r="H166" s="22" t="str">
        <f>IFERROR(IF(F166&lt;0.5*G164,"",F166),"")</f>
        <v/>
      </c>
      <c r="I166" s="300"/>
      <c r="J166" s="33"/>
      <c r="K166" s="24">
        <v>45792</v>
      </c>
    </row>
    <row r="167" spans="1:11" s="25" customFormat="1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9"/>
      <c r="K167" s="15"/>
    </row>
    <row r="168" spans="1:11" s="25" customFormat="1" ht="26.25" customHeight="1" x14ac:dyDescent="0.2">
      <c r="A168" s="296"/>
      <c r="B168" s="328"/>
      <c r="C168" s="298"/>
      <c r="D168" s="21"/>
      <c r="E168" s="300" t="str">
        <f>IFERROR(+AVERAGE(D168:D170),"")</f>
        <v/>
      </c>
      <c r="F168" s="22" t="str">
        <f>IF(D168&lt;&gt;0,IF(D168&gt;1.5*E168,"",D168),"")</f>
        <v/>
      </c>
      <c r="G168" s="300" t="str">
        <f>IFERROR(+AVERAGE(F168:F170),"")</f>
        <v/>
      </c>
      <c r="H168" s="22" t="str">
        <f>IFERROR(IF(F168&lt;0.5*G168,"",F168),"")</f>
        <v/>
      </c>
      <c r="I168" s="300">
        <f>MIN(H168:H170)</f>
        <v>0</v>
      </c>
      <c r="J168" s="34"/>
      <c r="K168" s="24">
        <v>45554</v>
      </c>
    </row>
    <row r="169" spans="1:11" s="25" customFormat="1" ht="31.5" customHeight="1" x14ac:dyDescent="0.2">
      <c r="A169" s="296"/>
      <c r="B169" s="328"/>
      <c r="C169" s="298"/>
      <c r="D169" s="21"/>
      <c r="E169" s="300"/>
      <c r="F169" s="22" t="str">
        <f>IF(D169&lt;&gt;0,IF(D169&gt;1.5*E168,"",D169),"")</f>
        <v/>
      </c>
      <c r="G169" s="300"/>
      <c r="H169" s="22" t="str">
        <f>IFERROR(IF(F169&lt;0.5*G168,"",F169),"")</f>
        <v/>
      </c>
      <c r="I169" s="300"/>
      <c r="J169" s="35"/>
      <c r="K169" s="36">
        <v>45790</v>
      </c>
    </row>
    <row r="170" spans="1:11" s="25" customFormat="1" ht="31.5" customHeight="1" x14ac:dyDescent="0.2">
      <c r="A170" s="296"/>
      <c r="B170" s="328"/>
      <c r="C170" s="298"/>
      <c r="D170" s="21"/>
      <c r="E170" s="300"/>
      <c r="F170" s="22" t="str">
        <f>IF(D170&lt;&gt;0,IF(D170&gt;1.5*E168,"",D170),"")</f>
        <v/>
      </c>
      <c r="G170" s="300"/>
      <c r="H170" s="22" t="str">
        <f>IFERROR(IF(F170&lt;0.5*G168,"",F170),"")</f>
        <v/>
      </c>
      <c r="I170" s="300"/>
      <c r="J170" s="34"/>
      <c r="K170" s="24">
        <v>45554</v>
      </c>
    </row>
    <row r="171" spans="1:11" s="25" customFormat="1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9"/>
      <c r="K171" s="15"/>
    </row>
    <row r="172" spans="1:11" s="37" customFormat="1" ht="52.5" customHeight="1" x14ac:dyDescent="0.2">
      <c r="A172" s="296"/>
      <c r="B172" s="329"/>
      <c r="C172" s="298"/>
      <c r="D172" s="21"/>
      <c r="E172" s="300" t="str">
        <f>IFERROR(+AVERAGE(D172:D174),"")</f>
        <v/>
      </c>
      <c r="F172" s="22" t="str">
        <f>IF(D172&lt;&gt;0,IF(D172&gt;1.5*E172,"",D172),"")</f>
        <v/>
      </c>
      <c r="G172" s="300" t="str">
        <f>IFERROR(+AVERAGE(F172:F174),"")</f>
        <v/>
      </c>
      <c r="H172" s="22" t="str">
        <f>IFERROR(IF(F172&lt;0.5*G172,"",F172),"")</f>
        <v/>
      </c>
      <c r="I172" s="300">
        <f>MIN(H172:H174)</f>
        <v>0</v>
      </c>
      <c r="J172" s="23"/>
      <c r="K172" s="36">
        <v>45792</v>
      </c>
    </row>
    <row r="173" spans="1:11" s="37" customFormat="1" ht="52.5" customHeight="1" x14ac:dyDescent="0.2">
      <c r="A173" s="296"/>
      <c r="B173" s="329"/>
      <c r="C173" s="298"/>
      <c r="D173" s="21"/>
      <c r="E173" s="300"/>
      <c r="F173" s="22" t="str">
        <f>IF(D173&lt;&gt;0,IF(D173&gt;1.5*E172,"",D173),"")</f>
        <v/>
      </c>
      <c r="G173" s="300"/>
      <c r="H173" s="22" t="str">
        <f>IFERROR(IF(F173&lt;0.5*G172,"",F173),"")</f>
        <v/>
      </c>
      <c r="I173" s="300"/>
      <c r="J173" s="23"/>
      <c r="K173" s="36">
        <v>45776</v>
      </c>
    </row>
    <row r="174" spans="1:11" s="37" customFormat="1" ht="52.5" customHeight="1" x14ac:dyDescent="0.2">
      <c r="A174" s="296"/>
      <c r="B174" s="329"/>
      <c r="C174" s="298"/>
      <c r="D174" s="21"/>
      <c r="E174" s="300"/>
      <c r="F174" s="22" t="str">
        <f>IF(D174&lt;&gt;0,IF(D174&gt;1.5*E172,"",D174),"")</f>
        <v/>
      </c>
      <c r="G174" s="300"/>
      <c r="H174" s="22" t="str">
        <f>IFERROR(IF(F174&lt;0.5*G172,"",F174),"")</f>
        <v/>
      </c>
      <c r="I174" s="300"/>
      <c r="J174" s="23"/>
      <c r="K174" s="36">
        <v>45799</v>
      </c>
    </row>
    <row r="175" spans="1:11" s="25" customFormat="1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9"/>
      <c r="K175" s="15"/>
    </row>
    <row r="176" spans="1:11" s="37" customFormat="1" ht="12.75" x14ac:dyDescent="0.2">
      <c r="A176" s="296"/>
      <c r="B176" s="329"/>
      <c r="C176" s="298"/>
      <c r="D176" s="21"/>
      <c r="E176" s="300" t="str">
        <f>IFERROR(+AVERAGE(D176:D178),"")</f>
        <v/>
      </c>
      <c r="F176" s="22" t="str">
        <f>IF(D176&lt;&gt;0,IF(D176&gt;1.5*E176,"",D176),"")</f>
        <v/>
      </c>
      <c r="G176" s="300" t="str">
        <f>IFERROR(+AVERAGE(F176:F178),"")</f>
        <v/>
      </c>
      <c r="H176" s="22" t="str">
        <f>IFERROR(IF(F176&lt;0.5*G176,"",F176),"")</f>
        <v/>
      </c>
      <c r="I176" s="300">
        <f>MIN(H176:H178)</f>
        <v>0</v>
      </c>
      <c r="J176" s="38"/>
      <c r="K176" s="36">
        <v>45775</v>
      </c>
    </row>
    <row r="177" spans="1:11" s="37" customFormat="1" ht="12.75" x14ac:dyDescent="0.2">
      <c r="A177" s="296"/>
      <c r="B177" s="329"/>
      <c r="C177" s="298"/>
      <c r="D177" s="21"/>
      <c r="E177" s="300"/>
      <c r="F177" s="22" t="str">
        <f>IF(D177&lt;&gt;0,IF(D177&gt;1.5*E176,"",D177),"")</f>
        <v/>
      </c>
      <c r="G177" s="300"/>
      <c r="H177" s="22" t="str">
        <f>IFERROR(IF(F177&lt;0.5*G176,"",F177),"")</f>
        <v/>
      </c>
      <c r="I177" s="300"/>
      <c r="J177" s="38"/>
      <c r="K177" s="36">
        <v>45775</v>
      </c>
    </row>
    <row r="178" spans="1:11" s="37" customFormat="1" ht="12.75" x14ac:dyDescent="0.2">
      <c r="A178" s="296"/>
      <c r="B178" s="329"/>
      <c r="C178" s="298"/>
      <c r="D178" s="21"/>
      <c r="E178" s="300"/>
      <c r="F178" s="22" t="str">
        <f>IF(D178&lt;&gt;0,IF(D178&gt;1.5*E176,"",D178),"")</f>
        <v/>
      </c>
      <c r="G178" s="300"/>
      <c r="H178" s="22" t="str">
        <f>IFERROR(IF(F178&lt;0.5*G176,"",F178),"")</f>
        <v/>
      </c>
      <c r="I178" s="300"/>
      <c r="J178" s="38"/>
      <c r="K178" s="36">
        <v>45775</v>
      </c>
    </row>
    <row r="179" spans="1:11" s="25" customFormat="1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38"/>
      <c r="K179" s="15"/>
    </row>
    <row r="180" spans="1:11" s="37" customFormat="1" ht="12.75" x14ac:dyDescent="0.2">
      <c r="A180" s="296"/>
      <c r="B180" s="328"/>
      <c r="C180" s="298"/>
      <c r="D180" s="21"/>
      <c r="E180" s="300" t="str">
        <f>IFERROR(+AVERAGE(D180:D182),"")</f>
        <v/>
      </c>
      <c r="F180" s="22" t="str">
        <f>IF(D180&lt;&gt;0,IF(D180&gt;1.5*E180,"",D180),"")</f>
        <v/>
      </c>
      <c r="G180" s="300" t="str">
        <f>IFERROR(+AVERAGE(F180:F182),"")</f>
        <v/>
      </c>
      <c r="H180" s="22" t="str">
        <f>IFERROR(IF(F180&lt;0.5*G180,"",F180),"")</f>
        <v/>
      </c>
      <c r="I180" s="300">
        <f>MIN(H180:H182)</f>
        <v>0</v>
      </c>
      <c r="J180" s="23"/>
      <c r="K180" s="36">
        <v>45790</v>
      </c>
    </row>
    <row r="181" spans="1:11" s="37" customFormat="1" ht="12.75" x14ac:dyDescent="0.2">
      <c r="A181" s="296"/>
      <c r="B181" s="328"/>
      <c r="C181" s="298"/>
      <c r="D181" s="21"/>
      <c r="E181" s="300"/>
      <c r="F181" s="22" t="str">
        <f>IF(D181&lt;&gt;0,IF(D181&gt;1.5*E180,"",D181),"")</f>
        <v/>
      </c>
      <c r="G181" s="300"/>
      <c r="H181" s="22" t="str">
        <f>IFERROR(IF(F181&lt;0.5*G180,"",F181),"")</f>
        <v/>
      </c>
      <c r="I181" s="300"/>
      <c r="J181" s="39"/>
      <c r="K181" s="36">
        <v>45553</v>
      </c>
    </row>
    <row r="182" spans="1:11" s="37" customFormat="1" ht="12.75" x14ac:dyDescent="0.2">
      <c r="A182" s="296"/>
      <c r="B182" s="328"/>
      <c r="C182" s="298"/>
      <c r="D182" s="21"/>
      <c r="E182" s="300"/>
      <c r="F182" s="22" t="str">
        <f>IF(D182&lt;&gt;0,IF(D182&gt;1.5*E180,"",D182),"")</f>
        <v/>
      </c>
      <c r="G182" s="300"/>
      <c r="H182" s="22" t="str">
        <f>IFERROR(IF(F182&lt;0.5*G180,"",F182),"")</f>
        <v/>
      </c>
      <c r="I182" s="300"/>
      <c r="J182" s="39"/>
      <c r="K182" s="36">
        <v>45553</v>
      </c>
    </row>
    <row r="183" spans="1:11" s="25" customFormat="1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38"/>
      <c r="K183" s="15"/>
    </row>
    <row r="184" spans="1:11" s="37" customFormat="1" ht="12.75" x14ac:dyDescent="0.2">
      <c r="A184" s="296"/>
      <c r="B184" s="328"/>
      <c r="C184" s="298"/>
      <c r="D184" s="21"/>
      <c r="E184" s="300" t="str">
        <f>IFERROR(+AVERAGE(D184:D186),"")</f>
        <v/>
      </c>
      <c r="F184" s="22" t="str">
        <f>IF(D184&lt;&gt;0,IF(D184&gt;1.5*E184,"",D184),"")</f>
        <v/>
      </c>
      <c r="G184" s="300" t="str">
        <f>IFERROR(+AVERAGE(F184:F186),"")</f>
        <v/>
      </c>
      <c r="H184" s="22" t="str">
        <f>IFERROR(IF(F184&lt;0.5*G184,"",F184),"")</f>
        <v/>
      </c>
      <c r="I184" s="300">
        <f>MIN(H184:H186)</f>
        <v>0</v>
      </c>
      <c r="J184" s="23"/>
      <c r="K184" s="36">
        <v>45790</v>
      </c>
    </row>
    <row r="185" spans="1:11" s="37" customFormat="1" ht="12.75" x14ac:dyDescent="0.2">
      <c r="A185" s="296"/>
      <c r="B185" s="328"/>
      <c r="C185" s="298"/>
      <c r="D185" s="21"/>
      <c r="E185" s="300"/>
      <c r="F185" s="22" t="str">
        <f>IF(D185&lt;&gt;0,IF(D185&gt;1.5*E184,"",D185),"")</f>
        <v/>
      </c>
      <c r="G185" s="300"/>
      <c r="H185" s="22" t="str">
        <f>IFERROR(IF(F185&lt;0.5*G184,"",F185),"")</f>
        <v/>
      </c>
      <c r="I185" s="300"/>
      <c r="J185" s="39"/>
      <c r="K185" s="36">
        <v>45553</v>
      </c>
    </row>
    <row r="186" spans="1:11" s="37" customFormat="1" ht="12.75" x14ac:dyDescent="0.2">
      <c r="A186" s="296"/>
      <c r="B186" s="328"/>
      <c r="C186" s="298"/>
      <c r="D186" s="21"/>
      <c r="E186" s="300"/>
      <c r="F186" s="22" t="str">
        <f>IF(D186&lt;&gt;0,IF(D186&gt;1.5*E184,"",D186),"")</f>
        <v/>
      </c>
      <c r="G186" s="300"/>
      <c r="H186" s="22" t="str">
        <f>IFERROR(IF(F186&lt;0.5*G184,"",F186),"")</f>
        <v/>
      </c>
      <c r="I186" s="300"/>
      <c r="J186" s="39"/>
      <c r="K186" s="36">
        <v>45553</v>
      </c>
    </row>
    <row r="187" spans="1:11" s="25" customFormat="1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38"/>
      <c r="K187" s="15"/>
    </row>
    <row r="188" spans="1:11" s="37" customFormat="1" ht="12.75" x14ac:dyDescent="0.2">
      <c r="A188" s="296"/>
      <c r="B188" s="328"/>
      <c r="C188" s="298"/>
      <c r="D188" s="21"/>
      <c r="E188" s="300" t="str">
        <f>IFERROR(+AVERAGE(D188:D190),"")</f>
        <v/>
      </c>
      <c r="F188" s="22" t="str">
        <f>IF(D188&lt;&gt;0,IF(D188&gt;1.5*E188,"",D188),"")</f>
        <v/>
      </c>
      <c r="G188" s="300" t="str">
        <f>IFERROR(+AVERAGE(F188:F190),"")</f>
        <v/>
      </c>
      <c r="H188" s="22" t="str">
        <f>IFERROR(IF(F188&lt;0.5*G188,"",F188),"")</f>
        <v/>
      </c>
      <c r="I188" s="300">
        <f>MIN(H188:H190)</f>
        <v>0</v>
      </c>
      <c r="J188" s="23"/>
      <c r="K188" s="36">
        <v>45790</v>
      </c>
    </row>
    <row r="189" spans="1:11" s="37" customFormat="1" ht="12.75" x14ac:dyDescent="0.2">
      <c r="A189" s="296"/>
      <c r="B189" s="328"/>
      <c r="C189" s="298"/>
      <c r="D189" s="21"/>
      <c r="E189" s="300"/>
      <c r="F189" s="22" t="str">
        <f>IF(D189&lt;&gt;0,IF(D189&gt;1.5*E188,"",D189),"")</f>
        <v/>
      </c>
      <c r="G189" s="300"/>
      <c r="H189" s="22" t="str">
        <f>IFERROR(IF(F189&lt;0.5*G188,"",F189),"")</f>
        <v/>
      </c>
      <c r="I189" s="300"/>
      <c r="J189" s="39"/>
      <c r="K189" s="36">
        <v>45553</v>
      </c>
    </row>
    <row r="190" spans="1:11" s="37" customFormat="1" ht="12.75" x14ac:dyDescent="0.2">
      <c r="A190" s="296"/>
      <c r="B190" s="328"/>
      <c r="C190" s="298"/>
      <c r="D190" s="21"/>
      <c r="E190" s="300"/>
      <c r="F190" s="22" t="str">
        <f>IF(D190&lt;&gt;0,IF(D190&gt;1.5*E189,"",D190),"")</f>
        <v/>
      </c>
      <c r="G190" s="300"/>
      <c r="H190" s="22" t="str">
        <f>IFERROR(IF(F190&lt;0.5*G188,"",F190),"")</f>
        <v/>
      </c>
      <c r="I190" s="300"/>
      <c r="J190" s="39"/>
      <c r="K190" s="36">
        <v>45553</v>
      </c>
    </row>
    <row r="191" spans="1:11" s="25" customFormat="1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9"/>
      <c r="K191" s="15"/>
    </row>
    <row r="192" spans="1:11" s="37" customFormat="1" ht="51" customHeight="1" x14ac:dyDescent="0.2">
      <c r="A192" s="296"/>
      <c r="B192" s="325"/>
      <c r="C192" s="298"/>
      <c r="D192" s="21"/>
      <c r="E192" s="300" t="str">
        <f>IFERROR(+AVERAGE(D192:D194),"")</f>
        <v/>
      </c>
      <c r="F192" s="22" t="str">
        <f>IF(D192&lt;&gt;0,IF(D192&gt;1.5*E192,"",D192),"")</f>
        <v/>
      </c>
      <c r="G192" s="300" t="str">
        <f>IFERROR(+AVERAGE(F192:F194),"")</f>
        <v/>
      </c>
      <c r="H192" s="22" t="str">
        <f>IFERROR(IF(F192&lt;0.5*G192,"",F192),"")</f>
        <v/>
      </c>
      <c r="I192" s="300">
        <f>MIN(H192:H194)</f>
        <v>0</v>
      </c>
      <c r="J192" s="23"/>
      <c r="K192" s="36">
        <v>45792</v>
      </c>
    </row>
    <row r="193" spans="1:11" s="37" customFormat="1" ht="27.75" customHeight="1" x14ac:dyDescent="0.2">
      <c r="A193" s="296"/>
      <c r="B193" s="326"/>
      <c r="C193" s="298"/>
      <c r="D193" s="21"/>
      <c r="E193" s="300"/>
      <c r="F193" s="22" t="str">
        <f>IF(D193&lt;&gt;0,IF(D193&gt;1.5*E192,"",D193),"")</f>
        <v/>
      </c>
      <c r="G193" s="300"/>
      <c r="H193" s="22" t="str">
        <f>IFERROR(IF(F193&lt;0.5*G192,"",F193),"")</f>
        <v/>
      </c>
      <c r="I193" s="300"/>
      <c r="J193" s="23"/>
      <c r="K193" s="36">
        <v>45776</v>
      </c>
    </row>
    <row r="194" spans="1:11" s="37" customFormat="1" ht="27.75" customHeight="1" x14ac:dyDescent="0.2">
      <c r="A194" s="296"/>
      <c r="B194" s="327"/>
      <c r="C194" s="298"/>
      <c r="D194" s="21"/>
      <c r="E194" s="300"/>
      <c r="F194" s="22" t="str">
        <f>IF(D194&lt;&gt;0,IF(D194&gt;1.5*E192,"",D194),"")</f>
        <v/>
      </c>
      <c r="G194" s="300"/>
      <c r="H194" s="22" t="str">
        <f>IFERROR(IF(F194&lt;0.5*#REF!,"",F194),"")</f>
        <v/>
      </c>
      <c r="I194" s="300"/>
      <c r="J194" s="23"/>
      <c r="K194" s="36">
        <v>45799</v>
      </c>
    </row>
    <row r="195" spans="1:11" s="25" customFormat="1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9"/>
      <c r="K195" s="15"/>
    </row>
    <row r="196" spans="1:11" s="37" customFormat="1" ht="51" customHeight="1" x14ac:dyDescent="0.2">
      <c r="A196" s="296"/>
      <c r="B196" s="325"/>
      <c r="C196" s="298"/>
      <c r="D196" s="21"/>
      <c r="E196" s="300" t="str">
        <f>IFERROR(+AVERAGE(D196:D198),"")</f>
        <v/>
      </c>
      <c r="F196" s="22" t="str">
        <f>IF(D196&lt;&gt;0,IF(D196&gt;1.5*E196,"",D196),"")</f>
        <v/>
      </c>
      <c r="G196" s="300" t="str">
        <f>IFERROR(+AVERAGE(F196:F198),"")</f>
        <v/>
      </c>
      <c r="H196" s="22" t="str">
        <f>IFERROR(IF(F196&lt;0.5*G196,"",F196),"")</f>
        <v/>
      </c>
      <c r="I196" s="300">
        <f>MIN(H196:H198)</f>
        <v>0</v>
      </c>
      <c r="J196" s="23"/>
      <c r="K196" s="36">
        <v>45792</v>
      </c>
    </row>
    <row r="197" spans="1:11" s="37" customFormat="1" ht="27.75" customHeight="1" x14ac:dyDescent="0.2">
      <c r="A197" s="296"/>
      <c r="B197" s="326"/>
      <c r="C197" s="298"/>
      <c r="D197" s="21"/>
      <c r="E197" s="300"/>
      <c r="F197" s="22" t="str">
        <f>IF(D197&lt;&gt;0,IF(D197&gt;1.5*E196,"",D197),"")</f>
        <v/>
      </c>
      <c r="G197" s="300"/>
      <c r="H197" s="22" t="str">
        <f>IFERROR(IF(F197&lt;0.5*G196,"",F197),"")</f>
        <v/>
      </c>
      <c r="I197" s="300"/>
      <c r="J197" s="23"/>
      <c r="K197" s="36">
        <v>45776</v>
      </c>
    </row>
    <row r="198" spans="1:11" s="37" customFormat="1" ht="27.75" customHeight="1" x14ac:dyDescent="0.2">
      <c r="A198" s="296"/>
      <c r="B198" s="327"/>
      <c r="C198" s="298"/>
      <c r="D198" s="21"/>
      <c r="E198" s="300"/>
      <c r="F198" s="22" t="str">
        <f>IF(D198&lt;&gt;0,IF(D198&gt;1.5*E196,"",D198),"")</f>
        <v/>
      </c>
      <c r="G198" s="300"/>
      <c r="H198" s="22" t="str">
        <f>IFERROR(IF(F198&lt;0.5*G196,"",F198),"")</f>
        <v/>
      </c>
      <c r="I198" s="300"/>
      <c r="J198" s="23"/>
      <c r="K198" s="36">
        <v>45799</v>
      </c>
    </row>
    <row r="199" spans="1:11" s="37" customFormat="1" ht="15.75" customHeight="1" x14ac:dyDescent="0.2">
      <c r="A199" s="20"/>
      <c r="B199" s="40"/>
      <c r="C199" s="20"/>
      <c r="D199" s="22"/>
      <c r="E199" s="22"/>
      <c r="F199" s="22"/>
      <c r="G199" s="22"/>
      <c r="H199" s="22"/>
      <c r="I199" s="22"/>
      <c r="J199" s="38"/>
      <c r="K199" s="36"/>
    </row>
    <row r="200" spans="1:11" ht="18" x14ac:dyDescent="0.25">
      <c r="A200" s="41"/>
      <c r="B200" s="42"/>
      <c r="C200" s="41"/>
      <c r="D200" s="41"/>
      <c r="E200" s="41"/>
      <c r="F200" s="43"/>
      <c r="G200" s="43"/>
      <c r="H200" s="43"/>
      <c r="I200" s="43"/>
      <c r="J200" s="43"/>
      <c r="K200" s="44"/>
    </row>
    <row r="201" spans="1:11" ht="18" x14ac:dyDescent="0.2">
      <c r="A201" s="45"/>
      <c r="B201" s="46"/>
      <c r="C201" s="45"/>
      <c r="D201" s="45"/>
      <c r="E201" s="45"/>
      <c r="F201" s="47"/>
      <c r="G201" s="47"/>
      <c r="H201" s="47"/>
      <c r="I201" s="47"/>
      <c r="J201" s="47"/>
      <c r="K201" s="47"/>
    </row>
    <row r="202" spans="1:11" ht="48.75" customHeight="1" x14ac:dyDescent="0.2">
      <c r="A202" s="296"/>
      <c r="B202" s="324"/>
      <c r="C202" s="300"/>
      <c r="D202" s="21"/>
      <c r="E202" s="300" t="str">
        <f>IFERROR(+AVERAGE(D202:D204),"")</f>
        <v/>
      </c>
      <c r="F202" s="22" t="str">
        <f>IF(D202&lt;&gt;0,IF(D202&gt;1.5*E202,"",D202),"")</f>
        <v/>
      </c>
      <c r="G202" s="300" t="str">
        <f>IFERROR(+AVERAGE(F202:F204),"")</f>
        <v/>
      </c>
      <c r="H202" s="22" t="str">
        <f>IFERROR(IF(F202&lt;0.5*G202,"",F202),"")</f>
        <v/>
      </c>
      <c r="I202" s="300">
        <f>MIN(H202:H204)</f>
        <v>0</v>
      </c>
      <c r="J202" s="48"/>
      <c r="K202" s="36">
        <v>45775</v>
      </c>
    </row>
    <row r="203" spans="1:11" ht="50.25" customHeight="1" x14ac:dyDescent="0.2">
      <c r="A203" s="296"/>
      <c r="B203" s="324"/>
      <c r="C203" s="300"/>
      <c r="D203" s="21"/>
      <c r="E203" s="300"/>
      <c r="F203" s="22" t="str">
        <f>IF(D203&lt;&gt;0,IF(D203&gt;1.5*E202,"",D203),"")</f>
        <v/>
      </c>
      <c r="G203" s="300"/>
      <c r="H203" s="22" t="str">
        <f t="shared" ref="H203:H204" si="0">IFERROR(IF(F203&lt;0.5*G203,"",F203),"")</f>
        <v/>
      </c>
      <c r="I203" s="300"/>
      <c r="J203" s="48"/>
      <c r="K203" s="36">
        <v>45777</v>
      </c>
    </row>
    <row r="204" spans="1:11" ht="60.75" customHeight="1" x14ac:dyDescent="0.2">
      <c r="A204" s="296"/>
      <c r="B204" s="324"/>
      <c r="C204" s="300"/>
      <c r="D204" s="21"/>
      <c r="E204" s="300"/>
      <c r="F204" s="22" t="str">
        <f>IF(D204&lt;&gt;0,IF(D204&gt;1.5*E202,"",D204),"")</f>
        <v/>
      </c>
      <c r="G204" s="300"/>
      <c r="H204" s="22" t="str">
        <f t="shared" si="0"/>
        <v/>
      </c>
      <c r="I204" s="300"/>
      <c r="J204" s="49"/>
      <c r="K204" s="36">
        <v>45776</v>
      </c>
    </row>
    <row r="205" spans="1:11" s="25" customFormat="1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9"/>
      <c r="K205" s="15"/>
    </row>
    <row r="206" spans="1:11" ht="15" x14ac:dyDescent="0.2">
      <c r="A206" s="50"/>
      <c r="B206" s="51"/>
      <c r="C206" s="50"/>
      <c r="D206" s="50"/>
      <c r="E206" s="50"/>
      <c r="F206" s="52"/>
      <c r="G206" s="53"/>
      <c r="H206" s="53"/>
      <c r="I206" s="53"/>
      <c r="J206" s="54"/>
      <c r="K206" s="54"/>
    </row>
    <row r="207" spans="1:11" ht="42.75" customHeight="1" x14ac:dyDescent="0.2">
      <c r="A207" s="296"/>
      <c r="B207" s="318"/>
      <c r="C207" s="321"/>
      <c r="D207" s="21"/>
      <c r="E207" s="300" t="str">
        <f>IFERROR(+AVERAGE(D207:D209),"")</f>
        <v/>
      </c>
      <c r="F207" s="22" t="str">
        <f>IF(D207&lt;&gt;0,IF(D207&gt;1.5*E207,"",D207),"")</f>
        <v/>
      </c>
      <c r="G207" s="300" t="str">
        <f>IFERROR(+AVERAGE(F207:F209),"")</f>
        <v/>
      </c>
      <c r="H207" s="22" t="str">
        <f>IFERROR(IF(F207&lt;0.5*G207,"",F207),"")</f>
        <v/>
      </c>
      <c r="I207" s="300">
        <f>MIN(H207:H209)</f>
        <v>0</v>
      </c>
      <c r="J207" s="48"/>
      <c r="K207" s="36">
        <v>45775</v>
      </c>
    </row>
    <row r="208" spans="1:11" ht="39" customHeight="1" x14ac:dyDescent="0.2">
      <c r="A208" s="296"/>
      <c r="B208" s="319"/>
      <c r="C208" s="322"/>
      <c r="D208" s="21"/>
      <c r="E208" s="300"/>
      <c r="F208" s="22" t="str">
        <f>IF(D208&lt;&gt;0,IF(D208&gt;1.5*E207,"",D208),"")</f>
        <v/>
      </c>
      <c r="G208" s="300"/>
      <c r="H208" s="22" t="str">
        <f>IFERROR(IF(F208&lt;0.5*G207,"",F208),"")</f>
        <v/>
      </c>
      <c r="I208" s="300"/>
      <c r="J208" s="48"/>
      <c r="K208" s="36">
        <v>45777</v>
      </c>
    </row>
    <row r="209" spans="1:11" ht="35.25" customHeight="1" x14ac:dyDescent="0.2">
      <c r="A209" s="296"/>
      <c r="B209" s="320"/>
      <c r="C209" s="323"/>
      <c r="D209" s="21"/>
      <c r="E209" s="300"/>
      <c r="F209" s="22" t="str">
        <f>IF(D209&lt;&gt;0,IF(D209&gt;1.5*E207,"",D209),"")</f>
        <v/>
      </c>
      <c r="G209" s="300"/>
      <c r="H209" s="22" t="str">
        <f>IFERROR(IF(F209&lt;0.5*G207,"",F209),"")</f>
        <v/>
      </c>
      <c r="I209" s="300"/>
      <c r="J209" s="49"/>
      <c r="K209" s="36">
        <v>45776</v>
      </c>
    </row>
    <row r="210" spans="1:11" s="25" customFormat="1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9"/>
      <c r="K210" s="15"/>
    </row>
    <row r="211" spans="1:11" s="25" customFormat="1" ht="15" x14ac:dyDescent="0.2">
      <c r="A211" s="50"/>
      <c r="B211" s="51"/>
      <c r="C211" s="50"/>
      <c r="D211" s="50"/>
      <c r="E211" s="50"/>
      <c r="F211" s="52"/>
      <c r="G211" s="53"/>
      <c r="H211" s="53"/>
      <c r="I211" s="53"/>
      <c r="J211" s="54"/>
      <c r="K211" s="54"/>
    </row>
    <row r="212" spans="1:11" ht="36.75" customHeight="1" x14ac:dyDescent="0.2">
      <c r="A212" s="296"/>
      <c r="B212" s="317"/>
      <c r="C212" s="300"/>
      <c r="D212" s="21"/>
      <c r="E212" s="300" t="str">
        <f>IFERROR(+AVERAGE(D212:D214),"")</f>
        <v/>
      </c>
      <c r="F212" s="22" t="str">
        <f>IF(D212&lt;&gt;0,IF(D212&gt;1.5*E212,"",D212),"")</f>
        <v/>
      </c>
      <c r="G212" s="300" t="str">
        <f>IFERROR(+AVERAGE(F212:F214),"")</f>
        <v/>
      </c>
      <c r="H212" s="22" t="str">
        <f>IFERROR(IF(F212&lt;0.5*G212,"",F212),"")</f>
        <v/>
      </c>
      <c r="I212" s="300">
        <f>MIN(H212:H214)</f>
        <v>0</v>
      </c>
      <c r="J212" s="48"/>
      <c r="K212" s="36">
        <v>45775</v>
      </c>
    </row>
    <row r="213" spans="1:11" ht="26.25" customHeight="1" x14ac:dyDescent="0.2">
      <c r="A213" s="296"/>
      <c r="B213" s="317"/>
      <c r="C213" s="300"/>
      <c r="D213" s="21"/>
      <c r="E213" s="300"/>
      <c r="F213" s="22" t="str">
        <f>IF(D213&lt;&gt;0,IF(D213&gt;1.5*E212,"",D213),"")</f>
        <v/>
      </c>
      <c r="G213" s="300"/>
      <c r="H213" s="22" t="str">
        <f>IFERROR(IF(F213&lt;0.5*G212,"",F213),"")</f>
        <v/>
      </c>
      <c r="I213" s="300"/>
      <c r="J213" s="48"/>
      <c r="K213" s="36">
        <v>45777</v>
      </c>
    </row>
    <row r="214" spans="1:11" ht="23.25" customHeight="1" x14ac:dyDescent="0.2">
      <c r="A214" s="296"/>
      <c r="B214" s="317"/>
      <c r="C214" s="300"/>
      <c r="D214" s="21"/>
      <c r="E214" s="300"/>
      <c r="F214" s="22" t="str">
        <f>IF(D214&lt;&gt;0,IF(D214&gt;1.5*E212,"",D214),"")</f>
        <v/>
      </c>
      <c r="G214" s="300"/>
      <c r="H214" s="22" t="str">
        <f>IFERROR(IF(F214&lt;0.5*G212,"",F214),"")</f>
        <v/>
      </c>
      <c r="I214" s="300"/>
      <c r="J214" s="49"/>
      <c r="K214" s="36">
        <v>45776</v>
      </c>
    </row>
    <row r="215" spans="1:11" s="25" customFormat="1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9"/>
      <c r="K215" s="15"/>
    </row>
    <row r="216" spans="1:11" x14ac:dyDescent="0.2">
      <c r="A216" s="296"/>
      <c r="B216" s="316"/>
      <c r="C216" s="298"/>
      <c r="D216" s="21"/>
      <c r="E216" s="300" t="str">
        <f>IFERROR(+AVERAGE(D216:D218),"")</f>
        <v/>
      </c>
      <c r="F216" s="22" t="str">
        <f>IF(D216&lt;&gt;0,IF(D216&gt;1.5*E216,"",D216),"")</f>
        <v/>
      </c>
      <c r="G216" s="300" t="str">
        <f>IFERROR(+AVERAGE(F216:F218),"")</f>
        <v/>
      </c>
      <c r="H216" s="22" t="str">
        <f>IFERROR(IF(F216&lt;0.5*G216,"",F216),"")</f>
        <v/>
      </c>
      <c r="I216" s="300">
        <f>MIN(H216:H218)</f>
        <v>0</v>
      </c>
      <c r="J216" s="48"/>
      <c r="K216" s="36"/>
    </row>
    <row r="217" spans="1:11" ht="15" x14ac:dyDescent="0.25">
      <c r="A217" s="296"/>
      <c r="B217" s="316"/>
      <c r="C217" s="298"/>
      <c r="D217" s="21"/>
      <c r="E217" s="300"/>
      <c r="F217" s="22" t="str">
        <f>IF(D217&lt;&gt;0,IF(D217&gt;1.5*E216,"",D217),"")</f>
        <v/>
      </c>
      <c r="G217" s="300"/>
      <c r="H217" s="22" t="str">
        <f>IFERROR(IF(F217&lt;0.5*G216,"",F217),"")</f>
        <v/>
      </c>
      <c r="I217" s="300"/>
      <c r="J217" s="55"/>
      <c r="K217" s="36"/>
    </row>
    <row r="218" spans="1:11" ht="15" x14ac:dyDescent="0.2">
      <c r="A218" s="296"/>
      <c r="B218" s="316"/>
      <c r="C218" s="298"/>
      <c r="D218" s="21"/>
      <c r="E218" s="300"/>
      <c r="F218" s="22" t="str">
        <f>IF(D218&lt;&gt;0,IF(D218&gt;1.5*E216,"",D218),"")</f>
        <v/>
      </c>
      <c r="G218" s="300"/>
      <c r="H218" s="22" t="str">
        <f>IFERROR(IF(F218&lt;0.5*G216,"",F218),"")</f>
        <v/>
      </c>
      <c r="I218" s="300"/>
      <c r="J218" s="32"/>
      <c r="K218" s="36"/>
    </row>
    <row r="219" spans="1:11" s="25" customFormat="1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9"/>
      <c r="K219" s="15"/>
    </row>
    <row r="220" spans="1:11" x14ac:dyDescent="0.2">
      <c r="A220" s="296"/>
      <c r="B220" s="316"/>
      <c r="C220" s="298"/>
      <c r="D220" s="21"/>
      <c r="E220" s="300" t="str">
        <f>IFERROR(+AVERAGE(D220:D222),"")</f>
        <v/>
      </c>
      <c r="F220" s="22" t="str">
        <f>IF(D220&lt;&gt;0,IF(D220&gt;1.5*E220,"",D220),"")</f>
        <v/>
      </c>
      <c r="G220" s="300" t="str">
        <f>IFERROR(+AVERAGE(F220:F222),"")</f>
        <v/>
      </c>
      <c r="H220" s="22" t="str">
        <f>IFERROR(IF(F220&lt;0.5*G220,"",F220),"")</f>
        <v/>
      </c>
      <c r="I220" s="300">
        <f>MIN(H220:H222)</f>
        <v>0</v>
      </c>
      <c r="J220" s="48"/>
      <c r="K220" s="36"/>
    </row>
    <row r="221" spans="1:11" ht="15" x14ac:dyDescent="0.25">
      <c r="A221" s="296"/>
      <c r="B221" s="316"/>
      <c r="C221" s="298"/>
      <c r="D221" s="21"/>
      <c r="E221" s="300"/>
      <c r="F221" s="22" t="str">
        <f>IF(D221&lt;&gt;0,IF(D221&gt;1.5*E220,"",D221),"")</f>
        <v/>
      </c>
      <c r="G221" s="300"/>
      <c r="H221" s="22" t="str">
        <f>IFERROR(IF(F221&lt;0.5*G220,"",F221),"")</f>
        <v/>
      </c>
      <c r="I221" s="300"/>
      <c r="J221" s="55"/>
      <c r="K221" s="36"/>
    </row>
    <row r="222" spans="1:11" ht="15" x14ac:dyDescent="0.2">
      <c r="A222" s="296"/>
      <c r="B222" s="316"/>
      <c r="C222" s="298"/>
      <c r="D222" s="21"/>
      <c r="E222" s="300"/>
      <c r="F222" s="22" t="str">
        <f>IF(D222&lt;&gt;0,IF(D222&gt;1.5*E220,"",D222),"")</f>
        <v/>
      </c>
      <c r="G222" s="300"/>
      <c r="H222" s="22" t="str">
        <f>IFERROR(IF(F222&lt;0.5*G220,"",F222),"")</f>
        <v/>
      </c>
      <c r="I222" s="300"/>
      <c r="J222" s="32"/>
      <c r="K222" s="36"/>
    </row>
    <row r="223" spans="1:11" s="25" customFormat="1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8"/>
      <c r="K223" s="15"/>
    </row>
    <row r="224" spans="1:11" x14ac:dyDescent="0.2">
      <c r="A224" s="296"/>
      <c r="B224" s="316"/>
      <c r="C224" s="298"/>
      <c r="D224" s="21"/>
      <c r="E224" s="300" t="str">
        <f>IFERROR(+AVERAGE(D224:D226),"")</f>
        <v/>
      </c>
      <c r="F224" s="22" t="str">
        <f>IF(D224&lt;&gt;0,IF(D224&gt;1.5*E224,"",D224),"")</f>
        <v/>
      </c>
      <c r="G224" s="300" t="str">
        <f>IFERROR(+AVERAGE(F224:F226),"")</f>
        <v/>
      </c>
      <c r="H224" s="22" t="str">
        <f>IFERROR(IF(F224&lt;0.5*G224,"",F224),"")</f>
        <v/>
      </c>
      <c r="I224" s="300">
        <f>MIN(H224:H226)</f>
        <v>0</v>
      </c>
      <c r="J224" s="48"/>
      <c r="K224" s="36"/>
    </row>
    <row r="225" spans="1:11" ht="15" x14ac:dyDescent="0.25">
      <c r="A225" s="296"/>
      <c r="B225" s="316"/>
      <c r="C225" s="298"/>
      <c r="D225" s="21"/>
      <c r="E225" s="300"/>
      <c r="F225" s="22" t="str">
        <f>IF(D225&lt;&gt;0,IF(D225&gt;1.5*E224,"",D225),"")</f>
        <v/>
      </c>
      <c r="G225" s="300"/>
      <c r="H225" s="22" t="str">
        <f>IFERROR(IF(F225&lt;0.5*G224,"",F225),"")</f>
        <v/>
      </c>
      <c r="I225" s="300"/>
      <c r="J225" s="55"/>
      <c r="K225" s="36"/>
    </row>
    <row r="226" spans="1:11" ht="15" x14ac:dyDescent="0.2">
      <c r="A226" s="296"/>
      <c r="B226" s="316"/>
      <c r="C226" s="298"/>
      <c r="D226" s="21"/>
      <c r="E226" s="300"/>
      <c r="F226" s="22" t="str">
        <f>IF(D226&lt;&gt;0,IF(D226&gt;1.5*E224,"",D226),"")</f>
        <v/>
      </c>
      <c r="G226" s="300"/>
      <c r="H226" s="22" t="str">
        <f>IFERROR(IF(F226&lt;0.5*G224,"",F226),"")</f>
        <v/>
      </c>
      <c r="I226" s="300"/>
      <c r="J226" s="32"/>
      <c r="K226" s="36"/>
    </row>
    <row r="227" spans="1:11" s="25" customFormat="1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9"/>
      <c r="K227" s="15"/>
    </row>
    <row r="228" spans="1:11" x14ac:dyDescent="0.2">
      <c r="A228" s="296"/>
      <c r="B228" s="316"/>
      <c r="C228" s="298"/>
      <c r="D228" s="21"/>
      <c r="E228" s="300" t="str">
        <f>IFERROR(+AVERAGE(D228:D230),"")</f>
        <v/>
      </c>
      <c r="F228" s="22" t="str">
        <f>IF(D228&lt;&gt;0,IF(D228&gt;1.5*E228,"",D228),"")</f>
        <v/>
      </c>
      <c r="G228" s="300" t="str">
        <f>IFERROR(+AVERAGE(F228:F230),"")</f>
        <v/>
      </c>
      <c r="H228" s="22" t="str">
        <f>IFERROR(IF(F228&lt;0.5*G228,"",F228),"")</f>
        <v/>
      </c>
      <c r="I228" s="300">
        <f>MIN(H228:H230)</f>
        <v>0</v>
      </c>
      <c r="J228" s="48"/>
      <c r="K228" s="36"/>
    </row>
    <row r="229" spans="1:11" ht="15" x14ac:dyDescent="0.25">
      <c r="A229" s="296"/>
      <c r="B229" s="316"/>
      <c r="C229" s="298"/>
      <c r="D229" s="21"/>
      <c r="E229" s="300"/>
      <c r="F229" s="22" t="str">
        <f>IF(D229&lt;&gt;0,IF(D229&gt;1.5*E228,"",D229),"")</f>
        <v/>
      </c>
      <c r="G229" s="300"/>
      <c r="H229" s="22" t="str">
        <f>IFERROR(IF(F229&lt;0.5*G228,"",F229),"")</f>
        <v/>
      </c>
      <c r="I229" s="300"/>
      <c r="J229" s="55"/>
      <c r="K229" s="36"/>
    </row>
    <row r="230" spans="1:11" ht="15" x14ac:dyDescent="0.2">
      <c r="A230" s="296"/>
      <c r="B230" s="316"/>
      <c r="C230" s="298"/>
      <c r="D230" s="21"/>
      <c r="E230" s="300"/>
      <c r="F230" s="22" t="str">
        <f>IF(D230&lt;&gt;0,IF(D230&gt;1.5*E228,"",D230),"")</f>
        <v/>
      </c>
      <c r="G230" s="300"/>
      <c r="H230" s="22" t="str">
        <f>IFERROR(IF(F230&lt;0.5*G228,"",F230),"")</f>
        <v/>
      </c>
      <c r="I230" s="300"/>
      <c r="J230" s="32"/>
      <c r="K230" s="36"/>
    </row>
    <row r="231" spans="1:11" s="25" customFormat="1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9"/>
      <c r="K231" s="15"/>
    </row>
    <row r="232" spans="1:11" x14ac:dyDescent="0.2">
      <c r="A232" s="296"/>
      <c r="B232" s="316"/>
      <c r="C232" s="298"/>
      <c r="D232" s="21"/>
      <c r="E232" s="300" t="str">
        <f>IFERROR(+AVERAGE(D232:D234),"")</f>
        <v/>
      </c>
      <c r="F232" s="22" t="str">
        <f>IF(D232&lt;&gt;0,IF(D232&gt;1.5*E232,"",D232),"")</f>
        <v/>
      </c>
      <c r="G232" s="300" t="str">
        <f>IFERROR(+AVERAGE(F232:F234),"")</f>
        <v/>
      </c>
      <c r="H232" s="22" t="str">
        <f>IFERROR(IF(F232&lt;0.5*G232,"",F232),"")</f>
        <v/>
      </c>
      <c r="I232" s="300">
        <f>MIN(H232:H234)</f>
        <v>0</v>
      </c>
      <c r="J232" s="48"/>
      <c r="K232" s="36"/>
    </row>
    <row r="233" spans="1:11" ht="15" x14ac:dyDescent="0.25">
      <c r="A233" s="296"/>
      <c r="B233" s="316"/>
      <c r="C233" s="298"/>
      <c r="D233" s="21"/>
      <c r="E233" s="300"/>
      <c r="F233" s="22" t="str">
        <f>IF(D233&lt;&gt;0,IF(D233&gt;1.5*E232,"",D233),"")</f>
        <v/>
      </c>
      <c r="G233" s="300"/>
      <c r="H233" s="22" t="str">
        <f>IFERROR(IF(F233&lt;0.5*G232,"",F233),"")</f>
        <v/>
      </c>
      <c r="I233" s="300"/>
      <c r="J233" s="55"/>
      <c r="K233" s="36"/>
    </row>
    <row r="234" spans="1:11" ht="15" x14ac:dyDescent="0.2">
      <c r="A234" s="296"/>
      <c r="B234" s="316"/>
      <c r="C234" s="298"/>
      <c r="D234" s="21"/>
      <c r="E234" s="300"/>
      <c r="F234" s="22" t="str">
        <f>IF(D234&lt;&gt;0,IF(D234&gt;1.5*E232,"",D234),"")</f>
        <v/>
      </c>
      <c r="G234" s="300"/>
      <c r="H234" s="22" t="str">
        <f>IFERROR(IF(F234&lt;0.5*G232,"",F234),"")</f>
        <v/>
      </c>
      <c r="I234" s="300"/>
      <c r="J234" s="32"/>
      <c r="K234" s="36"/>
    </row>
    <row r="235" spans="1:11" ht="18" x14ac:dyDescent="0.2">
      <c r="A235" s="56"/>
      <c r="B235" s="57"/>
      <c r="C235" s="58"/>
      <c r="D235" s="58"/>
      <c r="E235" s="58"/>
      <c r="F235" s="58"/>
      <c r="G235" s="58"/>
      <c r="H235" s="58"/>
      <c r="I235" s="58"/>
      <c r="J235" s="59"/>
    </row>
    <row r="236" spans="1:11" x14ac:dyDescent="0.2">
      <c r="A236" s="296"/>
      <c r="B236" s="297"/>
      <c r="C236" s="298"/>
      <c r="D236" s="60"/>
      <c r="E236" s="294"/>
      <c r="F236" s="62"/>
      <c r="G236" s="315"/>
      <c r="H236" s="62"/>
      <c r="I236" s="294"/>
      <c r="J236" s="63"/>
    </row>
    <row r="237" spans="1:11" x14ac:dyDescent="0.2">
      <c r="A237" s="296"/>
      <c r="B237" s="297"/>
      <c r="C237" s="298"/>
      <c r="D237" s="64"/>
      <c r="E237" s="294"/>
      <c r="F237" s="62"/>
      <c r="G237" s="315"/>
      <c r="H237" s="62"/>
      <c r="I237" s="294"/>
      <c r="J237" s="65"/>
    </row>
    <row r="238" spans="1:11" x14ac:dyDescent="0.2">
      <c r="A238" s="296"/>
      <c r="B238" s="297"/>
      <c r="C238" s="298"/>
      <c r="D238" s="61"/>
      <c r="E238" s="294"/>
      <c r="F238" s="62"/>
      <c r="G238" s="315"/>
      <c r="H238" s="62"/>
      <c r="I238" s="294"/>
      <c r="J238" s="65"/>
    </row>
    <row r="239" spans="1:11" s="25" customFormat="1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9"/>
      <c r="K239" s="15"/>
    </row>
    <row r="240" spans="1:11" ht="15" x14ac:dyDescent="0.2">
      <c r="A240" s="296"/>
      <c r="B240" s="297"/>
      <c r="C240" s="298"/>
      <c r="D240" s="60"/>
      <c r="E240" s="294"/>
      <c r="F240" s="61"/>
      <c r="G240" s="294"/>
      <c r="H240" s="61"/>
      <c r="I240" s="294"/>
      <c r="J240" s="66"/>
    </row>
    <row r="241" spans="1:11" x14ac:dyDescent="0.2">
      <c r="A241" s="296"/>
      <c r="B241" s="297"/>
      <c r="C241" s="298"/>
      <c r="D241" s="61"/>
      <c r="E241" s="294"/>
      <c r="F241" s="61"/>
      <c r="G241" s="294"/>
      <c r="H241" s="61"/>
      <c r="I241" s="294"/>
      <c r="J241" s="65"/>
    </row>
    <row r="242" spans="1:11" x14ac:dyDescent="0.2">
      <c r="A242" s="296"/>
      <c r="B242" s="297"/>
      <c r="C242" s="298"/>
      <c r="D242" s="60"/>
      <c r="E242" s="294"/>
      <c r="F242" s="61"/>
      <c r="G242" s="294"/>
      <c r="H242" s="61"/>
      <c r="I242" s="294"/>
      <c r="J242" s="63"/>
    </row>
    <row r="243" spans="1:11" s="25" customFormat="1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9"/>
      <c r="K243" s="15"/>
    </row>
    <row r="244" spans="1:11" x14ac:dyDescent="0.2">
      <c r="A244" s="296"/>
      <c r="B244" s="297"/>
      <c r="C244" s="298"/>
      <c r="D244" s="61"/>
      <c r="E244" s="294"/>
      <c r="F244" s="61"/>
      <c r="G244" s="294"/>
      <c r="H244" s="61"/>
      <c r="I244" s="294"/>
      <c r="J244" s="65"/>
    </row>
    <row r="245" spans="1:11" x14ac:dyDescent="0.2">
      <c r="A245" s="296"/>
      <c r="B245" s="297"/>
      <c r="C245" s="298"/>
      <c r="D245" s="60"/>
      <c r="E245" s="294"/>
      <c r="F245" s="61"/>
      <c r="G245" s="294"/>
      <c r="H245" s="61"/>
      <c r="I245" s="294"/>
      <c r="J245" s="63"/>
    </row>
    <row r="246" spans="1:11" x14ac:dyDescent="0.2">
      <c r="A246" s="296"/>
      <c r="B246" s="297"/>
      <c r="C246" s="298"/>
      <c r="D246" s="60"/>
      <c r="E246" s="294"/>
      <c r="F246" s="61"/>
      <c r="G246" s="294"/>
      <c r="H246" s="61"/>
      <c r="I246" s="294"/>
      <c r="J246" s="63"/>
    </row>
    <row r="247" spans="1:11" s="25" customFormat="1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9"/>
      <c r="K247" s="15"/>
    </row>
    <row r="248" spans="1:11" x14ac:dyDescent="0.2">
      <c r="A248" s="296"/>
      <c r="B248" s="297"/>
      <c r="C248" s="298"/>
      <c r="D248" s="60"/>
      <c r="E248" s="294"/>
      <c r="F248" s="61"/>
      <c r="G248" s="294"/>
      <c r="H248" s="61"/>
      <c r="I248" s="294"/>
      <c r="J248" s="63"/>
    </row>
    <row r="249" spans="1:11" x14ac:dyDescent="0.2">
      <c r="A249" s="296"/>
      <c r="B249" s="297"/>
      <c r="C249" s="298"/>
      <c r="D249" s="60"/>
      <c r="E249" s="294"/>
      <c r="F249" s="61"/>
      <c r="G249" s="294"/>
      <c r="H249" s="61"/>
      <c r="I249" s="294"/>
      <c r="J249" s="63"/>
    </row>
    <row r="250" spans="1:11" x14ac:dyDescent="0.2">
      <c r="A250" s="296"/>
      <c r="B250" s="297"/>
      <c r="C250" s="298"/>
      <c r="D250" s="60"/>
      <c r="E250" s="294"/>
      <c r="F250" s="61"/>
      <c r="G250" s="294"/>
      <c r="H250" s="61"/>
      <c r="I250" s="294"/>
      <c r="J250" s="63"/>
    </row>
    <row r="251" spans="1:11" s="25" customFormat="1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9"/>
      <c r="K251" s="15"/>
    </row>
    <row r="252" spans="1:11" x14ac:dyDescent="0.2">
      <c r="A252" s="296"/>
      <c r="B252" s="297"/>
      <c r="C252" s="298"/>
      <c r="D252" s="60"/>
      <c r="E252" s="294"/>
      <c r="F252" s="61"/>
      <c r="G252" s="294"/>
      <c r="H252" s="61"/>
      <c r="I252" s="294"/>
      <c r="J252" s="63"/>
    </row>
    <row r="253" spans="1:11" x14ac:dyDescent="0.2">
      <c r="A253" s="296"/>
      <c r="B253" s="297"/>
      <c r="C253" s="298"/>
      <c r="D253" s="60"/>
      <c r="E253" s="294"/>
      <c r="F253" s="61"/>
      <c r="G253" s="294"/>
      <c r="H253" s="61"/>
      <c r="I253" s="294"/>
      <c r="J253" s="63"/>
    </row>
    <row r="254" spans="1:11" x14ac:dyDescent="0.2">
      <c r="A254" s="296"/>
      <c r="B254" s="297"/>
      <c r="C254" s="298"/>
      <c r="D254" s="60"/>
      <c r="E254" s="294"/>
      <c r="F254" s="61"/>
      <c r="G254" s="294"/>
      <c r="H254" s="61"/>
      <c r="I254" s="294"/>
      <c r="J254" s="63"/>
    </row>
    <row r="255" spans="1:11" s="25" customFormat="1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9"/>
      <c r="K255" s="15"/>
    </row>
    <row r="256" spans="1:11" x14ac:dyDescent="0.2">
      <c r="A256" s="296"/>
      <c r="B256" s="297"/>
      <c r="C256" s="298"/>
      <c r="D256" s="60"/>
      <c r="E256" s="294"/>
      <c r="F256" s="61"/>
      <c r="G256" s="294"/>
      <c r="H256" s="61"/>
      <c r="I256" s="294"/>
      <c r="J256" s="63"/>
    </row>
    <row r="257" spans="1:11" x14ac:dyDescent="0.2">
      <c r="A257" s="296"/>
      <c r="B257" s="297"/>
      <c r="C257" s="298"/>
      <c r="D257" s="60"/>
      <c r="E257" s="294"/>
      <c r="F257" s="61"/>
      <c r="G257" s="294"/>
      <c r="H257" s="61"/>
      <c r="I257" s="294"/>
      <c r="J257" s="63"/>
    </row>
    <row r="258" spans="1:11" x14ac:dyDescent="0.2">
      <c r="A258" s="296"/>
      <c r="B258" s="297"/>
      <c r="C258" s="298"/>
      <c r="D258" s="61"/>
      <c r="E258" s="294"/>
      <c r="F258" s="61"/>
      <c r="G258" s="294"/>
      <c r="H258" s="61"/>
      <c r="I258" s="294"/>
      <c r="J258" s="65"/>
    </row>
    <row r="259" spans="1:11" s="25" customFormat="1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9"/>
      <c r="K259" s="15"/>
    </row>
    <row r="260" spans="1:11" ht="15" x14ac:dyDescent="0.2">
      <c r="A260" s="296"/>
      <c r="B260" s="297"/>
      <c r="C260" s="298"/>
      <c r="D260" s="64"/>
      <c r="E260" s="294"/>
      <c r="F260" s="61"/>
      <c r="G260" s="294"/>
      <c r="H260" s="61"/>
      <c r="I260" s="294"/>
      <c r="J260" s="66"/>
    </row>
    <row r="261" spans="1:11" x14ac:dyDescent="0.2">
      <c r="A261" s="296"/>
      <c r="B261" s="297"/>
      <c r="C261" s="298"/>
      <c r="D261" s="67"/>
      <c r="E261" s="294"/>
      <c r="F261" s="61"/>
      <c r="G261" s="294"/>
      <c r="H261" s="61"/>
      <c r="I261" s="294"/>
      <c r="J261" s="65"/>
    </row>
    <row r="262" spans="1:11" x14ac:dyDescent="0.2">
      <c r="A262" s="296"/>
      <c r="B262" s="297"/>
      <c r="C262" s="298"/>
      <c r="D262" s="62"/>
      <c r="E262" s="294"/>
      <c r="F262" s="61"/>
      <c r="G262" s="294"/>
      <c r="H262" s="61"/>
      <c r="I262" s="294"/>
      <c r="J262" s="65"/>
    </row>
    <row r="263" spans="1:11" s="25" customFormat="1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9"/>
      <c r="K263" s="15"/>
    </row>
    <row r="264" spans="1:11" x14ac:dyDescent="0.2">
      <c r="A264" s="296"/>
      <c r="B264" s="297"/>
      <c r="C264" s="298"/>
      <c r="D264" s="60"/>
      <c r="E264" s="294"/>
      <c r="F264" s="61"/>
      <c r="G264" s="294"/>
      <c r="H264" s="61"/>
      <c r="I264" s="294"/>
      <c r="J264" s="63"/>
    </row>
    <row r="265" spans="1:11" x14ac:dyDescent="0.2">
      <c r="A265" s="296"/>
      <c r="B265" s="297"/>
      <c r="C265" s="298"/>
      <c r="D265" s="60"/>
      <c r="E265" s="294"/>
      <c r="F265" s="61"/>
      <c r="G265" s="294"/>
      <c r="H265" s="61"/>
      <c r="I265" s="294"/>
      <c r="J265" s="63"/>
    </row>
    <row r="266" spans="1:11" x14ac:dyDescent="0.2">
      <c r="A266" s="296"/>
      <c r="B266" s="297"/>
      <c r="C266" s="298"/>
      <c r="D266" s="62"/>
      <c r="E266" s="294"/>
      <c r="F266" s="61"/>
      <c r="G266" s="294"/>
      <c r="H266" s="61"/>
      <c r="I266" s="294"/>
      <c r="J266" s="65"/>
    </row>
    <row r="267" spans="1:11" s="25" customFormat="1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9"/>
      <c r="K267" s="15"/>
    </row>
    <row r="268" spans="1:11" x14ac:dyDescent="0.2">
      <c r="A268" s="296"/>
      <c r="B268" s="297"/>
      <c r="C268" s="298"/>
      <c r="D268" s="61"/>
      <c r="E268" s="294"/>
      <c r="F268" s="61"/>
      <c r="G268" s="294"/>
      <c r="H268" s="61"/>
      <c r="I268" s="294"/>
      <c r="J268" s="65"/>
    </row>
    <row r="269" spans="1:11" x14ac:dyDescent="0.2">
      <c r="A269" s="296"/>
      <c r="B269" s="297"/>
      <c r="C269" s="298"/>
      <c r="D269" s="61"/>
      <c r="E269" s="294"/>
      <c r="F269" s="61"/>
      <c r="G269" s="294"/>
      <c r="H269" s="61"/>
      <c r="I269" s="294"/>
      <c r="J269" s="65"/>
    </row>
    <row r="270" spans="1:11" ht="42.75" customHeight="1" x14ac:dyDescent="0.2">
      <c r="A270" s="296"/>
      <c r="B270" s="297"/>
      <c r="C270" s="298"/>
      <c r="D270" s="60"/>
      <c r="E270" s="294"/>
      <c r="F270" s="61"/>
      <c r="G270" s="294"/>
      <c r="H270" s="61"/>
      <c r="I270" s="294"/>
      <c r="J270" s="63"/>
    </row>
    <row r="271" spans="1:11" s="25" customFormat="1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9"/>
      <c r="K271" s="15"/>
    </row>
    <row r="272" spans="1:11" x14ac:dyDescent="0.2">
      <c r="A272" s="304"/>
      <c r="B272" s="288"/>
      <c r="C272" s="298"/>
      <c r="D272" s="68"/>
      <c r="E272" s="294"/>
      <c r="F272" s="61"/>
      <c r="G272" s="294"/>
      <c r="H272" s="61"/>
      <c r="I272" s="294"/>
      <c r="J272" s="65"/>
    </row>
    <row r="273" spans="1:11" x14ac:dyDescent="0.2">
      <c r="A273" s="304"/>
      <c r="B273" s="289"/>
      <c r="C273" s="298"/>
      <c r="D273" s="68"/>
      <c r="E273" s="294"/>
      <c r="F273" s="61"/>
      <c r="G273" s="294"/>
      <c r="H273" s="61"/>
      <c r="I273" s="294"/>
      <c r="J273" s="65"/>
    </row>
    <row r="274" spans="1:11" ht="15" x14ac:dyDescent="0.2">
      <c r="A274" s="305"/>
      <c r="B274" s="289"/>
      <c r="C274" s="291"/>
      <c r="D274" s="69"/>
      <c r="E274" s="303"/>
      <c r="F274" s="70"/>
      <c r="G274" s="303"/>
      <c r="H274" s="70"/>
      <c r="I274" s="303"/>
      <c r="J274" s="71"/>
    </row>
    <row r="275" spans="1:11" ht="18" x14ac:dyDescent="0.2">
      <c r="A275" s="30"/>
      <c r="B275" s="31"/>
      <c r="C275" s="30"/>
      <c r="D275" s="30"/>
      <c r="E275" s="30"/>
      <c r="F275" s="30"/>
      <c r="G275" s="30"/>
      <c r="H275" s="30"/>
      <c r="I275" s="30"/>
      <c r="J275" s="72"/>
    </row>
    <row r="276" spans="1:11" x14ac:dyDescent="0.2">
      <c r="A276" s="296"/>
      <c r="B276" s="299"/>
      <c r="C276" s="298"/>
      <c r="D276" s="73"/>
      <c r="E276" s="294"/>
      <c r="F276" s="61"/>
      <c r="G276" s="294"/>
      <c r="H276" s="61"/>
      <c r="I276" s="294"/>
      <c r="J276" s="74"/>
    </row>
    <row r="277" spans="1:11" x14ac:dyDescent="0.2">
      <c r="A277" s="296"/>
      <c r="B277" s="299"/>
      <c r="C277" s="298"/>
      <c r="D277" s="73"/>
      <c r="E277" s="294"/>
      <c r="F277" s="61"/>
      <c r="G277" s="294"/>
      <c r="H277" s="61"/>
      <c r="I277" s="294"/>
      <c r="J277" s="63"/>
    </row>
    <row r="278" spans="1:11" x14ac:dyDescent="0.2">
      <c r="A278" s="296"/>
      <c r="B278" s="299"/>
      <c r="C278" s="298"/>
      <c r="D278" s="60"/>
      <c r="E278" s="294"/>
      <c r="F278" s="61"/>
      <c r="G278" s="294"/>
      <c r="H278" s="61"/>
      <c r="I278" s="294"/>
      <c r="J278" s="63"/>
    </row>
    <row r="279" spans="1:11" s="25" customFormat="1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8"/>
      <c r="K279" s="15"/>
    </row>
    <row r="280" spans="1:11" x14ac:dyDescent="0.2">
      <c r="A280" s="296"/>
      <c r="B280" s="299"/>
      <c r="C280" s="298"/>
      <c r="D280" s="60"/>
      <c r="E280" s="294"/>
      <c r="F280" s="61"/>
      <c r="G280" s="294"/>
      <c r="H280" s="61"/>
      <c r="I280" s="294"/>
      <c r="J280" s="74"/>
    </row>
    <row r="281" spans="1:11" x14ac:dyDescent="0.2">
      <c r="A281" s="296"/>
      <c r="B281" s="299"/>
      <c r="C281" s="298"/>
      <c r="D281" s="61"/>
      <c r="E281" s="294"/>
      <c r="F281" s="61"/>
      <c r="G281" s="294"/>
      <c r="H281" s="61"/>
      <c r="I281" s="294"/>
      <c r="J281" s="63"/>
    </row>
    <row r="282" spans="1:11" x14ac:dyDescent="0.2">
      <c r="A282" s="296"/>
      <c r="B282" s="299"/>
      <c r="C282" s="298"/>
      <c r="D282" s="60"/>
      <c r="E282" s="294"/>
      <c r="F282" s="61"/>
      <c r="G282" s="294"/>
      <c r="H282" s="61"/>
      <c r="I282" s="294"/>
      <c r="J282" s="63"/>
    </row>
    <row r="283" spans="1:11" s="25" customFormat="1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8"/>
      <c r="K283" s="15"/>
    </row>
    <row r="284" spans="1:11" x14ac:dyDescent="0.2">
      <c r="A284" s="296"/>
      <c r="B284" s="297"/>
      <c r="C284" s="298"/>
      <c r="D284" s="60"/>
      <c r="E284" s="294"/>
      <c r="F284" s="61"/>
      <c r="G284" s="294"/>
      <c r="H284" s="61"/>
      <c r="I284" s="294"/>
      <c r="J284" s="74"/>
    </row>
    <row r="285" spans="1:11" x14ac:dyDescent="0.2">
      <c r="A285" s="296"/>
      <c r="B285" s="297"/>
      <c r="C285" s="298"/>
      <c r="D285" s="60"/>
      <c r="E285" s="294"/>
      <c r="F285" s="61"/>
      <c r="G285" s="294"/>
      <c r="H285" s="61"/>
      <c r="I285" s="294"/>
      <c r="J285" s="63"/>
    </row>
    <row r="286" spans="1:11" x14ac:dyDescent="0.2">
      <c r="A286" s="296"/>
      <c r="B286" s="297"/>
      <c r="C286" s="298"/>
      <c r="D286" s="60"/>
      <c r="E286" s="294"/>
      <c r="F286" s="61"/>
      <c r="G286" s="294"/>
      <c r="H286" s="61"/>
      <c r="I286" s="294"/>
      <c r="J286" s="63"/>
    </row>
    <row r="287" spans="1:11" s="25" customFormat="1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8"/>
      <c r="K287" s="15"/>
    </row>
    <row r="288" spans="1:11" x14ac:dyDescent="0.2">
      <c r="A288" s="296"/>
      <c r="B288" s="299"/>
      <c r="C288" s="298"/>
      <c r="D288" s="60"/>
      <c r="E288" s="294"/>
      <c r="F288" s="61"/>
      <c r="G288" s="294"/>
      <c r="H288" s="61"/>
      <c r="I288" s="294"/>
      <c r="J288" s="74"/>
    </row>
    <row r="289" spans="1:10" x14ac:dyDescent="0.2">
      <c r="A289" s="296"/>
      <c r="B289" s="299"/>
      <c r="C289" s="298"/>
      <c r="D289" s="60"/>
      <c r="E289" s="294"/>
      <c r="F289" s="61"/>
      <c r="G289" s="294"/>
      <c r="H289" s="61"/>
      <c r="I289" s="294"/>
      <c r="J289" s="63"/>
    </row>
    <row r="290" spans="1:10" x14ac:dyDescent="0.2">
      <c r="A290" s="296"/>
      <c r="B290" s="299"/>
      <c r="C290" s="298"/>
      <c r="D290" s="60"/>
      <c r="E290" s="294"/>
      <c r="F290" s="61"/>
      <c r="G290" s="294"/>
      <c r="H290" s="61"/>
      <c r="I290" s="294"/>
      <c r="J290" s="63"/>
    </row>
    <row r="291" spans="1:10" x14ac:dyDescent="0.2">
      <c r="A291" s="75"/>
      <c r="B291" s="75"/>
      <c r="C291" s="75"/>
      <c r="D291" s="75"/>
      <c r="E291" s="75"/>
      <c r="F291" s="75"/>
      <c r="G291" s="75"/>
      <c r="H291" s="75"/>
      <c r="I291" s="75"/>
      <c r="J291" s="76"/>
    </row>
    <row r="292" spans="1:10" x14ac:dyDescent="0.2">
      <c r="A292" s="296"/>
      <c r="B292" s="299"/>
      <c r="C292" s="298"/>
      <c r="D292" s="60"/>
      <c r="E292" s="294"/>
      <c r="F292" s="61"/>
      <c r="G292" s="294"/>
      <c r="H292" s="61"/>
      <c r="I292" s="294"/>
      <c r="J292" s="74"/>
    </row>
    <row r="293" spans="1:10" x14ac:dyDescent="0.2">
      <c r="A293" s="296"/>
      <c r="B293" s="299"/>
      <c r="C293" s="298"/>
      <c r="D293" s="61"/>
      <c r="E293" s="294"/>
      <c r="F293" s="61"/>
      <c r="G293" s="294"/>
      <c r="H293" s="61"/>
      <c r="I293" s="294"/>
      <c r="J293" s="63"/>
    </row>
    <row r="294" spans="1:10" x14ac:dyDescent="0.2">
      <c r="A294" s="296"/>
      <c r="B294" s="299"/>
      <c r="C294" s="298"/>
      <c r="D294" s="61"/>
      <c r="E294" s="294"/>
      <c r="F294" s="61"/>
      <c r="G294" s="294"/>
      <c r="H294" s="61"/>
      <c r="I294" s="294"/>
      <c r="J294" s="63"/>
    </row>
    <row r="295" spans="1:10" x14ac:dyDescent="0.2">
      <c r="A295" s="75"/>
      <c r="B295" s="75"/>
      <c r="C295" s="75"/>
      <c r="D295" s="75"/>
      <c r="E295" s="75"/>
      <c r="F295" s="75"/>
      <c r="G295" s="75"/>
      <c r="H295" s="75"/>
      <c r="I295" s="75"/>
      <c r="J295" s="76"/>
    </row>
    <row r="296" spans="1:10" x14ac:dyDescent="0.2">
      <c r="A296" s="296"/>
      <c r="B296" s="299"/>
      <c r="C296" s="298"/>
      <c r="D296" s="60"/>
      <c r="E296" s="294"/>
      <c r="F296" s="61"/>
      <c r="G296" s="294"/>
      <c r="H296" s="61"/>
      <c r="I296" s="294"/>
      <c r="J296" s="74"/>
    </row>
    <row r="297" spans="1:10" x14ac:dyDescent="0.2">
      <c r="A297" s="296"/>
      <c r="B297" s="299"/>
      <c r="C297" s="298"/>
      <c r="D297" s="60"/>
      <c r="E297" s="294"/>
      <c r="F297" s="61"/>
      <c r="G297" s="294"/>
      <c r="H297" s="61"/>
      <c r="I297" s="294"/>
      <c r="J297" s="77"/>
    </row>
    <row r="298" spans="1:10" x14ac:dyDescent="0.2">
      <c r="A298" s="296"/>
      <c r="B298" s="299"/>
      <c r="C298" s="298"/>
      <c r="D298" s="60"/>
      <c r="E298" s="294"/>
      <c r="F298" s="61"/>
      <c r="G298" s="294"/>
      <c r="H298" s="61"/>
      <c r="I298" s="294"/>
      <c r="J298" s="74"/>
    </row>
    <row r="299" spans="1:10" x14ac:dyDescent="0.2">
      <c r="A299" s="75"/>
      <c r="B299" s="75"/>
      <c r="C299" s="75"/>
      <c r="D299" s="75"/>
      <c r="E299" s="75"/>
      <c r="F299" s="75"/>
      <c r="G299" s="75"/>
      <c r="H299" s="75"/>
      <c r="I299" s="75"/>
      <c r="J299" s="76"/>
    </row>
    <row r="300" spans="1:10" x14ac:dyDescent="0.2">
      <c r="A300" s="296"/>
      <c r="B300" s="299"/>
      <c r="C300" s="298"/>
      <c r="D300" s="60"/>
      <c r="E300" s="294"/>
      <c r="F300" s="61"/>
      <c r="G300" s="294"/>
      <c r="H300" s="61"/>
      <c r="I300" s="294"/>
      <c r="J300" s="63"/>
    </row>
    <row r="301" spans="1:10" x14ac:dyDescent="0.2">
      <c r="A301" s="296"/>
      <c r="B301" s="299"/>
      <c r="C301" s="298"/>
      <c r="D301" s="60"/>
      <c r="E301" s="294"/>
      <c r="F301" s="61"/>
      <c r="G301" s="294"/>
      <c r="H301" s="61"/>
      <c r="I301" s="294"/>
      <c r="J301" s="74"/>
    </row>
    <row r="302" spans="1:10" x14ac:dyDescent="0.2">
      <c r="A302" s="296"/>
      <c r="B302" s="299"/>
      <c r="C302" s="298"/>
      <c r="D302" s="60"/>
      <c r="E302" s="294"/>
      <c r="F302" s="61"/>
      <c r="G302" s="294"/>
      <c r="H302" s="61"/>
      <c r="I302" s="294"/>
      <c r="J302" s="63"/>
    </row>
    <row r="303" spans="1:10" x14ac:dyDescent="0.2">
      <c r="A303" s="75"/>
      <c r="B303" s="75"/>
      <c r="C303" s="75"/>
      <c r="D303" s="75"/>
      <c r="E303" s="75"/>
      <c r="F303" s="75"/>
      <c r="G303" s="75"/>
      <c r="H303" s="75"/>
      <c r="I303" s="75"/>
      <c r="J303" s="76"/>
    </row>
    <row r="304" spans="1:10" x14ac:dyDescent="0.2">
      <c r="A304" s="296"/>
      <c r="B304" s="297"/>
      <c r="C304" s="298"/>
      <c r="D304" s="60"/>
      <c r="E304" s="294"/>
      <c r="F304" s="61"/>
      <c r="G304" s="294"/>
      <c r="H304" s="61"/>
      <c r="I304" s="294"/>
      <c r="J304" s="74"/>
    </row>
    <row r="305" spans="1:10" x14ac:dyDescent="0.2">
      <c r="A305" s="296"/>
      <c r="B305" s="297"/>
      <c r="C305" s="298"/>
      <c r="D305" s="60"/>
      <c r="E305" s="294"/>
      <c r="F305" s="61"/>
      <c r="G305" s="294"/>
      <c r="H305" s="61"/>
      <c r="I305" s="294"/>
      <c r="J305" s="74"/>
    </row>
    <row r="306" spans="1:10" x14ac:dyDescent="0.2">
      <c r="A306" s="296"/>
      <c r="B306" s="297"/>
      <c r="C306" s="298"/>
      <c r="D306" s="60"/>
      <c r="E306" s="294"/>
      <c r="F306" s="61"/>
      <c r="G306" s="294"/>
      <c r="H306" s="61"/>
      <c r="I306" s="294"/>
      <c r="J306" s="74"/>
    </row>
    <row r="307" spans="1:10" x14ac:dyDescent="0.2">
      <c r="A307" s="75"/>
      <c r="B307" s="75"/>
      <c r="C307" s="75"/>
      <c r="D307" s="75"/>
      <c r="E307" s="75"/>
      <c r="F307" s="75"/>
      <c r="G307" s="75"/>
      <c r="H307" s="75"/>
      <c r="I307" s="75"/>
      <c r="J307" s="76"/>
    </row>
    <row r="308" spans="1:10" ht="15" x14ac:dyDescent="0.2">
      <c r="A308" s="296"/>
      <c r="B308" s="297"/>
      <c r="C308" s="298"/>
      <c r="D308" s="60"/>
      <c r="E308" s="294"/>
      <c r="F308" s="61"/>
      <c r="G308" s="294"/>
      <c r="H308" s="61"/>
      <c r="I308" s="294"/>
      <c r="J308" s="33"/>
    </row>
    <row r="309" spans="1:10" ht="15" x14ac:dyDescent="0.2">
      <c r="A309" s="296"/>
      <c r="B309" s="297"/>
      <c r="C309" s="298"/>
      <c r="D309" s="60"/>
      <c r="E309" s="294"/>
      <c r="F309" s="61"/>
      <c r="G309" s="294"/>
      <c r="H309" s="61"/>
      <c r="I309" s="294"/>
      <c r="J309" s="66"/>
    </row>
    <row r="310" spans="1:10" x14ac:dyDescent="0.2">
      <c r="A310" s="296"/>
      <c r="B310" s="297"/>
      <c r="C310" s="298"/>
      <c r="D310" s="60"/>
      <c r="E310" s="294"/>
      <c r="F310" s="61"/>
      <c r="G310" s="294"/>
      <c r="H310" s="61"/>
      <c r="I310" s="294"/>
      <c r="J310" s="63"/>
    </row>
    <row r="311" spans="1:10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78"/>
    </row>
    <row r="312" spans="1:10" x14ac:dyDescent="0.2">
      <c r="A312" s="296"/>
      <c r="B312" s="297"/>
      <c r="C312" s="298"/>
      <c r="D312" s="60"/>
      <c r="E312" s="294"/>
      <c r="F312" s="61"/>
      <c r="G312" s="294"/>
      <c r="H312" s="61"/>
      <c r="I312" s="294"/>
      <c r="J312" s="74"/>
    </row>
    <row r="313" spans="1:10" x14ac:dyDescent="0.2">
      <c r="A313" s="296"/>
      <c r="B313" s="297"/>
      <c r="C313" s="298"/>
      <c r="D313" s="60"/>
      <c r="E313" s="294"/>
      <c r="F313" s="61"/>
      <c r="G313" s="294"/>
      <c r="H313" s="61"/>
      <c r="I313" s="294"/>
      <c r="J313" s="74"/>
    </row>
    <row r="314" spans="1:10" x14ac:dyDescent="0.2">
      <c r="A314" s="296"/>
      <c r="B314" s="297"/>
      <c r="C314" s="298"/>
      <c r="D314" s="60"/>
      <c r="E314" s="294"/>
      <c r="F314" s="61"/>
      <c r="G314" s="294"/>
      <c r="H314" s="61"/>
      <c r="I314" s="294"/>
      <c r="J314" s="77"/>
    </row>
    <row r="315" spans="1:10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78"/>
    </row>
    <row r="316" spans="1:10" x14ac:dyDescent="0.2">
      <c r="A316" s="296"/>
      <c r="B316" s="297"/>
      <c r="C316" s="298"/>
      <c r="D316" s="60"/>
      <c r="E316" s="294"/>
      <c r="F316" s="61"/>
      <c r="G316" s="294"/>
      <c r="H316" s="61"/>
      <c r="I316" s="294"/>
      <c r="J316" s="74"/>
    </row>
    <row r="317" spans="1:10" x14ac:dyDescent="0.2">
      <c r="A317" s="296"/>
      <c r="B317" s="297"/>
      <c r="C317" s="298"/>
      <c r="D317" s="60"/>
      <c r="E317" s="294"/>
      <c r="F317" s="61"/>
      <c r="G317" s="294"/>
      <c r="H317" s="61"/>
      <c r="I317" s="294"/>
      <c r="J317" s="63"/>
    </row>
    <row r="318" spans="1:10" x14ac:dyDescent="0.2">
      <c r="A318" s="296"/>
      <c r="B318" s="297"/>
      <c r="C318" s="298"/>
      <c r="D318" s="60"/>
      <c r="E318" s="294"/>
      <c r="F318" s="61"/>
      <c r="G318" s="294"/>
      <c r="H318" s="61"/>
      <c r="I318" s="294"/>
      <c r="J318" s="77"/>
    </row>
    <row r="319" spans="1:10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78"/>
    </row>
    <row r="320" spans="1:10" x14ac:dyDescent="0.2">
      <c r="A320" s="296"/>
      <c r="B320" s="299"/>
      <c r="C320" s="298"/>
      <c r="D320" s="60"/>
      <c r="E320" s="294"/>
      <c r="F320" s="61"/>
      <c r="G320" s="294"/>
      <c r="H320" s="61"/>
      <c r="I320" s="294"/>
      <c r="J320" s="74"/>
    </row>
    <row r="321" spans="1:10" x14ac:dyDescent="0.2">
      <c r="A321" s="296"/>
      <c r="B321" s="299"/>
      <c r="C321" s="298"/>
      <c r="D321" s="61"/>
      <c r="E321" s="294"/>
      <c r="F321" s="61"/>
      <c r="G321" s="294"/>
      <c r="H321" s="61"/>
      <c r="I321" s="294"/>
      <c r="J321" s="63"/>
    </row>
    <row r="322" spans="1:10" x14ac:dyDescent="0.2">
      <c r="A322" s="296"/>
      <c r="B322" s="299"/>
      <c r="C322" s="298"/>
      <c r="D322" s="62"/>
      <c r="E322" s="294"/>
      <c r="F322" s="61"/>
      <c r="G322" s="294"/>
      <c r="H322" s="61"/>
      <c r="I322" s="294"/>
      <c r="J322" s="63"/>
    </row>
    <row r="323" spans="1:10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78"/>
    </row>
    <row r="324" spans="1:10" x14ac:dyDescent="0.2">
      <c r="A324" s="296"/>
      <c r="B324" s="299"/>
      <c r="C324" s="298"/>
      <c r="D324" s="62"/>
      <c r="E324" s="294"/>
      <c r="F324" s="61"/>
      <c r="G324" s="294"/>
      <c r="H324" s="61"/>
      <c r="I324" s="294"/>
      <c r="J324" s="63"/>
    </row>
    <row r="325" spans="1:10" x14ac:dyDescent="0.2">
      <c r="A325" s="296"/>
      <c r="B325" s="299"/>
      <c r="C325" s="298"/>
      <c r="D325" s="60"/>
      <c r="E325" s="294"/>
      <c r="F325" s="61"/>
      <c r="G325" s="294"/>
      <c r="H325" s="61"/>
      <c r="I325" s="294"/>
      <c r="J325" s="63"/>
    </row>
    <row r="326" spans="1:10" x14ac:dyDescent="0.2">
      <c r="A326" s="296"/>
      <c r="B326" s="299"/>
      <c r="C326" s="298"/>
      <c r="D326" s="62"/>
      <c r="E326" s="294"/>
      <c r="F326" s="61"/>
      <c r="G326" s="294"/>
      <c r="H326" s="61"/>
      <c r="I326" s="294"/>
      <c r="J326" s="63"/>
    </row>
    <row r="327" spans="1:10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78"/>
    </row>
    <row r="328" spans="1:10" x14ac:dyDescent="0.2">
      <c r="A328" s="296"/>
      <c r="B328" s="297"/>
      <c r="C328" s="298"/>
      <c r="D328" s="60"/>
      <c r="E328" s="294"/>
      <c r="F328" s="61"/>
      <c r="G328" s="294"/>
      <c r="H328" s="61"/>
      <c r="I328" s="294"/>
      <c r="J328" s="74"/>
    </row>
    <row r="329" spans="1:10" x14ac:dyDescent="0.2">
      <c r="A329" s="296"/>
      <c r="B329" s="297"/>
      <c r="C329" s="298"/>
      <c r="D329" s="73"/>
      <c r="E329" s="294"/>
      <c r="F329" s="61"/>
      <c r="G329" s="294"/>
      <c r="H329" s="61"/>
      <c r="I329" s="294"/>
      <c r="J329" s="63"/>
    </row>
    <row r="330" spans="1:10" x14ac:dyDescent="0.2">
      <c r="A330" s="296"/>
      <c r="B330" s="297"/>
      <c r="C330" s="298"/>
      <c r="D330" s="73"/>
      <c r="E330" s="294"/>
      <c r="F330" s="61"/>
      <c r="G330" s="294"/>
      <c r="H330" s="61"/>
      <c r="I330" s="294"/>
      <c r="J330" s="63"/>
    </row>
    <row r="331" spans="1:10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78"/>
    </row>
    <row r="332" spans="1:10" ht="15" x14ac:dyDescent="0.2">
      <c r="A332" s="296"/>
      <c r="B332" s="299"/>
      <c r="C332" s="298"/>
      <c r="D332" s="60"/>
      <c r="E332" s="294"/>
      <c r="F332" s="61"/>
      <c r="G332" s="294"/>
      <c r="H332" s="61"/>
      <c r="I332" s="294"/>
      <c r="J332" s="79"/>
    </row>
    <row r="333" spans="1:10" ht="15" x14ac:dyDescent="0.2">
      <c r="A333" s="296"/>
      <c r="B333" s="299"/>
      <c r="C333" s="298"/>
      <c r="D333" s="60"/>
      <c r="E333" s="294"/>
      <c r="F333" s="61"/>
      <c r="G333" s="294"/>
      <c r="H333" s="61"/>
      <c r="I333" s="294"/>
      <c r="J333" s="79"/>
    </row>
    <row r="334" spans="1:10" ht="30" customHeight="1" x14ac:dyDescent="0.2">
      <c r="A334" s="296"/>
      <c r="B334" s="299"/>
      <c r="C334" s="298"/>
      <c r="D334" s="60"/>
      <c r="E334" s="294"/>
      <c r="F334" s="61"/>
      <c r="G334" s="294"/>
      <c r="H334" s="61"/>
      <c r="I334" s="294"/>
      <c r="J334" s="79"/>
    </row>
    <row r="335" spans="1:10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78"/>
    </row>
    <row r="336" spans="1:10" ht="15" x14ac:dyDescent="0.2">
      <c r="A336" s="296"/>
      <c r="B336" s="299"/>
      <c r="C336" s="298"/>
      <c r="D336" s="60"/>
      <c r="E336" s="294"/>
      <c r="F336" s="61"/>
      <c r="G336" s="294"/>
      <c r="H336" s="61"/>
      <c r="I336" s="294"/>
      <c r="J336" s="79"/>
    </row>
    <row r="337" spans="1:10" x14ac:dyDescent="0.2">
      <c r="A337" s="296"/>
      <c r="B337" s="299"/>
      <c r="C337" s="298"/>
      <c r="D337" s="60"/>
      <c r="E337" s="294"/>
      <c r="F337" s="61"/>
      <c r="G337" s="294"/>
      <c r="H337" s="61"/>
      <c r="I337" s="294"/>
      <c r="J337" s="80"/>
    </row>
    <row r="338" spans="1:10" x14ac:dyDescent="0.2">
      <c r="A338" s="296"/>
      <c r="B338" s="299"/>
      <c r="C338" s="298"/>
      <c r="D338" s="60"/>
      <c r="E338" s="294"/>
      <c r="F338" s="61"/>
      <c r="G338" s="294"/>
      <c r="H338" s="61"/>
      <c r="I338" s="294"/>
      <c r="J338" s="80"/>
    </row>
    <row r="339" spans="1:10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78"/>
    </row>
    <row r="340" spans="1:10" x14ac:dyDescent="0.2">
      <c r="A340" s="296"/>
      <c r="B340" s="299"/>
      <c r="C340" s="298"/>
      <c r="D340" s="60"/>
      <c r="E340" s="294"/>
      <c r="F340" s="61"/>
      <c r="G340" s="294"/>
      <c r="H340" s="61"/>
      <c r="I340" s="294"/>
      <c r="J340" s="80"/>
    </row>
    <row r="341" spans="1:10" x14ac:dyDescent="0.2">
      <c r="A341" s="296"/>
      <c r="B341" s="299"/>
      <c r="C341" s="298"/>
      <c r="D341" s="60"/>
      <c r="E341" s="294"/>
      <c r="F341" s="61"/>
      <c r="G341" s="294"/>
      <c r="H341" s="61"/>
      <c r="I341" s="294"/>
      <c r="J341" s="80"/>
    </row>
    <row r="342" spans="1:10" x14ac:dyDescent="0.2">
      <c r="A342" s="296"/>
      <c r="B342" s="299"/>
      <c r="C342" s="298"/>
      <c r="D342" s="60"/>
      <c r="E342" s="294"/>
      <c r="F342" s="61"/>
      <c r="G342" s="294"/>
      <c r="H342" s="61"/>
      <c r="I342" s="294"/>
      <c r="J342" s="80"/>
    </row>
    <row r="343" spans="1:10" ht="18" x14ac:dyDescent="0.2">
      <c r="A343" s="81"/>
      <c r="B343" s="82"/>
      <c r="C343" s="81"/>
      <c r="D343" s="81"/>
      <c r="E343" s="81"/>
      <c r="F343" s="81"/>
      <c r="G343" s="81"/>
      <c r="H343" s="81"/>
      <c r="I343" s="81"/>
      <c r="J343" s="83"/>
    </row>
    <row r="344" spans="1:10" x14ac:dyDescent="0.2">
      <c r="A344" s="296"/>
      <c r="B344" s="297"/>
      <c r="C344" s="298"/>
      <c r="D344" s="60"/>
      <c r="E344" s="294"/>
      <c r="F344" s="61"/>
      <c r="G344" s="294"/>
      <c r="H344" s="61"/>
      <c r="I344" s="294"/>
      <c r="J344" s="84"/>
    </row>
    <row r="345" spans="1:10" x14ac:dyDescent="0.2">
      <c r="A345" s="296"/>
      <c r="B345" s="297"/>
      <c r="C345" s="298"/>
      <c r="D345" s="60"/>
      <c r="E345" s="294"/>
      <c r="F345" s="61"/>
      <c r="G345" s="294"/>
      <c r="H345" s="61"/>
      <c r="I345" s="294"/>
      <c r="J345" s="84"/>
    </row>
    <row r="346" spans="1:10" x14ac:dyDescent="0.2">
      <c r="A346" s="296"/>
      <c r="B346" s="297"/>
      <c r="C346" s="298"/>
      <c r="D346" s="60"/>
      <c r="E346" s="294"/>
      <c r="F346" s="61"/>
      <c r="G346" s="294"/>
      <c r="H346" s="61"/>
      <c r="I346" s="294"/>
      <c r="J346" s="84"/>
    </row>
    <row r="347" spans="1:10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85"/>
    </row>
    <row r="348" spans="1:10" x14ac:dyDescent="0.2">
      <c r="A348" s="296"/>
      <c r="B348" s="297"/>
      <c r="C348" s="298"/>
      <c r="D348" s="60"/>
      <c r="E348" s="294"/>
      <c r="F348" s="61"/>
      <c r="G348" s="294"/>
      <c r="H348" s="61"/>
      <c r="I348" s="294"/>
      <c r="J348" s="86"/>
    </row>
    <row r="349" spans="1:10" ht="42.75" customHeight="1" x14ac:dyDescent="0.2">
      <c r="A349" s="296"/>
      <c r="B349" s="297"/>
      <c r="C349" s="298"/>
      <c r="D349" s="60"/>
      <c r="E349" s="294"/>
      <c r="F349" s="61"/>
      <c r="G349" s="294"/>
      <c r="H349" s="61"/>
      <c r="I349" s="294"/>
      <c r="J349" s="87"/>
    </row>
    <row r="350" spans="1:10" ht="99.75" customHeight="1" x14ac:dyDescent="0.2">
      <c r="A350" s="296"/>
      <c r="B350" s="297"/>
      <c r="C350" s="298"/>
      <c r="D350" s="60"/>
      <c r="E350" s="294"/>
      <c r="F350" s="61"/>
      <c r="G350" s="294"/>
      <c r="H350" s="61"/>
      <c r="I350" s="294"/>
      <c r="J350" s="87"/>
    </row>
    <row r="351" spans="1:10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85"/>
    </row>
    <row r="352" spans="1:10" x14ac:dyDescent="0.2">
      <c r="A352" s="296"/>
      <c r="B352" s="297"/>
      <c r="C352" s="298"/>
      <c r="D352" s="60"/>
      <c r="E352" s="294"/>
      <c r="F352" s="61"/>
      <c r="G352" s="294"/>
      <c r="H352" s="61"/>
      <c r="I352" s="294"/>
      <c r="J352" s="88"/>
    </row>
    <row r="353" spans="1:10" x14ac:dyDescent="0.2">
      <c r="A353" s="296"/>
      <c r="B353" s="297"/>
      <c r="C353" s="298"/>
      <c r="D353" s="60"/>
      <c r="E353" s="294"/>
      <c r="F353" s="61"/>
      <c r="G353" s="294"/>
      <c r="H353" s="61"/>
      <c r="I353" s="294"/>
      <c r="J353" s="88"/>
    </row>
    <row r="354" spans="1:10" x14ac:dyDescent="0.2">
      <c r="A354" s="296"/>
      <c r="B354" s="297"/>
      <c r="C354" s="298"/>
      <c r="D354" s="60"/>
      <c r="E354" s="294"/>
      <c r="F354" s="61"/>
      <c r="G354" s="294"/>
      <c r="H354" s="61"/>
      <c r="I354" s="294"/>
      <c r="J354" s="88"/>
    </row>
    <row r="355" spans="1:10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85"/>
    </row>
    <row r="356" spans="1:10" x14ac:dyDescent="0.2">
      <c r="A356" s="296"/>
      <c r="B356" s="297"/>
      <c r="C356" s="298"/>
      <c r="D356" s="60"/>
      <c r="E356" s="294"/>
      <c r="F356" s="61"/>
      <c r="G356" s="294"/>
      <c r="H356" s="61"/>
      <c r="I356" s="294"/>
      <c r="J356" s="88"/>
    </row>
    <row r="357" spans="1:10" x14ac:dyDescent="0.2">
      <c r="A357" s="296"/>
      <c r="B357" s="297"/>
      <c r="C357" s="298"/>
      <c r="D357" s="60"/>
      <c r="E357" s="294"/>
      <c r="F357" s="61"/>
      <c r="G357" s="294"/>
      <c r="H357" s="61"/>
      <c r="I357" s="294"/>
      <c r="J357" s="88"/>
    </row>
    <row r="358" spans="1:10" x14ac:dyDescent="0.2">
      <c r="A358" s="296"/>
      <c r="B358" s="297"/>
      <c r="C358" s="298"/>
      <c r="D358" s="60"/>
      <c r="E358" s="294"/>
      <c r="F358" s="61"/>
      <c r="G358" s="294"/>
      <c r="H358" s="61"/>
      <c r="I358" s="294"/>
      <c r="J358" s="88"/>
    </row>
    <row r="359" spans="1:10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85"/>
    </row>
    <row r="360" spans="1:10" x14ac:dyDescent="0.2">
      <c r="A360" s="296"/>
      <c r="B360" s="297"/>
      <c r="C360" s="298"/>
      <c r="D360" s="60"/>
      <c r="E360" s="294"/>
      <c r="F360" s="61"/>
      <c r="G360" s="294"/>
      <c r="H360" s="61"/>
      <c r="I360" s="294"/>
      <c r="J360" s="88"/>
    </row>
    <row r="361" spans="1:10" ht="15" x14ac:dyDescent="0.2">
      <c r="A361" s="296"/>
      <c r="B361" s="297"/>
      <c r="C361" s="298"/>
      <c r="D361" s="60"/>
      <c r="E361" s="294"/>
      <c r="F361" s="61"/>
      <c r="G361" s="294"/>
      <c r="H361" s="61"/>
      <c r="I361" s="294"/>
      <c r="J361" s="89"/>
    </row>
    <row r="362" spans="1:10" x14ac:dyDescent="0.2">
      <c r="A362" s="296"/>
      <c r="B362" s="297"/>
      <c r="C362" s="298"/>
      <c r="D362" s="60"/>
      <c r="E362" s="294"/>
      <c r="F362" s="61"/>
      <c r="G362" s="294"/>
      <c r="H362" s="61"/>
      <c r="I362" s="294"/>
      <c r="J362" s="88"/>
    </row>
    <row r="363" spans="1:10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85"/>
    </row>
    <row r="364" spans="1:10" ht="15" x14ac:dyDescent="0.2">
      <c r="A364" s="296"/>
      <c r="B364" s="297"/>
      <c r="C364" s="298"/>
      <c r="D364" s="60"/>
      <c r="E364" s="294"/>
      <c r="F364" s="61"/>
      <c r="G364" s="294"/>
      <c r="H364" s="61"/>
      <c r="I364" s="294"/>
      <c r="J364" s="89"/>
    </row>
    <row r="365" spans="1:10" x14ac:dyDescent="0.2">
      <c r="A365" s="296"/>
      <c r="B365" s="297"/>
      <c r="C365" s="298"/>
      <c r="D365" s="60"/>
      <c r="E365" s="294"/>
      <c r="F365" s="61"/>
      <c r="G365" s="294"/>
      <c r="H365" s="61"/>
      <c r="I365" s="294"/>
      <c r="J365" s="88"/>
    </row>
    <row r="366" spans="1:10" ht="42.75" customHeight="1" x14ac:dyDescent="0.2">
      <c r="A366" s="296"/>
      <c r="B366" s="297"/>
      <c r="C366" s="298"/>
      <c r="D366" s="60"/>
      <c r="E366" s="294"/>
      <c r="F366" s="61"/>
      <c r="G366" s="294"/>
      <c r="H366" s="61"/>
      <c r="I366" s="294"/>
      <c r="J366" s="88"/>
    </row>
    <row r="367" spans="1:10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85"/>
    </row>
    <row r="368" spans="1:10" x14ac:dyDescent="0.2">
      <c r="A368" s="296"/>
      <c r="B368" s="297"/>
      <c r="C368" s="298"/>
      <c r="D368" s="60"/>
      <c r="E368" s="294"/>
      <c r="F368" s="61"/>
      <c r="G368" s="294"/>
      <c r="H368" s="61"/>
      <c r="I368" s="294"/>
      <c r="J368" s="88"/>
    </row>
    <row r="369" spans="1:10" x14ac:dyDescent="0.2">
      <c r="A369" s="296"/>
      <c r="B369" s="297"/>
      <c r="C369" s="298"/>
      <c r="D369" s="60"/>
      <c r="E369" s="294"/>
      <c r="F369" s="61"/>
      <c r="G369" s="294"/>
      <c r="H369" s="61"/>
      <c r="I369" s="294"/>
      <c r="J369" s="88"/>
    </row>
    <row r="370" spans="1:10" x14ac:dyDescent="0.2">
      <c r="A370" s="296"/>
      <c r="B370" s="297"/>
      <c r="C370" s="298"/>
      <c r="D370" s="60"/>
      <c r="E370" s="294"/>
      <c r="F370" s="61"/>
      <c r="G370" s="294"/>
      <c r="H370" s="61"/>
      <c r="I370" s="294"/>
      <c r="J370" s="90"/>
    </row>
    <row r="371" spans="1:10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85"/>
    </row>
    <row r="372" spans="1:10" x14ac:dyDescent="0.2">
      <c r="A372" s="296"/>
      <c r="B372" s="297"/>
      <c r="C372" s="298"/>
      <c r="D372" s="60"/>
      <c r="E372" s="294"/>
      <c r="F372" s="61"/>
      <c r="G372" s="294"/>
      <c r="H372" s="61"/>
      <c r="I372" s="294"/>
      <c r="J372" s="88"/>
    </row>
    <row r="373" spans="1:10" x14ac:dyDescent="0.2">
      <c r="A373" s="296"/>
      <c r="B373" s="297"/>
      <c r="C373" s="298"/>
      <c r="D373" s="61"/>
      <c r="E373" s="294"/>
      <c r="F373" s="61"/>
      <c r="G373" s="294"/>
      <c r="H373" s="61"/>
      <c r="I373" s="294"/>
      <c r="J373" s="88"/>
    </row>
    <row r="374" spans="1:10" x14ac:dyDescent="0.2">
      <c r="A374" s="296"/>
      <c r="B374" s="297"/>
      <c r="C374" s="298"/>
      <c r="D374" s="61"/>
      <c r="E374" s="294"/>
      <c r="F374" s="61"/>
      <c r="G374" s="294"/>
      <c r="H374" s="61"/>
      <c r="I374" s="294"/>
      <c r="J374" s="87"/>
    </row>
    <row r="375" spans="1:10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85"/>
    </row>
    <row r="376" spans="1:10" x14ac:dyDescent="0.2">
      <c r="A376" s="296"/>
      <c r="B376" s="297"/>
      <c r="C376" s="298"/>
      <c r="D376" s="60"/>
      <c r="E376" s="294"/>
      <c r="F376" s="61"/>
      <c r="G376" s="294"/>
      <c r="H376" s="61"/>
      <c r="I376" s="294"/>
      <c r="J376" s="87"/>
    </row>
    <row r="377" spans="1:10" x14ac:dyDescent="0.2">
      <c r="A377" s="296"/>
      <c r="B377" s="297"/>
      <c r="C377" s="298"/>
      <c r="D377" s="60"/>
      <c r="E377" s="294"/>
      <c r="F377" s="61"/>
      <c r="G377" s="294"/>
      <c r="H377" s="61"/>
      <c r="I377" s="294"/>
      <c r="J377" s="87"/>
    </row>
    <row r="378" spans="1:10" ht="15" x14ac:dyDescent="0.2">
      <c r="A378" s="296"/>
      <c r="B378" s="297"/>
      <c r="C378" s="298"/>
      <c r="D378" s="60"/>
      <c r="E378" s="294"/>
      <c r="F378" s="61"/>
      <c r="G378" s="294"/>
      <c r="H378" s="61"/>
      <c r="I378" s="294"/>
      <c r="J378" s="91"/>
    </row>
    <row r="379" spans="1:10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85"/>
    </row>
    <row r="380" spans="1:10" x14ac:dyDescent="0.2">
      <c r="A380" s="296"/>
      <c r="B380" s="297"/>
      <c r="C380" s="298"/>
      <c r="D380" s="61"/>
      <c r="E380" s="294"/>
      <c r="F380" s="61"/>
      <c r="G380" s="294"/>
      <c r="H380" s="61"/>
      <c r="I380" s="294"/>
      <c r="J380" s="87"/>
    </row>
    <row r="381" spans="1:10" x14ac:dyDescent="0.2">
      <c r="A381" s="296"/>
      <c r="B381" s="297"/>
      <c r="C381" s="298"/>
      <c r="D381" s="60"/>
      <c r="E381" s="294"/>
      <c r="F381" s="61"/>
      <c r="G381" s="294"/>
      <c r="H381" s="61"/>
      <c r="I381" s="294"/>
      <c r="J381" s="86"/>
    </row>
    <row r="382" spans="1:10" x14ac:dyDescent="0.2">
      <c r="A382" s="296"/>
      <c r="B382" s="297"/>
      <c r="C382" s="298"/>
      <c r="D382" s="61"/>
      <c r="E382" s="294"/>
      <c r="F382" s="61"/>
      <c r="G382" s="294"/>
      <c r="H382" s="61"/>
      <c r="I382" s="294"/>
      <c r="J382" s="87"/>
    </row>
    <row r="383" spans="1:10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85"/>
    </row>
    <row r="384" spans="1:10" x14ac:dyDescent="0.2">
      <c r="A384" s="296"/>
      <c r="B384" s="297"/>
      <c r="C384" s="298"/>
      <c r="D384" s="60"/>
      <c r="E384" s="294"/>
      <c r="F384" s="61"/>
      <c r="G384" s="294"/>
      <c r="H384" s="61"/>
      <c r="I384" s="294"/>
      <c r="J384" s="87"/>
    </row>
    <row r="385" spans="1:10" x14ac:dyDescent="0.2">
      <c r="A385" s="296"/>
      <c r="B385" s="297"/>
      <c r="C385" s="298"/>
      <c r="D385" s="60"/>
      <c r="E385" s="294"/>
      <c r="F385" s="61"/>
      <c r="G385" s="294"/>
      <c r="H385" s="61"/>
      <c r="I385" s="294"/>
      <c r="J385" s="87"/>
    </row>
    <row r="386" spans="1:10" ht="15" x14ac:dyDescent="0.2">
      <c r="A386" s="296"/>
      <c r="B386" s="297"/>
      <c r="C386" s="298"/>
      <c r="D386" s="60"/>
      <c r="E386" s="294"/>
      <c r="F386" s="61"/>
      <c r="G386" s="294"/>
      <c r="H386" s="61"/>
      <c r="I386" s="294"/>
      <c r="J386" s="91"/>
    </row>
    <row r="387" spans="1:10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85"/>
    </row>
    <row r="388" spans="1:10" ht="15" x14ac:dyDescent="0.2">
      <c r="A388" s="296"/>
      <c r="B388" s="297"/>
      <c r="C388" s="298"/>
      <c r="D388" s="60"/>
      <c r="E388" s="294"/>
      <c r="F388" s="61"/>
      <c r="G388" s="294"/>
      <c r="H388" s="61"/>
      <c r="I388" s="294"/>
      <c r="J388" s="91"/>
    </row>
    <row r="389" spans="1:10" ht="15" x14ac:dyDescent="0.2">
      <c r="A389" s="296"/>
      <c r="B389" s="297"/>
      <c r="C389" s="298"/>
      <c r="D389" s="60"/>
      <c r="E389" s="294"/>
      <c r="F389" s="61"/>
      <c r="G389" s="294"/>
      <c r="H389" s="61"/>
      <c r="I389" s="294"/>
      <c r="J389" s="91"/>
    </row>
    <row r="390" spans="1:10" x14ac:dyDescent="0.2">
      <c r="A390" s="296"/>
      <c r="B390" s="297"/>
      <c r="C390" s="298"/>
      <c r="D390" s="60"/>
      <c r="E390" s="294"/>
      <c r="F390" s="61"/>
      <c r="G390" s="294"/>
      <c r="H390" s="61"/>
      <c r="I390" s="294"/>
      <c r="J390" s="87"/>
    </row>
    <row r="391" spans="1:10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85"/>
    </row>
    <row r="392" spans="1:10" ht="15" x14ac:dyDescent="0.2">
      <c r="A392" s="296"/>
      <c r="B392" s="297"/>
      <c r="C392" s="298"/>
      <c r="D392" s="60"/>
      <c r="E392" s="294"/>
      <c r="F392" s="61"/>
      <c r="G392" s="294"/>
      <c r="H392" s="61"/>
      <c r="I392" s="294"/>
      <c r="J392" s="91"/>
    </row>
    <row r="393" spans="1:10" x14ac:dyDescent="0.2">
      <c r="A393" s="296"/>
      <c r="B393" s="297"/>
      <c r="C393" s="298"/>
      <c r="D393" s="60"/>
      <c r="E393" s="294"/>
      <c r="F393" s="61"/>
      <c r="G393" s="294"/>
      <c r="H393" s="61"/>
      <c r="I393" s="294"/>
      <c r="J393" s="87"/>
    </row>
    <row r="394" spans="1:10" x14ac:dyDescent="0.2">
      <c r="A394" s="296"/>
      <c r="B394" s="297"/>
      <c r="C394" s="298"/>
      <c r="D394" s="60"/>
      <c r="E394" s="294"/>
      <c r="F394" s="61"/>
      <c r="G394" s="294"/>
      <c r="H394" s="61"/>
      <c r="I394" s="294"/>
      <c r="J394" s="87"/>
    </row>
    <row r="395" spans="1:10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85"/>
    </row>
    <row r="396" spans="1:10" x14ac:dyDescent="0.2">
      <c r="A396" s="296"/>
      <c r="B396" s="297"/>
      <c r="C396" s="298"/>
      <c r="D396" s="60"/>
      <c r="E396" s="294"/>
      <c r="F396" s="61"/>
      <c r="G396" s="294"/>
      <c r="H396" s="61"/>
      <c r="I396" s="294"/>
      <c r="J396" s="87"/>
    </row>
    <row r="397" spans="1:10" ht="15" x14ac:dyDescent="0.2">
      <c r="A397" s="296"/>
      <c r="B397" s="297"/>
      <c r="C397" s="298"/>
      <c r="D397" s="60"/>
      <c r="E397" s="294"/>
      <c r="F397" s="61"/>
      <c r="G397" s="294"/>
      <c r="H397" s="61"/>
      <c r="I397" s="294"/>
      <c r="J397" s="91"/>
    </row>
    <row r="398" spans="1:10" x14ac:dyDescent="0.2">
      <c r="A398" s="296"/>
      <c r="B398" s="297"/>
      <c r="C398" s="298"/>
      <c r="D398" s="60"/>
      <c r="E398" s="294"/>
      <c r="F398" s="61"/>
      <c r="G398" s="294"/>
      <c r="H398" s="61"/>
      <c r="I398" s="294"/>
      <c r="J398" s="87"/>
    </row>
    <row r="399" spans="1:10" x14ac:dyDescent="0.2">
      <c r="A399" s="75"/>
      <c r="B399" s="75"/>
      <c r="C399" s="75"/>
      <c r="D399" s="75"/>
      <c r="E399" s="75"/>
      <c r="F399" s="75"/>
      <c r="G399" s="75"/>
      <c r="H399" s="75"/>
      <c r="I399" s="75"/>
      <c r="J399" s="92"/>
    </row>
    <row r="400" spans="1:10" x14ac:dyDescent="0.2">
      <c r="A400" s="305"/>
      <c r="B400" s="288"/>
      <c r="C400" s="291"/>
      <c r="D400" s="60"/>
      <c r="E400" s="294"/>
      <c r="F400" s="61"/>
      <c r="G400" s="294"/>
      <c r="H400" s="61"/>
      <c r="I400" s="294"/>
      <c r="J400" s="86"/>
    </row>
    <row r="401" spans="1:10" ht="99.75" customHeight="1" x14ac:dyDescent="0.2">
      <c r="A401" s="314"/>
      <c r="B401" s="289"/>
      <c r="C401" s="292"/>
      <c r="D401" s="60"/>
      <c r="E401" s="294"/>
      <c r="F401" s="61"/>
      <c r="G401" s="294"/>
      <c r="H401" s="61"/>
      <c r="I401" s="294"/>
      <c r="J401" s="87"/>
    </row>
    <row r="402" spans="1:10" ht="15" x14ac:dyDescent="0.2">
      <c r="A402" s="314"/>
      <c r="B402" s="289"/>
      <c r="C402" s="292"/>
      <c r="D402" s="93"/>
      <c r="E402" s="303"/>
      <c r="F402" s="70"/>
      <c r="G402" s="303"/>
      <c r="H402" s="70"/>
      <c r="I402" s="303"/>
      <c r="J402" s="94"/>
    </row>
    <row r="403" spans="1:10" ht="18" x14ac:dyDescent="0.2">
      <c r="A403" s="81"/>
      <c r="B403" s="82"/>
      <c r="C403" s="81"/>
      <c r="D403" s="81"/>
      <c r="E403" s="81"/>
      <c r="F403" s="81"/>
      <c r="G403" s="81"/>
      <c r="H403" s="81"/>
      <c r="I403" s="81"/>
      <c r="J403" s="82"/>
    </row>
    <row r="404" spans="1:10" x14ac:dyDescent="0.2">
      <c r="A404" s="296"/>
      <c r="B404" s="297"/>
      <c r="C404" s="298"/>
      <c r="D404" s="60"/>
      <c r="E404" s="294"/>
      <c r="F404" s="61"/>
      <c r="G404" s="294"/>
      <c r="H404" s="61"/>
      <c r="I404" s="294"/>
      <c r="J404" s="88"/>
    </row>
    <row r="405" spans="1:10" x14ac:dyDescent="0.2">
      <c r="A405" s="296"/>
      <c r="B405" s="297"/>
      <c r="C405" s="298"/>
      <c r="D405" s="60"/>
      <c r="E405" s="294"/>
      <c r="F405" s="61"/>
      <c r="G405" s="294"/>
      <c r="H405" s="61"/>
      <c r="I405" s="294"/>
      <c r="J405" s="88"/>
    </row>
    <row r="406" spans="1:10" x14ac:dyDescent="0.2">
      <c r="A406" s="296"/>
      <c r="B406" s="297"/>
      <c r="C406" s="298"/>
      <c r="D406" s="60"/>
      <c r="E406" s="294"/>
      <c r="F406" s="61"/>
      <c r="G406" s="294"/>
      <c r="H406" s="61"/>
      <c r="I406" s="294"/>
      <c r="J406" s="88"/>
    </row>
    <row r="407" spans="1:10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85"/>
    </row>
    <row r="408" spans="1:10" x14ac:dyDescent="0.2">
      <c r="A408" s="296"/>
      <c r="B408" s="297"/>
      <c r="C408" s="298"/>
      <c r="D408" s="60"/>
      <c r="E408" s="294"/>
      <c r="F408" s="61"/>
      <c r="G408" s="294"/>
      <c r="H408" s="61"/>
      <c r="I408" s="294"/>
      <c r="J408" s="65"/>
    </row>
    <row r="409" spans="1:10" x14ac:dyDescent="0.2">
      <c r="A409" s="296"/>
      <c r="B409" s="297"/>
      <c r="C409" s="298"/>
      <c r="D409" s="61"/>
      <c r="E409" s="294"/>
      <c r="F409" s="61"/>
      <c r="G409" s="294"/>
      <c r="H409" s="61"/>
      <c r="I409" s="294"/>
      <c r="J409" s="63"/>
    </row>
    <row r="410" spans="1:10" x14ac:dyDescent="0.2">
      <c r="A410" s="296"/>
      <c r="B410" s="297"/>
      <c r="C410" s="298"/>
      <c r="D410" s="61"/>
      <c r="E410" s="294"/>
      <c r="F410" s="61"/>
      <c r="G410" s="294"/>
      <c r="H410" s="61"/>
      <c r="I410" s="294"/>
      <c r="J410" s="88"/>
    </row>
    <row r="411" spans="1:10" x14ac:dyDescent="0.2">
      <c r="A411" s="75"/>
      <c r="B411" s="75"/>
      <c r="C411" s="75"/>
      <c r="D411" s="75"/>
      <c r="E411" s="75"/>
      <c r="F411" s="75"/>
      <c r="G411" s="75"/>
      <c r="H411" s="75"/>
      <c r="I411" s="75"/>
      <c r="J411" s="92"/>
    </row>
    <row r="412" spans="1:10" x14ac:dyDescent="0.2">
      <c r="A412" s="304"/>
      <c r="B412" s="288"/>
      <c r="C412" s="298"/>
      <c r="D412" s="60"/>
      <c r="E412" s="294"/>
      <c r="F412" s="61"/>
      <c r="G412" s="294"/>
      <c r="H412" s="61"/>
      <c r="I412" s="294"/>
      <c r="J412" s="63"/>
    </row>
    <row r="413" spans="1:10" x14ac:dyDescent="0.2">
      <c r="A413" s="304"/>
      <c r="B413" s="289"/>
      <c r="C413" s="298"/>
      <c r="D413" s="60"/>
      <c r="E413" s="294"/>
      <c r="F413" s="61"/>
      <c r="G413" s="294"/>
      <c r="H413" s="61"/>
      <c r="I413" s="294"/>
      <c r="J413" s="95"/>
    </row>
    <row r="414" spans="1:10" x14ac:dyDescent="0.2">
      <c r="A414" s="305"/>
      <c r="B414" s="289"/>
      <c r="C414" s="291"/>
      <c r="D414" s="93"/>
      <c r="E414" s="303"/>
      <c r="F414" s="70"/>
      <c r="G414" s="303"/>
      <c r="H414" s="70"/>
      <c r="I414" s="303"/>
      <c r="J414" s="96"/>
    </row>
    <row r="415" spans="1:10" ht="18" x14ac:dyDescent="0.2">
      <c r="A415" s="30"/>
      <c r="B415" s="31"/>
      <c r="C415" s="30"/>
      <c r="D415" s="30"/>
      <c r="E415" s="30"/>
      <c r="F415" s="30"/>
      <c r="G415" s="30"/>
      <c r="H415" s="30"/>
      <c r="I415" s="30"/>
      <c r="J415" s="31"/>
    </row>
    <row r="416" spans="1:10" ht="28.5" customHeight="1" x14ac:dyDescent="0.2">
      <c r="A416" s="296"/>
      <c r="B416" s="297"/>
      <c r="C416" s="298"/>
      <c r="D416" s="60"/>
      <c r="E416" s="294"/>
      <c r="F416" s="61"/>
      <c r="G416" s="294"/>
      <c r="H416" s="61"/>
      <c r="I416" s="294"/>
      <c r="J416" s="88"/>
    </row>
    <row r="417" spans="1:10" x14ac:dyDescent="0.2">
      <c r="A417" s="296"/>
      <c r="B417" s="297"/>
      <c r="C417" s="298"/>
      <c r="D417" s="61"/>
      <c r="E417" s="294"/>
      <c r="F417" s="61"/>
      <c r="G417" s="294"/>
      <c r="H417" s="61"/>
      <c r="I417" s="294"/>
      <c r="J417" s="88"/>
    </row>
    <row r="418" spans="1:10" x14ac:dyDescent="0.2">
      <c r="A418" s="296"/>
      <c r="B418" s="297"/>
      <c r="C418" s="298"/>
      <c r="D418" s="62"/>
      <c r="E418" s="294"/>
      <c r="F418" s="61"/>
      <c r="G418" s="294"/>
      <c r="H418" s="61"/>
      <c r="I418" s="294"/>
      <c r="J418" s="88"/>
    </row>
    <row r="420" spans="1:10" ht="30.75" customHeight="1" x14ac:dyDescent="0.2">
      <c r="A420" s="296"/>
      <c r="B420" s="297"/>
      <c r="C420" s="298"/>
      <c r="D420" s="60"/>
      <c r="E420" s="294"/>
      <c r="F420" s="61"/>
      <c r="G420" s="294"/>
      <c r="H420" s="61"/>
      <c r="I420" s="294"/>
      <c r="J420" s="88"/>
    </row>
    <row r="421" spans="1:10" x14ac:dyDescent="0.2">
      <c r="A421" s="296"/>
      <c r="B421" s="297"/>
      <c r="C421" s="298"/>
      <c r="D421" s="61"/>
      <c r="E421" s="294"/>
      <c r="F421" s="61"/>
      <c r="G421" s="294"/>
      <c r="H421" s="61"/>
      <c r="I421" s="294"/>
      <c r="J421" s="88"/>
    </row>
    <row r="422" spans="1:10" x14ac:dyDescent="0.2">
      <c r="A422" s="296"/>
      <c r="B422" s="297"/>
      <c r="C422" s="298"/>
      <c r="D422" s="62"/>
      <c r="E422" s="294"/>
      <c r="F422" s="61"/>
      <c r="G422" s="294"/>
      <c r="H422" s="61"/>
      <c r="I422" s="294"/>
      <c r="J422" s="88"/>
    </row>
    <row r="424" spans="1:10" x14ac:dyDescent="0.2">
      <c r="A424" s="296"/>
      <c r="B424" s="297"/>
      <c r="C424" s="298"/>
      <c r="D424" s="60"/>
      <c r="E424" s="294"/>
      <c r="F424" s="61"/>
      <c r="G424" s="294"/>
      <c r="H424" s="61"/>
      <c r="I424" s="294"/>
      <c r="J424" s="88"/>
    </row>
    <row r="425" spans="1:10" x14ac:dyDescent="0.2">
      <c r="A425" s="296"/>
      <c r="B425" s="297"/>
      <c r="C425" s="298"/>
      <c r="D425" s="61"/>
      <c r="E425" s="294"/>
      <c r="F425" s="61"/>
      <c r="G425" s="294"/>
      <c r="H425" s="61"/>
      <c r="I425" s="294"/>
      <c r="J425" s="88"/>
    </row>
    <row r="426" spans="1:10" x14ac:dyDescent="0.2">
      <c r="A426" s="296"/>
      <c r="B426" s="297"/>
      <c r="C426" s="298"/>
      <c r="D426" s="61"/>
      <c r="E426" s="294"/>
      <c r="F426" s="61"/>
      <c r="G426" s="294"/>
      <c r="H426" s="61"/>
      <c r="I426" s="294"/>
      <c r="J426" s="88"/>
    </row>
    <row r="428" spans="1:10" x14ac:dyDescent="0.2">
      <c r="A428" s="296"/>
      <c r="B428" s="299"/>
      <c r="C428" s="298"/>
      <c r="D428" s="60"/>
      <c r="E428" s="294"/>
      <c r="F428" s="61"/>
      <c r="G428" s="294"/>
      <c r="H428" s="61"/>
      <c r="I428" s="294"/>
      <c r="J428" s="87"/>
    </row>
    <row r="429" spans="1:10" x14ac:dyDescent="0.2">
      <c r="A429" s="296"/>
      <c r="B429" s="299"/>
      <c r="C429" s="298"/>
      <c r="D429" s="61"/>
      <c r="E429" s="294"/>
      <c r="F429" s="61"/>
      <c r="G429" s="294"/>
      <c r="H429" s="61"/>
      <c r="I429" s="294"/>
      <c r="J429" s="88"/>
    </row>
    <row r="430" spans="1:10" x14ac:dyDescent="0.2">
      <c r="A430" s="296"/>
      <c r="B430" s="299"/>
      <c r="C430" s="298"/>
      <c r="D430" s="62"/>
      <c r="E430" s="294"/>
      <c r="F430" s="61"/>
      <c r="G430" s="294"/>
      <c r="H430" s="61"/>
      <c r="I430" s="294"/>
      <c r="J430" s="88"/>
    </row>
    <row r="432" spans="1:10" x14ac:dyDescent="0.2">
      <c r="A432" s="296"/>
      <c r="B432" s="299"/>
      <c r="C432" s="298"/>
      <c r="D432" s="60"/>
      <c r="E432" s="294"/>
      <c r="F432" s="61"/>
      <c r="G432" s="294"/>
      <c r="H432" s="61"/>
      <c r="I432" s="294"/>
      <c r="J432" s="87"/>
    </row>
    <row r="433" spans="1:10" x14ac:dyDescent="0.2">
      <c r="A433" s="296"/>
      <c r="B433" s="299"/>
      <c r="C433" s="298"/>
      <c r="D433" s="61"/>
      <c r="E433" s="294"/>
      <c r="F433" s="61"/>
      <c r="G433" s="294"/>
      <c r="H433" s="61"/>
      <c r="I433" s="294"/>
      <c r="J433" s="87"/>
    </row>
    <row r="434" spans="1:10" x14ac:dyDescent="0.2">
      <c r="A434" s="296"/>
      <c r="B434" s="299"/>
      <c r="C434" s="298"/>
      <c r="D434" s="62"/>
      <c r="E434" s="294"/>
      <c r="F434" s="61"/>
      <c r="G434" s="294"/>
      <c r="H434" s="61"/>
      <c r="I434" s="294"/>
      <c r="J434" s="88"/>
    </row>
    <row r="436" spans="1:10" x14ac:dyDescent="0.2">
      <c r="A436" s="296"/>
      <c r="B436" s="299"/>
      <c r="C436" s="298"/>
      <c r="D436" s="60"/>
      <c r="E436" s="294"/>
      <c r="F436" s="61"/>
      <c r="G436" s="294"/>
      <c r="H436" s="61"/>
      <c r="I436" s="294"/>
      <c r="J436" s="87"/>
    </row>
    <row r="437" spans="1:10" x14ac:dyDescent="0.2">
      <c r="A437" s="296"/>
      <c r="B437" s="299"/>
      <c r="C437" s="298"/>
      <c r="D437" s="61"/>
      <c r="E437" s="294"/>
      <c r="F437" s="61"/>
      <c r="G437" s="294"/>
      <c r="H437" s="61"/>
      <c r="I437" s="294"/>
      <c r="J437" s="88"/>
    </row>
    <row r="438" spans="1:10" x14ac:dyDescent="0.2">
      <c r="A438" s="296"/>
      <c r="B438" s="299"/>
      <c r="C438" s="298"/>
      <c r="D438" s="62"/>
      <c r="E438" s="294"/>
      <c r="F438" s="61"/>
      <c r="G438" s="294"/>
      <c r="H438" s="61"/>
      <c r="I438" s="294"/>
      <c r="J438" s="88"/>
    </row>
    <row r="440" spans="1:10" ht="27" customHeight="1" x14ac:dyDescent="0.2">
      <c r="A440" s="296"/>
      <c r="B440" s="297"/>
      <c r="C440" s="298"/>
      <c r="D440" s="62"/>
      <c r="E440" s="294"/>
      <c r="F440" s="61"/>
      <c r="G440" s="294"/>
      <c r="H440" s="61"/>
      <c r="I440" s="294"/>
      <c r="J440" s="88"/>
    </row>
    <row r="441" spans="1:10" ht="27" customHeight="1" x14ac:dyDescent="0.2">
      <c r="A441" s="296"/>
      <c r="B441" s="297"/>
      <c r="C441" s="298"/>
      <c r="D441" s="61"/>
      <c r="E441" s="294"/>
      <c r="F441" s="61"/>
      <c r="G441" s="294"/>
      <c r="H441" s="61"/>
      <c r="I441" s="294"/>
      <c r="J441" s="88"/>
    </row>
    <row r="442" spans="1:10" ht="27" customHeight="1" x14ac:dyDescent="0.2">
      <c r="A442" s="296"/>
      <c r="B442" s="297"/>
      <c r="C442" s="298"/>
      <c r="D442" s="60"/>
      <c r="E442" s="294"/>
      <c r="F442" s="61"/>
      <c r="G442" s="294"/>
      <c r="H442" s="61"/>
      <c r="I442" s="294"/>
      <c r="J442" s="88"/>
    </row>
    <row r="444" spans="1:10" ht="28.5" customHeight="1" x14ac:dyDescent="0.2">
      <c r="A444" s="296"/>
      <c r="B444" s="297"/>
      <c r="C444" s="298"/>
      <c r="D444" s="62"/>
      <c r="E444" s="294"/>
      <c r="F444" s="61"/>
      <c r="G444" s="294"/>
      <c r="H444" s="61"/>
      <c r="I444" s="294"/>
      <c r="J444" s="88"/>
    </row>
    <row r="445" spans="1:10" ht="28.5" customHeight="1" x14ac:dyDescent="0.2">
      <c r="A445" s="296"/>
      <c r="B445" s="297"/>
      <c r="C445" s="298"/>
      <c r="D445" s="61"/>
      <c r="E445" s="294"/>
      <c r="F445" s="61"/>
      <c r="G445" s="294"/>
      <c r="H445" s="61"/>
      <c r="I445" s="294"/>
      <c r="J445" s="88"/>
    </row>
    <row r="446" spans="1:10" ht="28.5" customHeight="1" x14ac:dyDescent="0.2">
      <c r="A446" s="296"/>
      <c r="B446" s="297"/>
      <c r="C446" s="298"/>
      <c r="D446" s="60"/>
      <c r="E446" s="294"/>
      <c r="F446" s="61"/>
      <c r="G446" s="294"/>
      <c r="H446" s="61"/>
      <c r="I446" s="294"/>
      <c r="J446" s="88"/>
    </row>
    <row r="448" spans="1:10" ht="30.75" customHeight="1" x14ac:dyDescent="0.2">
      <c r="A448" s="296"/>
      <c r="B448" s="297"/>
      <c r="C448" s="298"/>
      <c r="D448" s="62"/>
      <c r="E448" s="294"/>
      <c r="F448" s="61"/>
      <c r="G448" s="294"/>
      <c r="H448" s="61"/>
      <c r="I448" s="294"/>
      <c r="J448" s="88"/>
    </row>
    <row r="449" spans="1:10" ht="30.75" customHeight="1" x14ac:dyDescent="0.2">
      <c r="A449" s="296"/>
      <c r="B449" s="297"/>
      <c r="C449" s="298"/>
      <c r="D449" s="61"/>
      <c r="E449" s="294"/>
      <c r="F449" s="61"/>
      <c r="G449" s="294"/>
      <c r="H449" s="61"/>
      <c r="I449" s="294"/>
      <c r="J449" s="88"/>
    </row>
    <row r="450" spans="1:10" ht="30.75" customHeight="1" x14ac:dyDescent="0.2">
      <c r="A450" s="296"/>
      <c r="B450" s="297"/>
      <c r="C450" s="298"/>
      <c r="D450" s="60"/>
      <c r="E450" s="294"/>
      <c r="F450" s="61"/>
      <c r="G450" s="294"/>
      <c r="H450" s="61"/>
      <c r="I450" s="294"/>
      <c r="J450" s="88"/>
    </row>
    <row r="452" spans="1:10" ht="28.5" customHeight="1" x14ac:dyDescent="0.2">
      <c r="A452" s="296"/>
      <c r="B452" s="297"/>
      <c r="C452" s="298"/>
      <c r="D452" s="62"/>
      <c r="E452" s="294"/>
      <c r="F452" s="61"/>
      <c r="G452" s="294"/>
      <c r="H452" s="61"/>
      <c r="I452" s="294"/>
      <c r="J452" s="88"/>
    </row>
    <row r="453" spans="1:10" ht="28.5" customHeight="1" x14ac:dyDescent="0.2">
      <c r="A453" s="296"/>
      <c r="B453" s="297"/>
      <c r="C453" s="298"/>
      <c r="D453" s="61"/>
      <c r="E453" s="294"/>
      <c r="F453" s="61"/>
      <c r="G453" s="294"/>
      <c r="H453" s="61"/>
      <c r="I453" s="294"/>
      <c r="J453" s="88"/>
    </row>
    <row r="454" spans="1:10" ht="28.5" customHeight="1" x14ac:dyDescent="0.2">
      <c r="A454" s="296"/>
      <c r="B454" s="297"/>
      <c r="C454" s="298"/>
      <c r="D454" s="60"/>
      <c r="E454" s="294"/>
      <c r="F454" s="61"/>
      <c r="G454" s="294"/>
      <c r="H454" s="61"/>
      <c r="I454" s="294"/>
      <c r="J454" s="88"/>
    </row>
    <row r="456" spans="1:10" ht="30.75" customHeight="1" x14ac:dyDescent="0.2">
      <c r="A456" s="296"/>
      <c r="B456" s="297"/>
      <c r="C456" s="298"/>
      <c r="D456" s="62"/>
      <c r="E456" s="294"/>
      <c r="F456" s="61"/>
      <c r="G456" s="294"/>
      <c r="H456" s="61"/>
      <c r="I456" s="294"/>
      <c r="J456" s="88"/>
    </row>
    <row r="457" spans="1:10" ht="30.75" customHeight="1" x14ac:dyDescent="0.2">
      <c r="A457" s="296"/>
      <c r="B457" s="297"/>
      <c r="C457" s="298"/>
      <c r="D457" s="62"/>
      <c r="E457" s="294"/>
      <c r="F457" s="61"/>
      <c r="G457" s="294"/>
      <c r="H457" s="61"/>
      <c r="I457" s="294"/>
      <c r="J457" s="63"/>
    </row>
    <row r="458" spans="1:10" ht="30.75" customHeight="1" x14ac:dyDescent="0.2">
      <c r="A458" s="296"/>
      <c r="B458" s="297"/>
      <c r="C458" s="298"/>
      <c r="D458" s="60"/>
      <c r="E458" s="294"/>
      <c r="F458" s="61"/>
      <c r="G458" s="294"/>
      <c r="H458" s="61"/>
      <c r="I458" s="294"/>
      <c r="J458" s="88"/>
    </row>
    <row r="460" spans="1:10" x14ac:dyDescent="0.2">
      <c r="A460" s="301"/>
      <c r="B460" s="297"/>
      <c r="C460" s="298"/>
      <c r="D460" s="60"/>
      <c r="E460" s="294"/>
      <c r="F460" s="61"/>
      <c r="G460" s="294"/>
      <c r="H460" s="61"/>
      <c r="I460" s="294"/>
      <c r="J460" s="88"/>
    </row>
    <row r="461" spans="1:10" x14ac:dyDescent="0.2">
      <c r="A461" s="301"/>
      <c r="B461" s="297"/>
      <c r="C461" s="298"/>
      <c r="D461" s="61"/>
      <c r="E461" s="294"/>
      <c r="F461" s="61"/>
      <c r="G461" s="294"/>
      <c r="H461" s="61"/>
      <c r="I461" s="294"/>
      <c r="J461" s="88"/>
    </row>
    <row r="462" spans="1:10" x14ac:dyDescent="0.2">
      <c r="A462" s="301"/>
      <c r="B462" s="297"/>
      <c r="C462" s="298"/>
      <c r="D462" s="61"/>
      <c r="E462" s="294"/>
      <c r="F462" s="61"/>
      <c r="G462" s="294"/>
      <c r="H462" s="61"/>
      <c r="I462" s="294"/>
      <c r="J462" s="88"/>
    </row>
    <row r="464" spans="1:10" x14ac:dyDescent="0.2">
      <c r="A464" s="301"/>
      <c r="B464" s="297"/>
      <c r="C464" s="298"/>
      <c r="D464" s="60"/>
      <c r="E464" s="294"/>
      <c r="F464" s="61"/>
      <c r="G464" s="294"/>
      <c r="H464" s="61"/>
      <c r="I464" s="294"/>
      <c r="J464" s="88"/>
    </row>
    <row r="465" spans="1:10" x14ac:dyDescent="0.2">
      <c r="A465" s="301"/>
      <c r="B465" s="297"/>
      <c r="C465" s="298"/>
      <c r="D465" s="61"/>
      <c r="E465" s="294"/>
      <c r="F465" s="61"/>
      <c r="G465" s="294"/>
      <c r="H465" s="61"/>
      <c r="I465" s="294"/>
      <c r="J465" s="88"/>
    </row>
    <row r="466" spans="1:10" x14ac:dyDescent="0.2">
      <c r="A466" s="301"/>
      <c r="B466" s="297"/>
      <c r="C466" s="298"/>
      <c r="D466" s="61"/>
      <c r="E466" s="294"/>
      <c r="F466" s="61"/>
      <c r="G466" s="294"/>
      <c r="H466" s="61"/>
      <c r="I466" s="294"/>
      <c r="J466" s="88"/>
    </row>
    <row r="468" spans="1:10" x14ac:dyDescent="0.2">
      <c r="A468" s="301"/>
      <c r="B468" s="297"/>
      <c r="C468" s="298"/>
      <c r="D468" s="60"/>
      <c r="E468" s="294"/>
      <c r="F468" s="61"/>
      <c r="G468" s="294"/>
      <c r="H468" s="61"/>
      <c r="I468" s="294"/>
      <c r="J468" s="88"/>
    </row>
    <row r="469" spans="1:10" x14ac:dyDescent="0.2">
      <c r="A469" s="301"/>
      <c r="B469" s="297"/>
      <c r="C469" s="298"/>
      <c r="D469" s="61"/>
      <c r="E469" s="294"/>
      <c r="F469" s="61"/>
      <c r="G469" s="294"/>
      <c r="H469" s="61"/>
      <c r="I469" s="294"/>
      <c r="J469" s="88"/>
    </row>
    <row r="470" spans="1:10" x14ac:dyDescent="0.2">
      <c r="A470" s="301"/>
      <c r="B470" s="297"/>
      <c r="C470" s="298"/>
      <c r="D470" s="61"/>
      <c r="E470" s="294"/>
      <c r="F470" s="61"/>
      <c r="G470" s="294"/>
      <c r="H470" s="61"/>
      <c r="I470" s="294"/>
      <c r="J470" s="88"/>
    </row>
    <row r="472" spans="1:10" ht="15" x14ac:dyDescent="0.2">
      <c r="A472" s="296"/>
      <c r="B472" s="297"/>
      <c r="C472" s="298"/>
      <c r="D472" s="60"/>
      <c r="E472" s="294"/>
      <c r="F472" s="61"/>
      <c r="G472" s="294"/>
      <c r="H472" s="61"/>
      <c r="I472" s="294"/>
      <c r="J472" s="89"/>
    </row>
    <row r="473" spans="1:10" x14ac:dyDescent="0.2">
      <c r="A473" s="296"/>
      <c r="B473" s="297"/>
      <c r="C473" s="298"/>
      <c r="D473" s="60"/>
      <c r="E473" s="294"/>
      <c r="F473" s="61"/>
      <c r="G473" s="294"/>
      <c r="H473" s="61"/>
      <c r="I473" s="294"/>
      <c r="J473" s="88"/>
    </row>
    <row r="474" spans="1:10" ht="15" x14ac:dyDescent="0.2">
      <c r="A474" s="296"/>
      <c r="B474" s="297"/>
      <c r="C474" s="298"/>
      <c r="D474" s="97"/>
      <c r="E474" s="294"/>
      <c r="F474" s="61"/>
      <c r="G474" s="294"/>
      <c r="H474" s="61"/>
      <c r="I474" s="294"/>
      <c r="J474" s="89"/>
    </row>
    <row r="476" spans="1:10" x14ac:dyDescent="0.2">
      <c r="A476" s="296"/>
      <c r="B476" s="297"/>
      <c r="C476" s="298"/>
      <c r="D476" s="60"/>
      <c r="E476" s="294"/>
      <c r="F476" s="61"/>
      <c r="G476" s="294"/>
      <c r="H476" s="61"/>
      <c r="I476" s="294"/>
      <c r="J476" s="65"/>
    </row>
    <row r="477" spans="1:10" x14ac:dyDescent="0.2">
      <c r="A477" s="296"/>
      <c r="B477" s="297"/>
      <c r="C477" s="298"/>
      <c r="D477" s="60"/>
      <c r="E477" s="294"/>
      <c r="F477" s="61"/>
      <c r="G477" s="294"/>
      <c r="H477" s="61"/>
      <c r="I477" s="294"/>
      <c r="J477" s="65"/>
    </row>
    <row r="478" spans="1:10" x14ac:dyDescent="0.2">
      <c r="A478" s="296"/>
      <c r="B478" s="297"/>
      <c r="C478" s="298"/>
      <c r="D478" s="62"/>
      <c r="E478" s="294"/>
      <c r="F478" s="61"/>
      <c r="G478" s="294"/>
      <c r="H478" s="61"/>
      <c r="I478" s="294"/>
      <c r="J478" s="65"/>
    </row>
    <row r="480" spans="1:10" ht="33" customHeight="1" x14ac:dyDescent="0.2">
      <c r="A480" s="296"/>
      <c r="B480" s="297"/>
      <c r="C480" s="298"/>
      <c r="D480" s="60"/>
      <c r="E480" s="294"/>
      <c r="F480" s="61"/>
      <c r="G480" s="294"/>
      <c r="H480" s="61"/>
      <c r="I480" s="294"/>
      <c r="J480" s="98"/>
    </row>
    <row r="481" spans="1:10" ht="33" customHeight="1" x14ac:dyDescent="0.2">
      <c r="A481" s="296"/>
      <c r="B481" s="297"/>
      <c r="C481" s="298"/>
      <c r="D481" s="60"/>
      <c r="E481" s="294"/>
      <c r="F481" s="61"/>
      <c r="G481" s="294"/>
      <c r="H481" s="61"/>
      <c r="I481" s="294"/>
      <c r="J481" s="98"/>
    </row>
    <row r="482" spans="1:10" ht="33" customHeight="1" x14ac:dyDescent="0.2">
      <c r="A482" s="296"/>
      <c r="B482" s="297"/>
      <c r="C482" s="298"/>
      <c r="D482" s="60"/>
      <c r="E482" s="294"/>
      <c r="F482" s="61"/>
      <c r="G482" s="294"/>
      <c r="H482" s="61"/>
      <c r="I482" s="294"/>
      <c r="J482" s="98"/>
    </row>
    <row r="484" spans="1:10" ht="24.75" customHeight="1" x14ac:dyDescent="0.2">
      <c r="A484" s="296"/>
      <c r="B484" s="297"/>
      <c r="C484" s="298"/>
      <c r="D484" s="61"/>
      <c r="E484" s="294"/>
      <c r="F484" s="61"/>
      <c r="G484" s="294"/>
      <c r="H484" s="61"/>
      <c r="I484" s="294"/>
      <c r="J484" s="98"/>
    </row>
    <row r="485" spans="1:10" ht="24.75" customHeight="1" x14ac:dyDescent="0.2">
      <c r="A485" s="296"/>
      <c r="B485" s="297"/>
      <c r="C485" s="298"/>
      <c r="D485" s="60"/>
      <c r="E485" s="294"/>
      <c r="F485" s="61"/>
      <c r="G485" s="294"/>
      <c r="H485" s="61"/>
      <c r="I485" s="294"/>
      <c r="J485" s="98"/>
    </row>
    <row r="486" spans="1:10" ht="24.75" customHeight="1" x14ac:dyDescent="0.2">
      <c r="A486" s="296"/>
      <c r="B486" s="297"/>
      <c r="C486" s="298"/>
      <c r="D486" s="61"/>
      <c r="E486" s="294"/>
      <c r="F486" s="61"/>
      <c r="G486" s="294"/>
      <c r="H486" s="61"/>
      <c r="I486" s="294"/>
      <c r="J486" s="98"/>
    </row>
    <row r="488" spans="1:10" ht="51" customHeight="1" x14ac:dyDescent="0.2">
      <c r="A488" s="296"/>
      <c r="B488" s="297"/>
      <c r="C488" s="298"/>
      <c r="D488" s="60"/>
      <c r="E488" s="294"/>
      <c r="F488" s="61"/>
      <c r="G488" s="294"/>
      <c r="H488" s="61"/>
      <c r="I488" s="294"/>
      <c r="J488" s="90"/>
    </row>
    <row r="489" spans="1:10" ht="51" customHeight="1" x14ac:dyDescent="0.2">
      <c r="A489" s="296"/>
      <c r="B489" s="297"/>
      <c r="C489" s="298"/>
      <c r="D489" s="60"/>
      <c r="E489" s="294"/>
      <c r="F489" s="61"/>
      <c r="G489" s="294"/>
      <c r="H489" s="61"/>
      <c r="I489" s="294"/>
      <c r="J489" s="91"/>
    </row>
    <row r="490" spans="1:10" ht="51" customHeight="1" x14ac:dyDescent="0.2">
      <c r="A490" s="296"/>
      <c r="B490" s="297"/>
      <c r="C490" s="298"/>
      <c r="D490" s="60"/>
      <c r="E490" s="294"/>
      <c r="F490" s="61"/>
      <c r="G490" s="294"/>
      <c r="H490" s="61"/>
      <c r="I490" s="294"/>
      <c r="J490" s="91"/>
    </row>
    <row r="492" spans="1:10" x14ac:dyDescent="0.2">
      <c r="A492" s="296"/>
      <c r="B492" s="297"/>
      <c r="C492" s="298"/>
      <c r="D492" s="60"/>
      <c r="E492" s="294"/>
      <c r="F492" s="61"/>
      <c r="G492" s="294"/>
      <c r="H492" s="61"/>
      <c r="I492" s="294"/>
      <c r="J492" s="87"/>
    </row>
    <row r="493" spans="1:10" x14ac:dyDescent="0.2">
      <c r="A493" s="296"/>
      <c r="B493" s="297"/>
      <c r="C493" s="298"/>
      <c r="D493" s="73"/>
      <c r="E493" s="294"/>
      <c r="F493" s="61"/>
      <c r="G493" s="294"/>
      <c r="H493" s="61"/>
      <c r="I493" s="294"/>
      <c r="J493" s="87"/>
    </row>
    <row r="494" spans="1:10" x14ac:dyDescent="0.2">
      <c r="A494" s="296"/>
      <c r="B494" s="297"/>
      <c r="C494" s="298"/>
      <c r="D494" s="61"/>
      <c r="E494" s="294"/>
      <c r="F494" s="61"/>
      <c r="G494" s="294"/>
      <c r="H494" s="61"/>
      <c r="I494" s="294"/>
      <c r="J494" s="88"/>
    </row>
    <row r="496" spans="1:10" x14ac:dyDescent="0.2">
      <c r="A496" s="301"/>
      <c r="B496" s="297"/>
      <c r="C496" s="298"/>
      <c r="D496" s="60"/>
      <c r="E496" s="294"/>
      <c r="F496" s="61"/>
      <c r="G496" s="294"/>
      <c r="H496" s="61"/>
      <c r="I496" s="294"/>
      <c r="J496" s="88"/>
    </row>
    <row r="497" spans="1:10" x14ac:dyDescent="0.2">
      <c r="A497" s="301"/>
      <c r="B497" s="297"/>
      <c r="C497" s="298"/>
      <c r="D497" s="60"/>
      <c r="E497" s="294"/>
      <c r="F497" s="61"/>
      <c r="G497" s="294"/>
      <c r="H497" s="61"/>
      <c r="I497" s="294"/>
      <c r="J497" s="88"/>
    </row>
    <row r="498" spans="1:10" x14ac:dyDescent="0.2">
      <c r="A498" s="301"/>
      <c r="B498" s="297"/>
      <c r="C498" s="298"/>
      <c r="D498" s="61"/>
      <c r="E498" s="294"/>
      <c r="F498" s="61"/>
      <c r="G498" s="294"/>
      <c r="H498" s="61"/>
      <c r="I498" s="294"/>
      <c r="J498" s="88"/>
    </row>
    <row r="500" spans="1:10" x14ac:dyDescent="0.2">
      <c r="A500" s="296"/>
      <c r="B500" s="297"/>
      <c r="C500" s="298"/>
      <c r="D500" s="60"/>
      <c r="E500" s="294"/>
      <c r="F500" s="61"/>
      <c r="G500" s="294"/>
      <c r="H500" s="61"/>
      <c r="I500" s="294"/>
      <c r="J500" s="88"/>
    </row>
    <row r="501" spans="1:10" x14ac:dyDescent="0.2">
      <c r="A501" s="296"/>
      <c r="B501" s="297"/>
      <c r="C501" s="298"/>
      <c r="D501" s="60"/>
      <c r="E501" s="294"/>
      <c r="F501" s="61"/>
      <c r="G501" s="294"/>
      <c r="H501" s="61"/>
      <c r="I501" s="294"/>
      <c r="J501" s="88"/>
    </row>
    <row r="502" spans="1:10" ht="15" customHeight="1" x14ac:dyDescent="0.2">
      <c r="A502" s="296"/>
      <c r="B502" s="297"/>
      <c r="C502" s="298"/>
      <c r="D502" s="60"/>
      <c r="E502" s="294"/>
      <c r="F502" s="61"/>
      <c r="G502" s="294"/>
      <c r="H502" s="61"/>
      <c r="I502" s="294"/>
      <c r="J502" s="88"/>
    </row>
    <row r="504" spans="1:10" ht="18" x14ac:dyDescent="0.2">
      <c r="A504" s="30"/>
      <c r="B504" s="31"/>
      <c r="C504" s="30"/>
      <c r="D504" s="30"/>
      <c r="E504" s="30"/>
      <c r="F504" s="30"/>
      <c r="G504" s="30"/>
      <c r="H504" s="30"/>
      <c r="I504" s="30"/>
      <c r="J504" s="31"/>
    </row>
    <row r="505" spans="1:10" ht="15" x14ac:dyDescent="0.2">
      <c r="A505" s="296"/>
      <c r="B505" s="297"/>
      <c r="C505" s="298"/>
      <c r="D505" s="60"/>
      <c r="E505" s="294"/>
      <c r="F505" s="61"/>
      <c r="G505" s="294"/>
      <c r="H505" s="61"/>
      <c r="I505" s="294"/>
      <c r="J505" s="91"/>
    </row>
    <row r="506" spans="1:10" x14ac:dyDescent="0.2">
      <c r="A506" s="296"/>
      <c r="B506" s="297"/>
      <c r="C506" s="298"/>
      <c r="D506" s="60"/>
      <c r="E506" s="294"/>
      <c r="F506" s="61"/>
      <c r="G506" s="294"/>
      <c r="H506" s="61"/>
      <c r="I506" s="294"/>
      <c r="J506" s="87"/>
    </row>
    <row r="507" spans="1:10" x14ac:dyDescent="0.2">
      <c r="A507" s="296"/>
      <c r="B507" s="297"/>
      <c r="C507" s="298"/>
      <c r="D507" s="60"/>
      <c r="E507" s="294"/>
      <c r="F507" s="61"/>
      <c r="G507" s="294"/>
      <c r="H507" s="61"/>
      <c r="I507" s="294"/>
      <c r="J507" s="99"/>
    </row>
    <row r="509" spans="1:10" x14ac:dyDescent="0.2">
      <c r="A509" s="296"/>
      <c r="B509" s="297"/>
      <c r="C509" s="298"/>
      <c r="D509" s="60"/>
      <c r="E509" s="294"/>
      <c r="F509" s="61"/>
      <c r="G509" s="294"/>
      <c r="H509" s="61"/>
      <c r="I509" s="294"/>
      <c r="J509" s="100"/>
    </row>
    <row r="510" spans="1:10" x14ac:dyDescent="0.2">
      <c r="A510" s="296"/>
      <c r="B510" s="297"/>
      <c r="C510" s="298"/>
      <c r="D510" s="60"/>
      <c r="E510" s="294"/>
      <c r="F510" s="61"/>
      <c r="G510" s="294"/>
      <c r="H510" s="61"/>
      <c r="I510" s="294"/>
      <c r="J510" s="88"/>
    </row>
    <row r="511" spans="1:10" ht="15" x14ac:dyDescent="0.2">
      <c r="A511" s="296"/>
      <c r="B511" s="297"/>
      <c r="C511" s="298"/>
      <c r="D511" s="60"/>
      <c r="E511" s="294"/>
      <c r="F511" s="61"/>
      <c r="G511" s="294"/>
      <c r="H511" s="61"/>
      <c r="I511" s="294"/>
      <c r="J511" s="89"/>
    </row>
    <row r="513" spans="1:10" ht="27" customHeight="1" x14ac:dyDescent="0.2">
      <c r="A513" s="296"/>
      <c r="B513" s="297"/>
      <c r="C513" s="298"/>
      <c r="D513" s="60"/>
      <c r="E513" s="294"/>
      <c r="F513" s="61"/>
      <c r="G513" s="294"/>
      <c r="H513" s="61"/>
      <c r="I513" s="294"/>
      <c r="J513" s="88"/>
    </row>
    <row r="514" spans="1:10" ht="27" customHeight="1" x14ac:dyDescent="0.2">
      <c r="A514" s="296"/>
      <c r="B514" s="297"/>
      <c r="C514" s="298"/>
      <c r="D514" s="60"/>
      <c r="E514" s="294"/>
      <c r="F514" s="61"/>
      <c r="G514" s="294"/>
      <c r="H514" s="61"/>
      <c r="I514" s="294"/>
      <c r="J514" s="88"/>
    </row>
    <row r="515" spans="1:10" ht="27" customHeight="1" x14ac:dyDescent="0.2">
      <c r="A515" s="296"/>
      <c r="B515" s="297"/>
      <c r="C515" s="298"/>
      <c r="D515" s="60"/>
      <c r="E515" s="294"/>
      <c r="F515" s="61"/>
      <c r="G515" s="294"/>
      <c r="H515" s="61"/>
      <c r="I515" s="294"/>
      <c r="J515" s="99"/>
    </row>
    <row r="517" spans="1:10" x14ac:dyDescent="0.2">
      <c r="A517" s="296"/>
      <c r="B517" s="297"/>
      <c r="C517" s="298"/>
      <c r="D517" s="60"/>
      <c r="E517" s="294"/>
      <c r="F517" s="61"/>
      <c r="G517" s="294"/>
      <c r="H517" s="61"/>
      <c r="I517" s="294"/>
      <c r="J517" s="65"/>
    </row>
    <row r="518" spans="1:10" ht="69.75" customHeight="1" x14ac:dyDescent="0.2">
      <c r="A518" s="296"/>
      <c r="B518" s="297"/>
      <c r="C518" s="298"/>
      <c r="D518" s="60"/>
      <c r="E518" s="294"/>
      <c r="F518" s="61"/>
      <c r="G518" s="294"/>
      <c r="H518" s="61"/>
      <c r="I518" s="294"/>
      <c r="J518" s="88"/>
    </row>
    <row r="519" spans="1:10" ht="20.25" customHeight="1" x14ac:dyDescent="0.2">
      <c r="A519" s="296"/>
      <c r="B519" s="297"/>
      <c r="C519" s="298"/>
      <c r="D519" s="61"/>
      <c r="E519" s="294"/>
      <c r="F519" s="61"/>
      <c r="G519" s="294"/>
      <c r="H519" s="61"/>
      <c r="I519" s="294"/>
      <c r="J519" s="88"/>
    </row>
    <row r="521" spans="1:10" x14ac:dyDescent="0.2">
      <c r="A521" s="296"/>
      <c r="B521" s="297"/>
      <c r="C521" s="298"/>
      <c r="D521" s="60"/>
      <c r="E521" s="294"/>
      <c r="F521" s="61"/>
      <c r="G521" s="294"/>
      <c r="H521" s="61"/>
      <c r="I521" s="294"/>
      <c r="J521" s="90"/>
    </row>
    <row r="522" spans="1:10" x14ac:dyDescent="0.2">
      <c r="A522" s="296"/>
      <c r="B522" s="297"/>
      <c r="C522" s="298"/>
      <c r="D522" s="60"/>
      <c r="E522" s="294"/>
      <c r="F522" s="61"/>
      <c r="G522" s="294"/>
      <c r="H522" s="61"/>
      <c r="I522" s="294"/>
      <c r="J522" s="100"/>
    </row>
    <row r="523" spans="1:10" x14ac:dyDescent="0.2">
      <c r="A523" s="296"/>
      <c r="B523" s="297"/>
      <c r="C523" s="298"/>
      <c r="D523" s="60"/>
      <c r="E523" s="294"/>
      <c r="F523" s="61"/>
      <c r="G523" s="294"/>
      <c r="H523" s="61"/>
      <c r="I523" s="294"/>
      <c r="J523" s="88"/>
    </row>
    <row r="525" spans="1:10" x14ac:dyDescent="0.2">
      <c r="A525" s="296"/>
      <c r="B525" s="297"/>
      <c r="C525" s="298"/>
      <c r="D525" s="60"/>
      <c r="E525" s="294"/>
      <c r="F525" s="61"/>
      <c r="G525" s="294"/>
      <c r="H525" s="61"/>
      <c r="I525" s="294"/>
      <c r="J525" s="90"/>
    </row>
    <row r="526" spans="1:10" ht="15" x14ac:dyDescent="0.2">
      <c r="A526" s="296"/>
      <c r="B526" s="297"/>
      <c r="C526" s="298"/>
      <c r="D526" s="60"/>
      <c r="E526" s="294"/>
      <c r="F526" s="61"/>
      <c r="G526" s="294"/>
      <c r="H526" s="61"/>
      <c r="I526" s="294"/>
      <c r="J526" s="89"/>
    </row>
    <row r="527" spans="1:10" x14ac:dyDescent="0.2">
      <c r="A527" s="296"/>
      <c r="B527" s="297"/>
      <c r="C527" s="298"/>
      <c r="D527" s="60"/>
      <c r="E527" s="294"/>
      <c r="F527" s="61"/>
      <c r="G527" s="294"/>
      <c r="H527" s="61"/>
      <c r="I527" s="294"/>
      <c r="J527" s="88"/>
    </row>
    <row r="529" spans="1:10" x14ac:dyDescent="0.2">
      <c r="A529" s="296"/>
      <c r="B529" s="297"/>
      <c r="C529" s="298"/>
      <c r="D529" s="60"/>
      <c r="E529" s="294"/>
      <c r="F529" s="61"/>
      <c r="G529" s="294"/>
      <c r="H529" s="61"/>
      <c r="I529" s="294"/>
      <c r="J529" s="90"/>
    </row>
    <row r="530" spans="1:10" ht="15" x14ac:dyDescent="0.2">
      <c r="A530" s="296"/>
      <c r="B530" s="297"/>
      <c r="C530" s="298"/>
      <c r="D530" s="60"/>
      <c r="E530" s="294"/>
      <c r="F530" s="61"/>
      <c r="G530" s="294"/>
      <c r="H530" s="61"/>
      <c r="I530" s="294"/>
      <c r="J530" s="89"/>
    </row>
    <row r="531" spans="1:10" ht="15" x14ac:dyDescent="0.2">
      <c r="A531" s="296"/>
      <c r="B531" s="297"/>
      <c r="C531" s="298"/>
      <c r="D531" s="60"/>
      <c r="E531" s="294"/>
      <c r="F531" s="61"/>
      <c r="G531" s="294"/>
      <c r="H531" s="61"/>
      <c r="I531" s="294"/>
      <c r="J531" s="89"/>
    </row>
    <row r="533" spans="1:10" x14ac:dyDescent="0.2">
      <c r="A533" s="296"/>
      <c r="B533" s="297"/>
      <c r="C533" s="298"/>
      <c r="D533" s="60"/>
      <c r="E533" s="294"/>
      <c r="F533" s="61"/>
      <c r="G533" s="294"/>
      <c r="H533" s="61"/>
      <c r="I533" s="294"/>
      <c r="J533" s="88"/>
    </row>
    <row r="534" spans="1:10" x14ac:dyDescent="0.2">
      <c r="A534" s="296"/>
      <c r="B534" s="297"/>
      <c r="C534" s="298"/>
      <c r="D534" s="60"/>
      <c r="E534" s="294"/>
      <c r="F534" s="61"/>
      <c r="G534" s="294"/>
      <c r="H534" s="61"/>
      <c r="I534" s="294"/>
      <c r="J534" s="88"/>
    </row>
    <row r="535" spans="1:10" ht="15" x14ac:dyDescent="0.2">
      <c r="A535" s="296"/>
      <c r="B535" s="297"/>
      <c r="C535" s="298"/>
      <c r="D535" s="60"/>
      <c r="E535" s="294"/>
      <c r="F535" s="61"/>
      <c r="G535" s="294"/>
      <c r="H535" s="61"/>
      <c r="I535" s="294"/>
      <c r="J535" s="89"/>
    </row>
    <row r="537" spans="1:10" x14ac:dyDescent="0.2">
      <c r="A537" s="296"/>
      <c r="B537" s="297"/>
      <c r="C537" s="298"/>
      <c r="D537" s="60"/>
      <c r="E537" s="294"/>
      <c r="F537" s="61"/>
      <c r="G537" s="294"/>
      <c r="H537" s="61"/>
      <c r="I537" s="294"/>
      <c r="J537" s="90"/>
    </row>
    <row r="538" spans="1:10" x14ac:dyDescent="0.2">
      <c r="A538" s="296"/>
      <c r="B538" s="297"/>
      <c r="C538" s="298"/>
      <c r="D538" s="60"/>
      <c r="E538" s="294"/>
      <c r="F538" s="61"/>
      <c r="G538" s="294"/>
      <c r="H538" s="61"/>
      <c r="I538" s="294"/>
      <c r="J538" s="88"/>
    </row>
    <row r="539" spans="1:10" ht="15" x14ac:dyDescent="0.2">
      <c r="A539" s="296"/>
      <c r="B539" s="297"/>
      <c r="C539" s="298"/>
      <c r="D539" s="60"/>
      <c r="E539" s="294"/>
      <c r="F539" s="61"/>
      <c r="G539" s="294"/>
      <c r="H539" s="61"/>
      <c r="I539" s="294"/>
      <c r="J539" s="89"/>
    </row>
    <row r="541" spans="1:10" ht="15" x14ac:dyDescent="0.2">
      <c r="A541" s="296"/>
      <c r="B541" s="299"/>
      <c r="C541" s="298"/>
      <c r="D541" s="60"/>
      <c r="E541" s="294"/>
      <c r="F541" s="61"/>
      <c r="G541" s="294"/>
      <c r="H541" s="61"/>
      <c r="I541" s="294"/>
      <c r="J541" s="91"/>
    </row>
    <row r="542" spans="1:10" x14ac:dyDescent="0.2">
      <c r="A542" s="296"/>
      <c r="B542" s="299"/>
      <c r="C542" s="298"/>
      <c r="D542" s="60"/>
      <c r="E542" s="294"/>
      <c r="F542" s="61"/>
      <c r="G542" s="294"/>
      <c r="H542" s="61"/>
      <c r="I542" s="294"/>
      <c r="J542" s="90"/>
    </row>
    <row r="543" spans="1:10" x14ac:dyDescent="0.2">
      <c r="A543" s="296"/>
      <c r="B543" s="299"/>
      <c r="C543" s="298"/>
      <c r="D543" s="60"/>
      <c r="E543" s="294"/>
      <c r="F543" s="61"/>
      <c r="G543" s="294"/>
      <c r="H543" s="61"/>
      <c r="I543" s="294"/>
      <c r="J543" s="88"/>
    </row>
    <row r="545" spans="1:10" ht="45" customHeight="1" x14ac:dyDescent="0.2">
      <c r="A545" s="296"/>
      <c r="B545" s="297"/>
      <c r="C545" s="298"/>
      <c r="D545" s="60"/>
      <c r="E545" s="294"/>
      <c r="F545" s="61"/>
      <c r="G545" s="294"/>
      <c r="H545" s="61"/>
      <c r="I545" s="294"/>
      <c r="J545" s="89"/>
    </row>
    <row r="546" spans="1:10" ht="42.75" customHeight="1" x14ac:dyDescent="0.2">
      <c r="A546" s="296"/>
      <c r="B546" s="297"/>
      <c r="C546" s="298"/>
      <c r="D546" s="60"/>
      <c r="E546" s="294"/>
      <c r="F546" s="61"/>
      <c r="G546" s="294"/>
      <c r="H546" s="61"/>
      <c r="I546" s="294"/>
      <c r="J546" s="88"/>
    </row>
    <row r="547" spans="1:10" ht="15.75" customHeight="1" x14ac:dyDescent="0.2">
      <c r="A547" s="296"/>
      <c r="B547" s="297"/>
      <c r="C547" s="298"/>
      <c r="D547" s="60"/>
      <c r="E547" s="294"/>
      <c r="F547" s="61"/>
      <c r="G547" s="294"/>
      <c r="H547" s="61"/>
      <c r="I547" s="294"/>
      <c r="J547" s="91"/>
    </row>
    <row r="549" spans="1:10" x14ac:dyDescent="0.2">
      <c r="A549" s="296"/>
      <c r="B549" s="297"/>
      <c r="C549" s="298"/>
      <c r="D549" s="60"/>
      <c r="E549" s="294"/>
      <c r="F549" s="61"/>
      <c r="G549" s="294"/>
      <c r="H549" s="61"/>
      <c r="I549" s="294"/>
      <c r="J549" s="86"/>
    </row>
    <row r="550" spans="1:10" x14ac:dyDescent="0.2">
      <c r="A550" s="296"/>
      <c r="B550" s="297"/>
      <c r="C550" s="298"/>
      <c r="D550" s="60"/>
      <c r="E550" s="294"/>
      <c r="F550" s="61"/>
      <c r="G550" s="294"/>
      <c r="H550" s="61"/>
      <c r="I550" s="294"/>
      <c r="J550" s="100"/>
    </row>
    <row r="551" spans="1:10" x14ac:dyDescent="0.2">
      <c r="A551" s="296"/>
      <c r="B551" s="297"/>
      <c r="C551" s="298"/>
      <c r="D551" s="60"/>
      <c r="E551" s="294"/>
      <c r="F551" s="61"/>
      <c r="G551" s="294"/>
      <c r="H551" s="61"/>
      <c r="I551" s="294"/>
      <c r="J551" s="87"/>
    </row>
    <row r="553" spans="1:10" ht="36" customHeight="1" x14ac:dyDescent="0.2">
      <c r="A553" s="296"/>
      <c r="B553" s="297"/>
      <c r="C553" s="298"/>
      <c r="D553" s="60"/>
      <c r="E553" s="294"/>
      <c r="F553" s="61"/>
      <c r="G553" s="294"/>
      <c r="H553" s="61"/>
      <c r="I553" s="294"/>
      <c r="J553" s="89"/>
    </row>
    <row r="554" spans="1:10" ht="36" customHeight="1" x14ac:dyDescent="0.2">
      <c r="A554" s="296"/>
      <c r="B554" s="297"/>
      <c r="C554" s="298"/>
      <c r="D554" s="60"/>
      <c r="E554" s="294"/>
      <c r="F554" s="61"/>
      <c r="G554" s="294"/>
      <c r="H554" s="61"/>
      <c r="I554" s="294"/>
      <c r="J554" s="89"/>
    </row>
    <row r="555" spans="1:10" ht="36" customHeight="1" x14ac:dyDescent="0.2">
      <c r="A555" s="296"/>
      <c r="B555" s="297"/>
      <c r="C555" s="298"/>
      <c r="D555" s="60"/>
      <c r="E555" s="294"/>
      <c r="F555" s="61"/>
      <c r="G555" s="294"/>
      <c r="H555" s="61"/>
      <c r="I555" s="294"/>
      <c r="J555" s="89"/>
    </row>
    <row r="557" spans="1:10" ht="60" customHeight="1" x14ac:dyDescent="0.2">
      <c r="A557" s="296"/>
      <c r="B557" s="297"/>
      <c r="C557" s="298"/>
      <c r="D557" s="60"/>
      <c r="E557" s="294"/>
      <c r="F557" s="61"/>
      <c r="G557" s="294"/>
      <c r="H557" s="61"/>
      <c r="I557" s="294"/>
      <c r="J557" s="89"/>
    </row>
    <row r="558" spans="1:10" ht="60" customHeight="1" x14ac:dyDescent="0.2">
      <c r="A558" s="296"/>
      <c r="B558" s="297"/>
      <c r="C558" s="298"/>
      <c r="D558" s="60"/>
      <c r="E558" s="294"/>
      <c r="F558" s="61"/>
      <c r="G558" s="294"/>
      <c r="H558" s="61"/>
      <c r="I558" s="294"/>
      <c r="J558" s="89"/>
    </row>
    <row r="559" spans="1:10" ht="60" customHeight="1" x14ac:dyDescent="0.2">
      <c r="A559" s="296"/>
      <c r="B559" s="297"/>
      <c r="C559" s="298"/>
      <c r="D559" s="60"/>
      <c r="E559" s="294"/>
      <c r="F559" s="61"/>
      <c r="G559" s="294"/>
      <c r="H559" s="61"/>
      <c r="I559" s="294"/>
      <c r="J559" s="90"/>
    </row>
    <row r="561" spans="1:10" ht="15" x14ac:dyDescent="0.2">
      <c r="A561" s="296"/>
      <c r="B561" s="297"/>
      <c r="C561" s="298"/>
      <c r="D561" s="60"/>
      <c r="E561" s="294"/>
      <c r="F561" s="61"/>
      <c r="G561" s="294"/>
      <c r="H561" s="61"/>
      <c r="I561" s="294"/>
      <c r="J561" s="66"/>
    </row>
    <row r="562" spans="1:10" ht="15" x14ac:dyDescent="0.2">
      <c r="A562" s="296"/>
      <c r="B562" s="297"/>
      <c r="C562" s="298"/>
      <c r="D562" s="60"/>
      <c r="E562" s="294"/>
      <c r="F562" s="61"/>
      <c r="G562" s="294"/>
      <c r="H562" s="61"/>
      <c r="I562" s="294"/>
      <c r="J562" s="89"/>
    </row>
    <row r="563" spans="1:10" ht="15" x14ac:dyDescent="0.2">
      <c r="A563" s="296"/>
      <c r="B563" s="297"/>
      <c r="C563" s="298"/>
      <c r="D563" s="60"/>
      <c r="E563" s="294"/>
      <c r="F563" s="61"/>
      <c r="G563" s="294"/>
      <c r="H563" s="61"/>
      <c r="I563" s="294"/>
      <c r="J563" s="89"/>
    </row>
    <row r="565" spans="1:10" ht="30" customHeight="1" x14ac:dyDescent="0.2">
      <c r="A565" s="296"/>
      <c r="B565" s="297"/>
      <c r="C565" s="298"/>
      <c r="D565" s="60"/>
      <c r="E565" s="294"/>
      <c r="F565" s="61"/>
      <c r="G565" s="294"/>
      <c r="H565" s="61"/>
      <c r="I565" s="294"/>
      <c r="J565" s="89"/>
    </row>
    <row r="566" spans="1:10" ht="15" x14ac:dyDescent="0.2">
      <c r="A566" s="296"/>
      <c r="B566" s="297"/>
      <c r="C566" s="298"/>
      <c r="D566" s="60"/>
      <c r="E566" s="294"/>
      <c r="F566" s="61"/>
      <c r="G566" s="294"/>
      <c r="H566" s="61"/>
      <c r="I566" s="294"/>
      <c r="J566" s="89"/>
    </row>
    <row r="567" spans="1:10" ht="15" x14ac:dyDescent="0.2">
      <c r="A567" s="296"/>
      <c r="B567" s="297"/>
      <c r="C567" s="298"/>
      <c r="D567" s="60"/>
      <c r="E567" s="294"/>
      <c r="F567" s="61"/>
      <c r="G567" s="294"/>
      <c r="H567" s="61"/>
      <c r="I567" s="294"/>
      <c r="J567" s="89"/>
    </row>
    <row r="569" spans="1:10" ht="67.5" customHeight="1" x14ac:dyDescent="0.2">
      <c r="A569" s="296"/>
      <c r="B569" s="297"/>
      <c r="C569" s="298"/>
      <c r="D569" s="60"/>
      <c r="E569" s="294"/>
      <c r="F569" s="61"/>
      <c r="G569" s="294"/>
      <c r="H569" s="61"/>
      <c r="I569" s="294"/>
      <c r="J569" s="91"/>
    </row>
    <row r="570" spans="1:10" ht="67.5" customHeight="1" x14ac:dyDescent="0.2">
      <c r="A570" s="296"/>
      <c r="B570" s="297"/>
      <c r="C570" s="298"/>
      <c r="D570" s="60"/>
      <c r="E570" s="294"/>
      <c r="F570" s="61"/>
      <c r="G570" s="294"/>
      <c r="H570" s="61"/>
      <c r="I570" s="294"/>
      <c r="J570" s="89"/>
    </row>
    <row r="571" spans="1:10" ht="67.5" customHeight="1" x14ac:dyDescent="0.2">
      <c r="A571" s="296"/>
      <c r="B571" s="297"/>
      <c r="C571" s="298"/>
      <c r="D571" s="60"/>
      <c r="E571" s="294"/>
      <c r="F571" s="61"/>
      <c r="G571" s="294"/>
      <c r="H571" s="61"/>
      <c r="I571" s="294"/>
      <c r="J571" s="89"/>
    </row>
    <row r="573" spans="1:10" x14ac:dyDescent="0.2">
      <c r="A573" s="296"/>
      <c r="B573" s="297"/>
      <c r="C573" s="298"/>
      <c r="D573" s="60"/>
      <c r="E573" s="294"/>
      <c r="F573" s="61"/>
      <c r="G573" s="294"/>
      <c r="H573" s="61"/>
      <c r="I573" s="294"/>
      <c r="J573" s="88"/>
    </row>
    <row r="574" spans="1:10" x14ac:dyDescent="0.2">
      <c r="A574" s="296"/>
      <c r="B574" s="297"/>
      <c r="C574" s="298"/>
      <c r="D574" s="60"/>
      <c r="E574" s="294"/>
      <c r="F574" s="61"/>
      <c r="G574" s="294"/>
      <c r="H574" s="61"/>
      <c r="I574" s="294"/>
      <c r="J574" s="90"/>
    </row>
    <row r="575" spans="1:10" x14ac:dyDescent="0.2">
      <c r="A575" s="296"/>
      <c r="B575" s="297"/>
      <c r="C575" s="298"/>
      <c r="D575" s="60"/>
      <c r="E575" s="294"/>
      <c r="F575" s="61"/>
      <c r="G575" s="294"/>
      <c r="H575" s="61"/>
      <c r="I575" s="294"/>
      <c r="J575" s="88"/>
    </row>
    <row r="577" spans="1:10" x14ac:dyDescent="0.2">
      <c r="A577" s="296"/>
      <c r="B577" s="297"/>
      <c r="C577" s="298"/>
      <c r="D577" s="60"/>
      <c r="E577" s="294"/>
      <c r="F577" s="61"/>
      <c r="G577" s="294"/>
      <c r="H577" s="61"/>
      <c r="I577" s="294"/>
      <c r="J577" s="88"/>
    </row>
    <row r="578" spans="1:10" ht="42.75" customHeight="1" x14ac:dyDescent="0.2">
      <c r="A578" s="296"/>
      <c r="B578" s="297"/>
      <c r="C578" s="298"/>
      <c r="D578" s="60"/>
      <c r="E578" s="294"/>
      <c r="F578" s="61"/>
      <c r="G578" s="294"/>
      <c r="H578" s="61"/>
      <c r="I578" s="294"/>
      <c r="J578" s="63"/>
    </row>
    <row r="579" spans="1:10" ht="29.25" customHeight="1" x14ac:dyDescent="0.2">
      <c r="A579" s="296"/>
      <c r="B579" s="297"/>
      <c r="C579" s="298"/>
      <c r="D579" s="60"/>
      <c r="E579" s="294"/>
      <c r="F579" s="61"/>
      <c r="G579" s="294"/>
      <c r="H579" s="61"/>
      <c r="I579" s="294"/>
      <c r="J579" s="88"/>
    </row>
    <row r="581" spans="1:10" ht="31.5" customHeight="1" x14ac:dyDescent="0.2">
      <c r="A581" s="296"/>
      <c r="B581" s="313"/>
      <c r="C581" s="298"/>
      <c r="D581" s="60"/>
      <c r="E581" s="294"/>
      <c r="F581" s="61"/>
      <c r="G581" s="294"/>
      <c r="H581" s="61"/>
      <c r="I581" s="294"/>
      <c r="J581" s="88"/>
    </row>
    <row r="582" spans="1:10" ht="32.25" customHeight="1" x14ac:dyDescent="0.2">
      <c r="A582" s="296"/>
      <c r="B582" s="299"/>
      <c r="C582" s="298"/>
      <c r="D582" s="60"/>
      <c r="E582" s="294"/>
      <c r="F582" s="61"/>
      <c r="G582" s="294"/>
      <c r="H582" s="61"/>
      <c r="I582" s="294"/>
      <c r="J582" s="89"/>
    </row>
    <row r="583" spans="1:10" ht="48" customHeight="1" x14ac:dyDescent="0.2">
      <c r="A583" s="296"/>
      <c r="B583" s="299"/>
      <c r="C583" s="298"/>
      <c r="D583" s="60"/>
      <c r="E583" s="294"/>
      <c r="F583" s="61"/>
      <c r="G583" s="294"/>
      <c r="H583" s="61"/>
      <c r="I583" s="294"/>
      <c r="J583" s="89"/>
    </row>
    <row r="585" spans="1:10" x14ac:dyDescent="0.2">
      <c r="A585" s="296"/>
      <c r="B585" s="297"/>
      <c r="C585" s="298"/>
      <c r="D585" s="60"/>
      <c r="E585" s="294"/>
      <c r="F585" s="61"/>
      <c r="G585" s="294"/>
      <c r="H585" s="61"/>
      <c r="I585" s="294"/>
      <c r="J585" s="88"/>
    </row>
    <row r="586" spans="1:10" x14ac:dyDescent="0.2">
      <c r="A586" s="296"/>
      <c r="B586" s="297"/>
      <c r="C586" s="298"/>
      <c r="D586" s="60"/>
      <c r="E586" s="294"/>
      <c r="F586" s="61"/>
      <c r="G586" s="294"/>
      <c r="H586" s="61"/>
      <c r="I586" s="294"/>
      <c r="J586" s="88"/>
    </row>
    <row r="587" spans="1:10" ht="43.5" customHeight="1" x14ac:dyDescent="0.2">
      <c r="A587" s="296"/>
      <c r="B587" s="297"/>
      <c r="C587" s="298"/>
      <c r="D587" s="60"/>
      <c r="E587" s="294"/>
      <c r="F587" s="61"/>
      <c r="G587" s="294"/>
      <c r="H587" s="61"/>
      <c r="I587" s="294"/>
      <c r="J587" s="88"/>
    </row>
    <row r="589" spans="1:10" x14ac:dyDescent="0.2">
      <c r="A589" s="296"/>
      <c r="B589" s="297"/>
      <c r="C589" s="298"/>
      <c r="D589" s="60"/>
      <c r="E589" s="294"/>
      <c r="F589" s="61"/>
      <c r="G589" s="294"/>
      <c r="H589" s="61"/>
      <c r="I589" s="294"/>
      <c r="J589" s="88"/>
    </row>
    <row r="590" spans="1:10" ht="30" customHeight="1" x14ac:dyDescent="0.2">
      <c r="A590" s="296"/>
      <c r="B590" s="297"/>
      <c r="C590" s="298"/>
      <c r="D590" s="60"/>
      <c r="E590" s="294"/>
      <c r="F590" s="61"/>
      <c r="G590" s="294"/>
      <c r="H590" s="61"/>
      <c r="I590" s="294"/>
      <c r="J590" s="66"/>
    </row>
    <row r="591" spans="1:10" ht="15" x14ac:dyDescent="0.2">
      <c r="A591" s="296"/>
      <c r="B591" s="297"/>
      <c r="C591" s="298"/>
      <c r="D591" s="60"/>
      <c r="E591" s="294"/>
      <c r="F591" s="61"/>
      <c r="G591" s="294"/>
      <c r="H591" s="61"/>
      <c r="I591" s="294"/>
      <c r="J591" s="89"/>
    </row>
    <row r="593" spans="1:10" x14ac:dyDescent="0.2">
      <c r="A593" s="296"/>
      <c r="B593" s="299"/>
      <c r="C593" s="298"/>
      <c r="D593" s="60"/>
      <c r="E593" s="294"/>
      <c r="F593" s="61"/>
      <c r="G593" s="294"/>
      <c r="H593" s="61"/>
      <c r="I593" s="294"/>
      <c r="J593" s="88"/>
    </row>
    <row r="594" spans="1:10" x14ac:dyDescent="0.2">
      <c r="A594" s="296"/>
      <c r="B594" s="299"/>
      <c r="C594" s="298"/>
      <c r="D594" s="60"/>
      <c r="E594" s="294"/>
      <c r="F594" s="61"/>
      <c r="G594" s="294"/>
      <c r="H594" s="61"/>
      <c r="I594" s="294"/>
      <c r="J594" s="88"/>
    </row>
    <row r="595" spans="1:10" ht="57.75" customHeight="1" x14ac:dyDescent="0.2">
      <c r="A595" s="296"/>
      <c r="B595" s="299"/>
      <c r="C595" s="298"/>
      <c r="D595" s="60"/>
      <c r="E595" s="294"/>
      <c r="F595" s="61"/>
      <c r="G595" s="294"/>
      <c r="H595" s="61"/>
      <c r="I595" s="294"/>
      <c r="J595" s="88"/>
    </row>
    <row r="597" spans="1:10" ht="20.25" customHeight="1" x14ac:dyDescent="0.2">
      <c r="A597" s="296"/>
      <c r="B597" s="297"/>
      <c r="C597" s="298"/>
      <c r="D597" s="60"/>
      <c r="E597" s="294"/>
      <c r="F597" s="61"/>
      <c r="G597" s="294"/>
      <c r="H597" s="61"/>
      <c r="I597" s="294"/>
      <c r="J597" s="88"/>
    </row>
    <row r="598" spans="1:10" ht="21.75" customHeight="1" x14ac:dyDescent="0.2">
      <c r="A598" s="296"/>
      <c r="B598" s="297"/>
      <c r="C598" s="298"/>
      <c r="D598" s="60"/>
      <c r="E598" s="294"/>
      <c r="F598" s="61"/>
      <c r="G598" s="294"/>
      <c r="H598" s="61"/>
      <c r="I598" s="294"/>
      <c r="J598" s="88"/>
    </row>
    <row r="599" spans="1:10" x14ac:dyDescent="0.2">
      <c r="A599" s="296"/>
      <c r="B599" s="297"/>
      <c r="C599" s="298"/>
      <c r="D599" s="60"/>
      <c r="E599" s="294"/>
      <c r="F599" s="61"/>
      <c r="G599" s="294"/>
      <c r="H599" s="61"/>
      <c r="I599" s="294"/>
      <c r="J599" s="88"/>
    </row>
    <row r="601" spans="1:10" ht="30" customHeight="1" x14ac:dyDescent="0.2">
      <c r="A601" s="296"/>
      <c r="B601" s="299"/>
      <c r="C601" s="298"/>
      <c r="D601" s="60"/>
      <c r="E601" s="294"/>
      <c r="F601" s="61"/>
      <c r="G601" s="294"/>
      <c r="H601" s="61"/>
      <c r="I601" s="294"/>
      <c r="J601" s="89"/>
    </row>
    <row r="602" spans="1:10" ht="45" customHeight="1" x14ac:dyDescent="0.2">
      <c r="A602" s="296"/>
      <c r="B602" s="299"/>
      <c r="C602" s="298"/>
      <c r="D602" s="60"/>
      <c r="E602" s="294"/>
      <c r="F602" s="61"/>
      <c r="G602" s="294"/>
      <c r="H602" s="61"/>
      <c r="I602" s="294"/>
      <c r="J602" s="89"/>
    </row>
    <row r="603" spans="1:10" ht="15.75" customHeight="1" x14ac:dyDescent="0.2">
      <c r="A603" s="296"/>
      <c r="B603" s="299"/>
      <c r="C603" s="298"/>
      <c r="D603" s="60"/>
      <c r="E603" s="294"/>
      <c r="F603" s="61"/>
      <c r="G603" s="294"/>
      <c r="H603" s="61"/>
      <c r="I603" s="294"/>
      <c r="J603" s="89"/>
    </row>
    <row r="605" spans="1:10" ht="15" x14ac:dyDescent="0.2">
      <c r="A605" s="296"/>
      <c r="B605" s="299"/>
      <c r="C605" s="298"/>
      <c r="D605" s="60"/>
      <c r="E605" s="294"/>
      <c r="F605" s="61"/>
      <c r="G605" s="294"/>
      <c r="H605" s="61"/>
      <c r="I605" s="294"/>
      <c r="J605" s="89"/>
    </row>
    <row r="606" spans="1:10" ht="60" customHeight="1" x14ac:dyDescent="0.2">
      <c r="A606" s="296"/>
      <c r="B606" s="299"/>
      <c r="C606" s="298"/>
      <c r="D606" s="60"/>
      <c r="E606" s="294"/>
      <c r="F606" s="61"/>
      <c r="G606" s="294"/>
      <c r="H606" s="61"/>
      <c r="I606" s="294"/>
      <c r="J606" s="89"/>
    </row>
    <row r="607" spans="1:10" ht="29.25" customHeight="1" x14ac:dyDescent="0.2">
      <c r="A607" s="296"/>
      <c r="B607" s="299"/>
      <c r="C607" s="298"/>
      <c r="D607" s="60"/>
      <c r="E607" s="294"/>
      <c r="F607" s="61"/>
      <c r="G607" s="294"/>
      <c r="H607" s="61"/>
      <c r="I607" s="294"/>
      <c r="J607" s="88"/>
    </row>
    <row r="609" spans="1:10" x14ac:dyDescent="0.2">
      <c r="A609" s="296"/>
      <c r="B609" s="297"/>
      <c r="C609" s="298"/>
      <c r="D609" s="60"/>
      <c r="E609" s="294"/>
      <c r="F609" s="61"/>
      <c r="G609" s="294"/>
      <c r="H609" s="61"/>
      <c r="I609" s="294"/>
      <c r="J609" s="88"/>
    </row>
    <row r="610" spans="1:10" ht="15" x14ac:dyDescent="0.2">
      <c r="A610" s="296"/>
      <c r="B610" s="297"/>
      <c r="C610" s="298"/>
      <c r="D610" s="60"/>
      <c r="E610" s="294"/>
      <c r="F610" s="61"/>
      <c r="G610" s="294"/>
      <c r="H610" s="61"/>
      <c r="I610" s="294"/>
      <c r="J610" s="89"/>
    </row>
    <row r="611" spans="1:10" ht="29.25" customHeight="1" x14ac:dyDescent="0.2">
      <c r="A611" s="296"/>
      <c r="B611" s="297"/>
      <c r="C611" s="298"/>
      <c r="D611" s="60"/>
      <c r="E611" s="294"/>
      <c r="F611" s="61"/>
      <c r="G611" s="294"/>
      <c r="H611" s="61"/>
      <c r="I611" s="294"/>
      <c r="J611" s="88"/>
    </row>
    <row r="613" spans="1:10" ht="71.25" customHeight="1" x14ac:dyDescent="0.2">
      <c r="A613" s="296"/>
      <c r="B613" s="297"/>
      <c r="C613" s="298"/>
      <c r="D613" s="60"/>
      <c r="E613" s="294"/>
      <c r="F613" s="61"/>
      <c r="G613" s="294"/>
      <c r="H613" s="61"/>
      <c r="I613" s="294"/>
      <c r="J613" s="88"/>
    </row>
    <row r="614" spans="1:10" ht="57" customHeight="1" x14ac:dyDescent="0.2">
      <c r="A614" s="296"/>
      <c r="B614" s="297"/>
      <c r="C614" s="298"/>
      <c r="D614" s="60"/>
      <c r="E614" s="294"/>
      <c r="F614" s="61"/>
      <c r="G614" s="294"/>
      <c r="H614" s="61"/>
      <c r="I614" s="294"/>
      <c r="J614" s="88"/>
    </row>
    <row r="615" spans="1:10" ht="29.25" customHeight="1" x14ac:dyDescent="0.2">
      <c r="A615" s="296"/>
      <c r="B615" s="297"/>
      <c r="C615" s="298"/>
      <c r="D615" s="60"/>
      <c r="E615" s="294"/>
      <c r="F615" s="61"/>
      <c r="G615" s="294"/>
      <c r="H615" s="61"/>
      <c r="I615" s="294"/>
      <c r="J615" s="88"/>
    </row>
    <row r="617" spans="1:10" ht="42.75" customHeight="1" x14ac:dyDescent="0.2">
      <c r="A617" s="296"/>
      <c r="B617" s="297"/>
      <c r="C617" s="298"/>
      <c r="D617" s="60"/>
      <c r="E617" s="294"/>
      <c r="F617" s="61"/>
      <c r="G617" s="294"/>
      <c r="H617" s="61"/>
      <c r="I617" s="294"/>
      <c r="J617" s="88"/>
    </row>
    <row r="618" spans="1:10" ht="57" customHeight="1" x14ac:dyDescent="0.2">
      <c r="A618" s="296"/>
      <c r="B618" s="297"/>
      <c r="C618" s="298"/>
      <c r="D618" s="60"/>
      <c r="E618" s="294"/>
      <c r="F618" s="61"/>
      <c r="G618" s="294"/>
      <c r="H618" s="61"/>
      <c r="I618" s="294"/>
      <c r="J618" s="88"/>
    </row>
    <row r="619" spans="1:10" x14ac:dyDescent="0.2">
      <c r="A619" s="296"/>
      <c r="B619" s="297"/>
      <c r="C619" s="298"/>
      <c r="D619" s="60"/>
      <c r="E619" s="294"/>
      <c r="F619" s="61"/>
      <c r="G619" s="294"/>
      <c r="H619" s="61"/>
      <c r="I619" s="294"/>
      <c r="J619" s="90"/>
    </row>
    <row r="621" spans="1:10" ht="42.75" customHeight="1" x14ac:dyDescent="0.2">
      <c r="A621" s="296"/>
      <c r="B621" s="297"/>
      <c r="C621" s="298"/>
      <c r="D621" s="60"/>
      <c r="E621" s="294"/>
      <c r="F621" s="61"/>
      <c r="G621" s="294"/>
      <c r="H621" s="61"/>
      <c r="I621" s="294"/>
      <c r="J621" s="88"/>
    </row>
    <row r="622" spans="1:10" x14ac:dyDescent="0.2">
      <c r="A622" s="296"/>
      <c r="B622" s="297"/>
      <c r="C622" s="298"/>
      <c r="D622" s="60"/>
      <c r="E622" s="294"/>
      <c r="F622" s="61"/>
      <c r="G622" s="294"/>
      <c r="H622" s="61"/>
      <c r="I622" s="294"/>
      <c r="J622" s="88"/>
    </row>
    <row r="623" spans="1:10" ht="15" customHeight="1" x14ac:dyDescent="0.2">
      <c r="A623" s="296"/>
      <c r="B623" s="297"/>
      <c r="C623" s="298"/>
      <c r="D623" s="60"/>
      <c r="E623" s="294"/>
      <c r="F623" s="61"/>
      <c r="G623" s="294"/>
      <c r="H623" s="61"/>
      <c r="I623" s="294"/>
      <c r="J623" s="88"/>
    </row>
    <row r="625" spans="1:10" x14ac:dyDescent="0.2">
      <c r="A625" s="296"/>
      <c r="B625" s="299"/>
      <c r="C625" s="298"/>
      <c r="D625" s="60"/>
      <c r="E625" s="294"/>
      <c r="F625" s="61"/>
      <c r="G625" s="294"/>
      <c r="H625" s="61"/>
      <c r="I625" s="294"/>
      <c r="J625" s="87"/>
    </row>
    <row r="626" spans="1:10" x14ac:dyDescent="0.2">
      <c r="A626" s="296"/>
      <c r="B626" s="299"/>
      <c r="C626" s="298"/>
      <c r="D626" s="60"/>
      <c r="E626" s="294"/>
      <c r="F626" s="61"/>
      <c r="G626" s="294"/>
      <c r="H626" s="61"/>
      <c r="I626" s="294"/>
      <c r="J626" s="63"/>
    </row>
    <row r="627" spans="1:10" x14ac:dyDescent="0.2">
      <c r="A627" s="296"/>
      <c r="B627" s="299"/>
      <c r="C627" s="298"/>
      <c r="D627" s="60"/>
      <c r="E627" s="294"/>
      <c r="F627" s="61"/>
      <c r="G627" s="294"/>
      <c r="H627" s="61"/>
      <c r="I627" s="294"/>
      <c r="J627" s="63"/>
    </row>
    <row r="629" spans="1:10" ht="15.75" customHeight="1" x14ac:dyDescent="0.25">
      <c r="A629" s="296"/>
      <c r="B629" s="297"/>
      <c r="C629" s="298"/>
      <c r="D629" s="60"/>
      <c r="E629" s="294"/>
      <c r="F629" s="61"/>
      <c r="G629" s="294"/>
      <c r="H629" s="61"/>
      <c r="I629" s="294"/>
      <c r="J629" s="101"/>
    </row>
    <row r="630" spans="1:10" x14ac:dyDescent="0.2">
      <c r="A630" s="296"/>
      <c r="B630" s="297"/>
      <c r="C630" s="298"/>
      <c r="D630" s="60"/>
      <c r="E630" s="294"/>
      <c r="F630" s="61"/>
      <c r="G630" s="294"/>
      <c r="H630" s="61"/>
      <c r="I630" s="294"/>
      <c r="J630" s="88"/>
    </row>
    <row r="631" spans="1:10" x14ac:dyDescent="0.2">
      <c r="A631" s="296"/>
      <c r="B631" s="297"/>
      <c r="C631" s="298"/>
      <c r="D631" s="60"/>
      <c r="E631" s="294"/>
      <c r="F631" s="61"/>
      <c r="G631" s="294"/>
      <c r="H631" s="61"/>
      <c r="I631" s="294"/>
      <c r="J631" s="88"/>
    </row>
    <row r="633" spans="1:10" x14ac:dyDescent="0.2">
      <c r="A633" s="296"/>
      <c r="B633" s="297"/>
      <c r="C633" s="298"/>
      <c r="D633" s="60"/>
      <c r="E633" s="294"/>
      <c r="F633" s="61"/>
      <c r="G633" s="294"/>
      <c r="H633" s="61"/>
      <c r="I633" s="294"/>
      <c r="J633" s="86"/>
    </row>
    <row r="634" spans="1:10" x14ac:dyDescent="0.2">
      <c r="A634" s="296"/>
      <c r="B634" s="297"/>
      <c r="C634" s="298"/>
      <c r="D634" s="60"/>
      <c r="E634" s="294"/>
      <c r="F634" s="61"/>
      <c r="G634" s="294"/>
      <c r="H634" s="61"/>
      <c r="I634" s="294"/>
      <c r="J634" s="88"/>
    </row>
    <row r="635" spans="1:10" x14ac:dyDescent="0.2">
      <c r="A635" s="296"/>
      <c r="B635" s="297"/>
      <c r="C635" s="298"/>
      <c r="D635" s="60"/>
      <c r="E635" s="294"/>
      <c r="F635" s="61"/>
      <c r="G635" s="294"/>
      <c r="H635" s="61"/>
      <c r="I635" s="294"/>
      <c r="J635" s="88"/>
    </row>
    <row r="637" spans="1:10" x14ac:dyDescent="0.2">
      <c r="A637" s="296"/>
      <c r="B637" s="297"/>
      <c r="C637" s="298"/>
      <c r="D637" s="60"/>
      <c r="E637" s="294"/>
      <c r="F637" s="61"/>
      <c r="G637" s="294"/>
      <c r="H637" s="61"/>
      <c r="I637" s="294"/>
      <c r="J637" s="88"/>
    </row>
    <row r="638" spans="1:10" ht="15" x14ac:dyDescent="0.25">
      <c r="A638" s="296"/>
      <c r="B638" s="297"/>
      <c r="C638" s="298"/>
      <c r="D638" s="60"/>
      <c r="E638" s="294"/>
      <c r="F638" s="61"/>
      <c r="G638" s="294"/>
      <c r="H638" s="61"/>
      <c r="I638" s="294"/>
      <c r="J638" s="102"/>
    </row>
    <row r="639" spans="1:10" x14ac:dyDescent="0.2">
      <c r="A639" s="296"/>
      <c r="B639" s="297"/>
      <c r="C639" s="298"/>
      <c r="D639" s="60"/>
      <c r="E639" s="294"/>
      <c r="F639" s="61"/>
      <c r="G639" s="294"/>
      <c r="H639" s="61"/>
      <c r="I639" s="294"/>
      <c r="J639" s="88"/>
    </row>
    <row r="641" spans="1:10" x14ac:dyDescent="0.2">
      <c r="A641" s="296"/>
      <c r="B641" s="297"/>
      <c r="C641" s="298"/>
      <c r="D641" s="60"/>
      <c r="E641" s="294"/>
      <c r="F641" s="61"/>
      <c r="G641" s="294"/>
      <c r="H641" s="61"/>
      <c r="I641" s="294"/>
      <c r="J641" s="88"/>
    </row>
    <row r="642" spans="1:10" ht="30" customHeight="1" x14ac:dyDescent="0.2">
      <c r="A642" s="296"/>
      <c r="B642" s="297"/>
      <c r="C642" s="298"/>
      <c r="D642" s="60"/>
      <c r="E642" s="294"/>
      <c r="F642" s="61"/>
      <c r="G642" s="294"/>
      <c r="H642" s="61"/>
      <c r="I642" s="294"/>
      <c r="J642" s="89"/>
    </row>
    <row r="643" spans="1:10" ht="15.75" customHeight="1" x14ac:dyDescent="0.2">
      <c r="A643" s="296"/>
      <c r="B643" s="297"/>
      <c r="C643" s="298"/>
      <c r="D643" s="60"/>
      <c r="E643" s="294"/>
      <c r="F643" s="61"/>
      <c r="G643" s="294"/>
      <c r="H643" s="61"/>
      <c r="I643" s="294"/>
      <c r="J643" s="89"/>
    </row>
    <row r="645" spans="1:10" ht="57" customHeight="1" x14ac:dyDescent="0.2">
      <c r="A645" s="296"/>
      <c r="B645" s="297"/>
      <c r="C645" s="298"/>
      <c r="D645" s="60"/>
      <c r="E645" s="294"/>
      <c r="F645" s="61"/>
      <c r="G645" s="294"/>
      <c r="H645" s="61"/>
      <c r="I645" s="294"/>
      <c r="J645" s="88"/>
    </row>
    <row r="646" spans="1:10" x14ac:dyDescent="0.2">
      <c r="A646" s="296"/>
      <c r="B646" s="297"/>
      <c r="C646" s="298"/>
      <c r="D646" s="60"/>
      <c r="E646" s="294"/>
      <c r="F646" s="61"/>
      <c r="G646" s="294"/>
      <c r="H646" s="61"/>
      <c r="I646" s="294"/>
      <c r="J646" s="88"/>
    </row>
    <row r="647" spans="1:10" ht="15" customHeight="1" x14ac:dyDescent="0.2">
      <c r="A647" s="296"/>
      <c r="B647" s="297"/>
      <c r="C647" s="298"/>
      <c r="D647" s="60"/>
      <c r="E647" s="294"/>
      <c r="F647" s="61"/>
      <c r="G647" s="294"/>
      <c r="H647" s="61"/>
      <c r="I647" s="294"/>
      <c r="J647" s="88"/>
    </row>
    <row r="649" spans="1:10" x14ac:dyDescent="0.2">
      <c r="A649" s="296"/>
      <c r="B649" s="297"/>
      <c r="C649" s="298"/>
      <c r="D649" s="60"/>
      <c r="E649" s="294"/>
      <c r="F649" s="61"/>
      <c r="G649" s="294"/>
      <c r="H649" s="61"/>
      <c r="I649" s="294"/>
      <c r="J649" s="86"/>
    </row>
    <row r="650" spans="1:10" ht="15" x14ac:dyDescent="0.25">
      <c r="A650" s="296"/>
      <c r="B650" s="297"/>
      <c r="C650" s="298"/>
      <c r="D650" s="60"/>
      <c r="E650" s="294"/>
      <c r="F650" s="61"/>
      <c r="G650" s="294"/>
      <c r="H650" s="61"/>
      <c r="I650" s="294"/>
      <c r="J650" s="101"/>
    </row>
    <row r="651" spans="1:10" ht="15.75" customHeight="1" x14ac:dyDescent="0.25">
      <c r="A651" s="296"/>
      <c r="B651" s="297"/>
      <c r="C651" s="298"/>
      <c r="D651" s="60"/>
      <c r="E651" s="294"/>
      <c r="F651" s="61"/>
      <c r="G651" s="294"/>
      <c r="H651" s="61"/>
      <c r="I651" s="294"/>
      <c r="J651" s="101"/>
    </row>
    <row r="653" spans="1:10" ht="42.75" customHeight="1" x14ac:dyDescent="0.2">
      <c r="A653" s="296"/>
      <c r="B653" s="297"/>
      <c r="C653" s="298"/>
      <c r="D653" s="60"/>
      <c r="E653" s="294"/>
      <c r="F653" s="61"/>
      <c r="G653" s="294"/>
      <c r="H653" s="61"/>
      <c r="I653" s="294"/>
      <c r="J653" s="88"/>
    </row>
    <row r="654" spans="1:10" x14ac:dyDescent="0.2">
      <c r="A654" s="296"/>
      <c r="B654" s="297"/>
      <c r="C654" s="298"/>
      <c r="D654" s="60"/>
      <c r="E654" s="294"/>
      <c r="F654" s="61"/>
      <c r="G654" s="294"/>
      <c r="H654" s="61"/>
      <c r="I654" s="294"/>
      <c r="J654" s="99"/>
    </row>
    <row r="655" spans="1:10" ht="43.5" customHeight="1" x14ac:dyDescent="0.2">
      <c r="A655" s="296"/>
      <c r="B655" s="297"/>
      <c r="C655" s="298"/>
      <c r="D655" s="60"/>
      <c r="E655" s="294"/>
      <c r="F655" s="61"/>
      <c r="G655" s="294"/>
      <c r="H655" s="61"/>
      <c r="I655" s="294"/>
      <c r="J655" s="88"/>
    </row>
    <row r="657" spans="1:10" ht="15" x14ac:dyDescent="0.25">
      <c r="A657" s="296"/>
      <c r="B657" s="297"/>
      <c r="C657" s="298"/>
      <c r="D657" s="60"/>
      <c r="E657" s="294"/>
      <c r="F657" s="61"/>
      <c r="G657" s="294"/>
      <c r="H657" s="61"/>
      <c r="I657" s="294"/>
      <c r="J657" s="102"/>
    </row>
    <row r="658" spans="1:10" ht="30" customHeight="1" x14ac:dyDescent="0.2">
      <c r="A658" s="296"/>
      <c r="B658" s="297"/>
      <c r="C658" s="298"/>
      <c r="D658" s="60"/>
      <c r="E658" s="294"/>
      <c r="F658" s="61"/>
      <c r="G658" s="294"/>
      <c r="H658" s="61"/>
      <c r="I658" s="294"/>
      <c r="J658" s="89"/>
    </row>
    <row r="659" spans="1:10" x14ac:dyDescent="0.2">
      <c r="A659" s="296"/>
      <c r="B659" s="297"/>
      <c r="C659" s="298"/>
      <c r="D659" s="60"/>
      <c r="E659" s="294"/>
      <c r="F659" s="61"/>
      <c r="G659" s="294"/>
      <c r="H659" s="61"/>
      <c r="I659" s="294"/>
      <c r="J659" s="90"/>
    </row>
    <row r="661" spans="1:10" s="105" customFormat="1" x14ac:dyDescent="0.2">
      <c r="A661" s="307"/>
      <c r="B661" s="312"/>
      <c r="C661" s="309"/>
      <c r="D661" s="103"/>
      <c r="E661" s="310"/>
      <c r="F661" s="104"/>
      <c r="G661" s="310"/>
      <c r="H661" s="104"/>
      <c r="I661" s="310"/>
      <c r="J661" s="100"/>
    </row>
    <row r="662" spans="1:10" s="105" customFormat="1" x14ac:dyDescent="0.2">
      <c r="A662" s="307"/>
      <c r="B662" s="312"/>
      <c r="C662" s="309"/>
      <c r="D662" s="103"/>
      <c r="E662" s="310"/>
      <c r="F662" s="104"/>
      <c r="G662" s="310"/>
      <c r="H662" s="104"/>
      <c r="I662" s="310"/>
      <c r="J662" s="88"/>
    </row>
    <row r="663" spans="1:10" s="105" customFormat="1" ht="43.5" customHeight="1" x14ac:dyDescent="0.2">
      <c r="A663" s="307"/>
      <c r="B663" s="312"/>
      <c r="C663" s="309"/>
      <c r="D663" s="103"/>
      <c r="E663" s="310"/>
      <c r="F663" s="104"/>
      <c r="G663" s="310"/>
      <c r="H663" s="104"/>
      <c r="I663" s="310"/>
      <c r="J663" s="88"/>
    </row>
    <row r="665" spans="1:10" s="105" customFormat="1" ht="15" x14ac:dyDescent="0.2">
      <c r="A665" s="307"/>
      <c r="B665" s="311"/>
      <c r="C665" s="309"/>
      <c r="D665" s="103"/>
      <c r="E665" s="310"/>
      <c r="F665" s="104"/>
      <c r="G665" s="310"/>
      <c r="H665" s="104"/>
      <c r="I665" s="310"/>
      <c r="J665" s="89"/>
    </row>
    <row r="666" spans="1:10" s="105" customFormat="1" x14ac:dyDescent="0.2">
      <c r="A666" s="307"/>
      <c r="B666" s="311"/>
      <c r="C666" s="309"/>
      <c r="D666" s="103"/>
      <c r="E666" s="310"/>
      <c r="F666" s="104"/>
      <c r="G666" s="310"/>
      <c r="H666" s="104"/>
      <c r="I666" s="310"/>
      <c r="J666" s="88"/>
    </row>
    <row r="667" spans="1:10" s="105" customFormat="1" ht="15.75" customHeight="1" x14ac:dyDescent="0.25">
      <c r="A667" s="307"/>
      <c r="B667" s="311"/>
      <c r="C667" s="309"/>
      <c r="D667" s="103"/>
      <c r="E667" s="310"/>
      <c r="F667" s="104"/>
      <c r="G667" s="310"/>
      <c r="H667" s="104"/>
      <c r="I667" s="310"/>
      <c r="J667" s="101"/>
    </row>
    <row r="669" spans="1:10" s="105" customFormat="1" x14ac:dyDescent="0.2">
      <c r="A669" s="307"/>
      <c r="B669" s="311"/>
      <c r="C669" s="309"/>
      <c r="D669" s="103"/>
      <c r="E669" s="310"/>
      <c r="F669" s="104"/>
      <c r="G669" s="310"/>
      <c r="H669" s="104"/>
      <c r="I669" s="310"/>
      <c r="J669" s="99"/>
    </row>
    <row r="670" spans="1:10" s="105" customFormat="1" ht="15" x14ac:dyDescent="0.25">
      <c r="A670" s="307"/>
      <c r="B670" s="311"/>
      <c r="C670" s="309"/>
      <c r="D670" s="103"/>
      <c r="E670" s="310"/>
      <c r="F670" s="104"/>
      <c r="G670" s="310"/>
      <c r="H670" s="104"/>
      <c r="I670" s="310"/>
      <c r="J670" s="106"/>
    </row>
    <row r="671" spans="1:10" s="105" customFormat="1" ht="15" x14ac:dyDescent="0.25">
      <c r="A671" s="307"/>
      <c r="B671" s="311"/>
      <c r="C671" s="309"/>
      <c r="D671" s="103"/>
      <c r="E671" s="310"/>
      <c r="F671" s="104"/>
      <c r="G671" s="310"/>
      <c r="H671" s="104"/>
      <c r="I671" s="310"/>
      <c r="J671" s="106"/>
    </row>
    <row r="673" spans="1:10" s="105" customFormat="1" x14ac:dyDescent="0.2">
      <c r="A673" s="307"/>
      <c r="B673" s="308"/>
      <c r="C673" s="309"/>
      <c r="D673" s="107"/>
      <c r="E673" s="310"/>
      <c r="F673" s="104"/>
      <c r="G673" s="310"/>
      <c r="H673" s="104"/>
      <c r="I673" s="310"/>
      <c r="J673" s="90"/>
    </row>
    <row r="674" spans="1:10" s="105" customFormat="1" ht="60" customHeight="1" x14ac:dyDescent="0.2">
      <c r="A674" s="307"/>
      <c r="B674" s="308"/>
      <c r="C674" s="309"/>
      <c r="D674" s="107"/>
      <c r="E674" s="310"/>
      <c r="F674" s="104"/>
      <c r="G674" s="310"/>
      <c r="H674" s="104"/>
      <c r="I674" s="310"/>
      <c r="J674" s="108"/>
    </row>
    <row r="675" spans="1:10" s="105" customFormat="1" ht="15" x14ac:dyDescent="0.2">
      <c r="A675" s="307"/>
      <c r="B675" s="308"/>
      <c r="C675" s="309"/>
      <c r="D675" s="107"/>
      <c r="E675" s="310"/>
      <c r="F675" s="104"/>
      <c r="G675" s="310"/>
      <c r="H675" s="104"/>
      <c r="I675" s="310"/>
      <c r="J675" s="89"/>
    </row>
    <row r="677" spans="1:10" x14ac:dyDescent="0.2">
      <c r="A677" s="296"/>
      <c r="B677" s="297"/>
      <c r="C677" s="298"/>
      <c r="D677" s="60"/>
      <c r="E677" s="294"/>
      <c r="F677" s="61"/>
      <c r="G677" s="294"/>
      <c r="H677" s="61"/>
      <c r="I677" s="294"/>
      <c r="J677" s="87"/>
    </row>
    <row r="678" spans="1:10" x14ac:dyDescent="0.2">
      <c r="A678" s="296"/>
      <c r="B678" s="297"/>
      <c r="C678" s="298"/>
      <c r="D678" s="60"/>
      <c r="E678" s="294"/>
      <c r="F678" s="61"/>
      <c r="G678" s="294"/>
      <c r="H678" s="61"/>
      <c r="I678" s="294"/>
      <c r="J678" s="87"/>
    </row>
    <row r="679" spans="1:10" x14ac:dyDescent="0.2">
      <c r="A679" s="296"/>
      <c r="B679" s="297"/>
      <c r="C679" s="298"/>
      <c r="D679" s="60"/>
      <c r="E679" s="294"/>
      <c r="F679" s="61"/>
      <c r="G679" s="294"/>
      <c r="H679" s="61"/>
      <c r="I679" s="294"/>
      <c r="J679" s="87"/>
    </row>
    <row r="681" spans="1:10" x14ac:dyDescent="0.2">
      <c r="A681" s="296"/>
      <c r="B681" s="297"/>
      <c r="C681" s="298"/>
      <c r="D681" s="60"/>
      <c r="E681" s="294"/>
      <c r="F681" s="61"/>
      <c r="G681" s="294"/>
      <c r="H681" s="61"/>
      <c r="I681" s="294"/>
      <c r="J681" s="88"/>
    </row>
    <row r="682" spans="1:10" x14ac:dyDescent="0.2">
      <c r="A682" s="296"/>
      <c r="B682" s="297"/>
      <c r="C682" s="298"/>
      <c r="D682" s="60"/>
      <c r="E682" s="294"/>
      <c r="F682" s="61"/>
      <c r="G682" s="294"/>
      <c r="H682" s="61"/>
      <c r="I682" s="294"/>
      <c r="J682" s="88"/>
    </row>
    <row r="683" spans="1:10" x14ac:dyDescent="0.2">
      <c r="A683" s="296"/>
      <c r="B683" s="297"/>
      <c r="C683" s="298"/>
      <c r="D683" s="60"/>
      <c r="E683" s="294"/>
      <c r="F683" s="61"/>
      <c r="G683" s="294"/>
      <c r="H683" s="61"/>
      <c r="I683" s="294"/>
      <c r="J683" s="87"/>
    </row>
    <row r="685" spans="1:10" x14ac:dyDescent="0.2">
      <c r="A685" s="296"/>
      <c r="B685" s="297"/>
      <c r="C685" s="298"/>
      <c r="D685" s="60"/>
      <c r="E685" s="294"/>
      <c r="F685" s="61"/>
      <c r="G685" s="294"/>
      <c r="H685" s="61"/>
      <c r="I685" s="294"/>
      <c r="J685" s="99"/>
    </row>
    <row r="686" spans="1:10" x14ac:dyDescent="0.2">
      <c r="A686" s="296"/>
      <c r="B686" s="297"/>
      <c r="C686" s="298"/>
      <c r="D686" s="60"/>
      <c r="E686" s="294"/>
      <c r="F686" s="61"/>
      <c r="G686" s="294"/>
      <c r="H686" s="61"/>
      <c r="I686" s="294"/>
      <c r="J686" s="90"/>
    </row>
    <row r="687" spans="1:10" ht="15" x14ac:dyDescent="0.2">
      <c r="A687" s="296"/>
      <c r="B687" s="297"/>
      <c r="C687" s="298"/>
      <c r="D687" s="60"/>
      <c r="E687" s="294"/>
      <c r="F687" s="61"/>
      <c r="G687" s="294"/>
      <c r="H687" s="61"/>
      <c r="I687" s="294"/>
      <c r="J687" s="89"/>
    </row>
    <row r="689" spans="1:10" ht="60" customHeight="1" x14ac:dyDescent="0.2">
      <c r="A689" s="296"/>
      <c r="B689" s="297"/>
      <c r="C689" s="298"/>
      <c r="D689" s="60"/>
      <c r="E689" s="294"/>
      <c r="F689" s="61"/>
      <c r="G689" s="294"/>
      <c r="H689" s="61"/>
      <c r="I689" s="294"/>
      <c r="J689" s="91"/>
    </row>
    <row r="690" spans="1:10" x14ac:dyDescent="0.2">
      <c r="A690" s="296"/>
      <c r="B690" s="297"/>
      <c r="C690" s="298"/>
      <c r="D690" s="60"/>
      <c r="E690" s="294"/>
      <c r="F690" s="61"/>
      <c r="G690" s="294"/>
      <c r="H690" s="61"/>
      <c r="I690" s="294"/>
      <c r="J690" s="87"/>
    </row>
    <row r="691" spans="1:10" ht="29.25" customHeight="1" x14ac:dyDescent="0.2">
      <c r="A691" s="296"/>
      <c r="B691" s="297"/>
      <c r="C691" s="298"/>
      <c r="D691" s="60"/>
      <c r="E691" s="294"/>
      <c r="F691" s="61"/>
      <c r="G691" s="294"/>
      <c r="H691" s="61"/>
      <c r="I691" s="294"/>
      <c r="J691" s="87"/>
    </row>
    <row r="693" spans="1:10" ht="15" x14ac:dyDescent="0.25">
      <c r="A693" s="296"/>
      <c r="B693" s="297"/>
      <c r="C693" s="298"/>
      <c r="D693" s="107"/>
      <c r="E693" s="294"/>
      <c r="F693" s="61"/>
      <c r="G693" s="294"/>
      <c r="H693" s="61"/>
      <c r="I693" s="294"/>
      <c r="J693" s="106"/>
    </row>
    <row r="694" spans="1:10" x14ac:dyDescent="0.2">
      <c r="A694" s="296"/>
      <c r="B694" s="297"/>
      <c r="C694" s="298"/>
      <c r="D694" s="107"/>
      <c r="E694" s="294"/>
      <c r="F694" s="61"/>
      <c r="G694" s="294"/>
      <c r="H694" s="61"/>
      <c r="I694" s="294"/>
      <c r="J694" s="109"/>
    </row>
    <row r="695" spans="1:10" x14ac:dyDescent="0.2">
      <c r="A695" s="296"/>
      <c r="B695" s="297"/>
      <c r="C695" s="298"/>
      <c r="D695" s="107"/>
      <c r="E695" s="294"/>
      <c r="F695" s="61"/>
      <c r="G695" s="294"/>
      <c r="H695" s="61"/>
      <c r="I695" s="294"/>
      <c r="J695" s="109"/>
    </row>
    <row r="697" spans="1:10" x14ac:dyDescent="0.2">
      <c r="A697" s="296"/>
      <c r="B697" s="297"/>
      <c r="C697" s="298"/>
      <c r="D697" s="60"/>
      <c r="E697" s="294"/>
      <c r="F697" s="61"/>
      <c r="G697" s="294"/>
      <c r="H697" s="61"/>
      <c r="I697" s="294"/>
      <c r="J697" s="88"/>
    </row>
    <row r="698" spans="1:10" x14ac:dyDescent="0.2">
      <c r="A698" s="296"/>
      <c r="B698" s="297"/>
      <c r="C698" s="298"/>
      <c r="D698" s="60"/>
      <c r="E698" s="294"/>
      <c r="F698" s="61"/>
      <c r="G698" s="294"/>
      <c r="H698" s="61"/>
      <c r="I698" s="294"/>
      <c r="J698" s="88"/>
    </row>
    <row r="699" spans="1:10" x14ac:dyDescent="0.2">
      <c r="A699" s="296"/>
      <c r="B699" s="297"/>
      <c r="C699" s="298"/>
      <c r="D699" s="60"/>
      <c r="E699" s="294"/>
      <c r="F699" s="61"/>
      <c r="G699" s="294"/>
      <c r="H699" s="61"/>
      <c r="I699" s="294"/>
      <c r="J699" s="88"/>
    </row>
    <row r="701" spans="1:10" x14ac:dyDescent="0.2">
      <c r="A701" s="296"/>
      <c r="B701" s="297"/>
      <c r="C701" s="298"/>
      <c r="D701" s="60"/>
      <c r="E701" s="294"/>
      <c r="F701" s="61"/>
      <c r="G701" s="294"/>
      <c r="H701" s="61"/>
      <c r="I701" s="294"/>
      <c r="J701" s="86"/>
    </row>
    <row r="702" spans="1:10" ht="42.75" customHeight="1" x14ac:dyDescent="0.2">
      <c r="A702" s="296"/>
      <c r="B702" s="297"/>
      <c r="C702" s="298"/>
      <c r="D702" s="60"/>
      <c r="E702" s="294"/>
      <c r="F702" s="61"/>
      <c r="G702" s="294"/>
      <c r="H702" s="61"/>
      <c r="I702" s="294"/>
      <c r="J702" s="87"/>
    </row>
    <row r="703" spans="1:10" ht="57.75" customHeight="1" x14ac:dyDescent="0.2">
      <c r="A703" s="296"/>
      <c r="B703" s="297"/>
      <c r="C703" s="298"/>
      <c r="D703" s="60"/>
      <c r="E703" s="294"/>
      <c r="F703" s="61"/>
      <c r="G703" s="294"/>
      <c r="H703" s="61"/>
      <c r="I703" s="294"/>
      <c r="J703" s="87"/>
    </row>
    <row r="705" spans="1:10" x14ac:dyDescent="0.2">
      <c r="A705" s="296"/>
      <c r="B705" s="297"/>
      <c r="C705" s="298"/>
      <c r="D705" s="60"/>
      <c r="E705" s="294"/>
      <c r="F705" s="61"/>
      <c r="G705" s="294"/>
      <c r="H705" s="61"/>
      <c r="I705" s="294"/>
      <c r="J705" s="86"/>
    </row>
    <row r="706" spans="1:10" x14ac:dyDescent="0.2">
      <c r="A706" s="296"/>
      <c r="B706" s="297"/>
      <c r="C706" s="298"/>
      <c r="D706" s="60"/>
      <c r="E706" s="294"/>
      <c r="F706" s="61"/>
      <c r="G706" s="294"/>
      <c r="H706" s="61"/>
      <c r="I706" s="294"/>
      <c r="J706" s="86"/>
    </row>
    <row r="707" spans="1:10" x14ac:dyDescent="0.2">
      <c r="A707" s="296"/>
      <c r="B707" s="297"/>
      <c r="C707" s="298"/>
      <c r="D707" s="60"/>
      <c r="E707" s="294"/>
      <c r="F707" s="61"/>
      <c r="G707" s="294"/>
      <c r="H707" s="61"/>
      <c r="I707" s="294"/>
      <c r="J707" s="87"/>
    </row>
    <row r="709" spans="1:10" ht="30" customHeight="1" x14ac:dyDescent="0.2">
      <c r="A709" s="296"/>
      <c r="B709" s="297"/>
      <c r="C709" s="298"/>
      <c r="D709" s="60"/>
      <c r="E709" s="294"/>
      <c r="F709" s="61"/>
      <c r="G709" s="294"/>
      <c r="H709" s="61"/>
      <c r="I709" s="294"/>
      <c r="J709" s="91"/>
    </row>
    <row r="710" spans="1:10" x14ac:dyDescent="0.2">
      <c r="A710" s="296"/>
      <c r="B710" s="297"/>
      <c r="C710" s="298"/>
      <c r="D710" s="60"/>
      <c r="E710" s="294"/>
      <c r="F710" s="61"/>
      <c r="G710" s="294"/>
      <c r="H710" s="61"/>
      <c r="I710" s="294"/>
      <c r="J710" s="86"/>
    </row>
    <row r="711" spans="1:10" ht="15" customHeight="1" x14ac:dyDescent="0.2">
      <c r="A711" s="296"/>
      <c r="B711" s="297"/>
      <c r="C711" s="298"/>
      <c r="D711" s="60"/>
      <c r="E711" s="294"/>
      <c r="F711" s="61"/>
      <c r="G711" s="294"/>
      <c r="H711" s="61"/>
      <c r="I711" s="294"/>
      <c r="J711" s="87"/>
    </row>
    <row r="713" spans="1:10" x14ac:dyDescent="0.2">
      <c r="A713" s="296"/>
      <c r="B713" s="297"/>
      <c r="C713" s="298"/>
      <c r="D713" s="60"/>
      <c r="E713" s="294"/>
      <c r="F713" s="61"/>
      <c r="G713" s="294"/>
      <c r="H713" s="61"/>
      <c r="I713" s="294"/>
      <c r="J713" s="87"/>
    </row>
    <row r="714" spans="1:10" x14ac:dyDescent="0.2">
      <c r="A714" s="296"/>
      <c r="B714" s="297"/>
      <c r="C714" s="298"/>
      <c r="D714" s="60"/>
      <c r="E714" s="294"/>
      <c r="F714" s="61"/>
      <c r="G714" s="294"/>
      <c r="H714" s="61"/>
      <c r="I714" s="294"/>
      <c r="J714" s="86"/>
    </row>
    <row r="715" spans="1:10" ht="15" customHeight="1" x14ac:dyDescent="0.2">
      <c r="A715" s="296"/>
      <c r="B715" s="297"/>
      <c r="C715" s="298"/>
      <c r="D715" s="60"/>
      <c r="E715" s="294"/>
      <c r="F715" s="61"/>
      <c r="G715" s="294"/>
      <c r="H715" s="61"/>
      <c r="I715" s="294"/>
      <c r="J715" s="87"/>
    </row>
    <row r="717" spans="1:10" x14ac:dyDescent="0.2">
      <c r="A717" s="296"/>
      <c r="B717" s="297"/>
      <c r="C717" s="298"/>
      <c r="D717" s="60"/>
      <c r="E717" s="294"/>
      <c r="F717" s="61"/>
      <c r="G717" s="294"/>
      <c r="H717" s="61"/>
      <c r="I717" s="294"/>
      <c r="J717" s="100"/>
    </row>
    <row r="718" spans="1:10" ht="28.5" customHeight="1" x14ac:dyDescent="0.2">
      <c r="A718" s="296"/>
      <c r="B718" s="297"/>
      <c r="C718" s="298"/>
      <c r="D718" s="60"/>
      <c r="E718" s="294"/>
      <c r="F718" s="61"/>
      <c r="G718" s="294"/>
      <c r="H718" s="61"/>
      <c r="I718" s="294"/>
      <c r="J718" s="74"/>
    </row>
    <row r="719" spans="1:10" x14ac:dyDescent="0.2">
      <c r="A719" s="296"/>
      <c r="B719" s="297"/>
      <c r="C719" s="298"/>
      <c r="D719" s="60"/>
      <c r="E719" s="294"/>
      <c r="F719" s="61"/>
      <c r="G719" s="294"/>
      <c r="H719" s="61"/>
      <c r="I719" s="294"/>
      <c r="J719" s="74"/>
    </row>
    <row r="721" spans="1:10" x14ac:dyDescent="0.2">
      <c r="A721" s="296"/>
      <c r="B721" s="297"/>
      <c r="C721" s="298"/>
      <c r="D721" s="60"/>
      <c r="E721" s="294"/>
      <c r="F721" s="61"/>
      <c r="G721" s="294"/>
      <c r="H721" s="61"/>
      <c r="I721" s="294"/>
      <c r="J721" s="63"/>
    </row>
    <row r="722" spans="1:10" ht="42.75" customHeight="1" x14ac:dyDescent="0.2">
      <c r="A722" s="296"/>
      <c r="B722" s="297"/>
      <c r="C722" s="298"/>
      <c r="D722" s="60"/>
      <c r="E722" s="294"/>
      <c r="F722" s="61"/>
      <c r="G722" s="294"/>
      <c r="H722" s="61"/>
      <c r="I722" s="294"/>
      <c r="J722" s="63"/>
    </row>
    <row r="723" spans="1:10" x14ac:dyDescent="0.2">
      <c r="A723" s="296"/>
      <c r="B723" s="297"/>
      <c r="C723" s="298"/>
      <c r="D723" s="60"/>
      <c r="E723" s="294"/>
      <c r="F723" s="61"/>
      <c r="G723" s="294"/>
      <c r="H723" s="61"/>
      <c r="I723" s="294"/>
      <c r="J723" s="84"/>
    </row>
    <row r="725" spans="1:10" x14ac:dyDescent="0.2">
      <c r="A725" s="296"/>
      <c r="B725" s="299"/>
      <c r="C725" s="298"/>
      <c r="D725" s="60"/>
      <c r="E725" s="294"/>
      <c r="F725" s="61"/>
      <c r="G725" s="294"/>
      <c r="H725" s="61"/>
      <c r="I725" s="294"/>
      <c r="J725" s="99"/>
    </row>
    <row r="726" spans="1:10" ht="45" customHeight="1" x14ac:dyDescent="0.2">
      <c r="A726" s="296"/>
      <c r="B726" s="299"/>
      <c r="C726" s="298"/>
      <c r="D726" s="60"/>
      <c r="E726" s="294"/>
      <c r="F726" s="61"/>
      <c r="G726" s="294"/>
      <c r="H726" s="61"/>
      <c r="I726" s="294"/>
      <c r="J726" s="66"/>
    </row>
    <row r="727" spans="1:10" ht="30.75" customHeight="1" x14ac:dyDescent="0.2">
      <c r="A727" s="296"/>
      <c r="B727" s="299"/>
      <c r="C727" s="298"/>
      <c r="D727" s="60"/>
      <c r="E727" s="294"/>
      <c r="F727" s="61"/>
      <c r="G727" s="294"/>
      <c r="H727" s="61"/>
      <c r="I727" s="294"/>
      <c r="J727" s="66"/>
    </row>
    <row r="729" spans="1:10" x14ac:dyDescent="0.2">
      <c r="A729" s="296"/>
      <c r="B729" s="297"/>
      <c r="C729" s="298"/>
      <c r="D729" s="60"/>
      <c r="E729" s="294"/>
      <c r="F729" s="61"/>
      <c r="G729" s="294"/>
      <c r="H729" s="61"/>
      <c r="I729" s="294"/>
      <c r="J729" s="63"/>
    </row>
    <row r="730" spans="1:10" x14ac:dyDescent="0.2">
      <c r="A730" s="296"/>
      <c r="B730" s="297"/>
      <c r="C730" s="298"/>
      <c r="D730" s="60"/>
      <c r="E730" s="294"/>
      <c r="F730" s="61"/>
      <c r="G730" s="294"/>
      <c r="H730" s="61"/>
      <c r="I730" s="294"/>
      <c r="J730" s="63"/>
    </row>
    <row r="731" spans="1:10" x14ac:dyDescent="0.2">
      <c r="A731" s="296"/>
      <c r="B731" s="297"/>
      <c r="C731" s="298"/>
      <c r="D731" s="60"/>
      <c r="E731" s="294"/>
      <c r="F731" s="61"/>
      <c r="G731" s="294"/>
      <c r="H731" s="61"/>
      <c r="I731" s="294"/>
      <c r="J731" s="63"/>
    </row>
    <row r="733" spans="1:10" x14ac:dyDescent="0.2">
      <c r="A733" s="296"/>
      <c r="B733" s="297"/>
      <c r="C733" s="298"/>
      <c r="D733" s="60"/>
      <c r="E733" s="294"/>
      <c r="F733" s="61"/>
      <c r="G733" s="294"/>
      <c r="H733" s="61"/>
      <c r="I733" s="294"/>
      <c r="J733" s="84"/>
    </row>
    <row r="734" spans="1:10" x14ac:dyDescent="0.2">
      <c r="A734" s="296"/>
      <c r="B734" s="297"/>
      <c r="C734" s="298"/>
      <c r="D734" s="60"/>
      <c r="E734" s="294"/>
      <c r="F734" s="61"/>
      <c r="G734" s="294"/>
      <c r="H734" s="61"/>
      <c r="I734" s="294"/>
      <c r="J734" s="63"/>
    </row>
    <row r="735" spans="1:10" ht="15.75" customHeight="1" x14ac:dyDescent="0.2">
      <c r="A735" s="296"/>
      <c r="B735" s="297"/>
      <c r="C735" s="298"/>
      <c r="D735" s="60"/>
      <c r="E735" s="294"/>
      <c r="F735" s="61"/>
      <c r="G735" s="294"/>
      <c r="H735" s="61"/>
      <c r="I735" s="294"/>
      <c r="J735" s="66"/>
    </row>
    <row r="737" spans="1:10" x14ac:dyDescent="0.2">
      <c r="A737" s="301"/>
      <c r="B737" s="297"/>
      <c r="C737" s="298"/>
      <c r="D737" s="60"/>
      <c r="E737" s="294"/>
      <c r="F737" s="61"/>
      <c r="G737" s="294"/>
      <c r="H737" s="61"/>
      <c r="I737" s="294"/>
      <c r="J737" s="63"/>
    </row>
    <row r="738" spans="1:10" x14ac:dyDescent="0.2">
      <c r="A738" s="301"/>
      <c r="B738" s="297"/>
      <c r="C738" s="298"/>
      <c r="D738" s="61"/>
      <c r="E738" s="294"/>
      <c r="F738" s="61"/>
      <c r="G738" s="294"/>
      <c r="H738" s="61"/>
      <c r="I738" s="294"/>
      <c r="J738" s="63"/>
    </row>
    <row r="739" spans="1:10" x14ac:dyDescent="0.2">
      <c r="A739" s="301"/>
      <c r="B739" s="297"/>
      <c r="C739" s="298"/>
      <c r="D739" s="61"/>
      <c r="E739" s="294"/>
      <c r="F739" s="61"/>
      <c r="G739" s="294"/>
      <c r="H739" s="61"/>
      <c r="I739" s="294"/>
      <c r="J739" s="63"/>
    </row>
    <row r="741" spans="1:10" x14ac:dyDescent="0.2">
      <c r="A741" s="296"/>
      <c r="B741" s="297"/>
      <c r="C741" s="298"/>
      <c r="D741" s="60"/>
      <c r="E741" s="294"/>
      <c r="F741" s="61"/>
      <c r="G741" s="294"/>
      <c r="H741" s="61"/>
      <c r="I741" s="294"/>
      <c r="J741" s="63"/>
    </row>
    <row r="742" spans="1:10" x14ac:dyDescent="0.2">
      <c r="A742" s="296"/>
      <c r="B742" s="297"/>
      <c r="C742" s="298"/>
      <c r="D742" s="60"/>
      <c r="E742" s="294"/>
      <c r="F742" s="61"/>
      <c r="G742" s="294"/>
      <c r="H742" s="61"/>
      <c r="I742" s="294"/>
      <c r="J742" s="63"/>
    </row>
    <row r="743" spans="1:10" x14ac:dyDescent="0.2">
      <c r="A743" s="296"/>
      <c r="B743" s="297"/>
      <c r="C743" s="298"/>
      <c r="D743" s="60"/>
      <c r="E743" s="294"/>
      <c r="F743" s="61"/>
      <c r="G743" s="294"/>
      <c r="H743" s="61"/>
      <c r="I743" s="294"/>
      <c r="J743" s="63"/>
    </row>
    <row r="745" spans="1:10" x14ac:dyDescent="0.2">
      <c r="A745" s="296"/>
      <c r="B745" s="297"/>
      <c r="C745" s="298"/>
      <c r="D745" s="60"/>
      <c r="E745" s="294"/>
      <c r="F745" s="61"/>
      <c r="G745" s="294"/>
      <c r="H745" s="61"/>
      <c r="I745" s="294"/>
      <c r="J745" s="63"/>
    </row>
    <row r="746" spans="1:10" x14ac:dyDescent="0.2">
      <c r="A746" s="296"/>
      <c r="B746" s="297"/>
      <c r="C746" s="298"/>
      <c r="D746" s="60"/>
      <c r="E746" s="294"/>
      <c r="F746" s="61"/>
      <c r="G746" s="294"/>
      <c r="H746" s="61"/>
      <c r="I746" s="294"/>
      <c r="J746" s="63"/>
    </row>
    <row r="747" spans="1:10" ht="15" customHeight="1" x14ac:dyDescent="0.2">
      <c r="A747" s="296"/>
      <c r="B747" s="297"/>
      <c r="C747" s="298"/>
      <c r="D747" s="60"/>
      <c r="E747" s="294"/>
      <c r="F747" s="61"/>
      <c r="G747" s="294"/>
      <c r="H747" s="61"/>
      <c r="I747" s="294"/>
      <c r="J747" s="63"/>
    </row>
    <row r="749" spans="1:10" x14ac:dyDescent="0.2">
      <c r="A749" s="296"/>
      <c r="B749" s="297"/>
      <c r="C749" s="298"/>
      <c r="D749" s="60"/>
      <c r="E749" s="294"/>
      <c r="F749" s="61"/>
      <c r="G749" s="294"/>
      <c r="H749" s="61"/>
      <c r="I749" s="294"/>
      <c r="J749" s="63"/>
    </row>
    <row r="750" spans="1:10" ht="43.5" customHeight="1" x14ac:dyDescent="0.2">
      <c r="A750" s="296"/>
      <c r="B750" s="297"/>
      <c r="C750" s="298"/>
      <c r="D750" s="60"/>
      <c r="E750" s="294"/>
      <c r="F750" s="61"/>
      <c r="G750" s="294"/>
      <c r="H750" s="61"/>
      <c r="I750" s="294"/>
      <c r="J750" s="63"/>
    </row>
    <row r="751" spans="1:10" x14ac:dyDescent="0.2">
      <c r="A751" s="296"/>
      <c r="B751" s="297"/>
      <c r="C751" s="298"/>
      <c r="D751" s="60"/>
      <c r="E751" s="294"/>
      <c r="F751" s="61"/>
      <c r="G751" s="294"/>
      <c r="H751" s="61"/>
      <c r="I751" s="294"/>
      <c r="J751" s="84"/>
    </row>
    <row r="753" spans="1:10" ht="42.75" customHeight="1" x14ac:dyDescent="0.2">
      <c r="A753" s="296"/>
      <c r="B753" s="297"/>
      <c r="C753" s="298"/>
      <c r="D753" s="60"/>
      <c r="E753" s="294"/>
      <c r="F753" s="61"/>
      <c r="G753" s="294"/>
      <c r="H753" s="61"/>
      <c r="I753" s="294"/>
      <c r="J753" s="63"/>
    </row>
    <row r="754" spans="1:10" ht="57" customHeight="1" x14ac:dyDescent="0.2">
      <c r="A754" s="296"/>
      <c r="B754" s="297"/>
      <c r="C754" s="298"/>
      <c r="D754" s="60"/>
      <c r="E754" s="294"/>
      <c r="F754" s="61"/>
      <c r="G754" s="294"/>
      <c r="H754" s="61"/>
      <c r="I754" s="294"/>
      <c r="J754" s="63"/>
    </row>
    <row r="755" spans="1:10" ht="29.25" customHeight="1" x14ac:dyDescent="0.2">
      <c r="A755" s="296"/>
      <c r="B755" s="297"/>
      <c r="C755" s="298"/>
      <c r="D755" s="60"/>
      <c r="E755" s="294"/>
      <c r="F755" s="61"/>
      <c r="G755" s="294"/>
      <c r="H755" s="61"/>
      <c r="I755" s="294"/>
      <c r="J755" s="63"/>
    </row>
    <row r="757" spans="1:10" ht="45" customHeight="1" x14ac:dyDescent="0.2">
      <c r="A757" s="296"/>
      <c r="B757" s="297"/>
      <c r="C757" s="298"/>
      <c r="D757" s="60"/>
      <c r="E757" s="294"/>
      <c r="F757" s="61"/>
      <c r="G757" s="294"/>
      <c r="H757" s="61"/>
      <c r="I757" s="294"/>
      <c r="J757" s="66"/>
    </row>
    <row r="758" spans="1:10" x14ac:dyDescent="0.2">
      <c r="A758" s="296"/>
      <c r="B758" s="297"/>
      <c r="C758" s="298"/>
      <c r="D758" s="60"/>
      <c r="E758" s="294"/>
      <c r="F758" s="61"/>
      <c r="G758" s="294"/>
      <c r="H758" s="61"/>
      <c r="I758" s="294"/>
      <c r="J758" s="63"/>
    </row>
    <row r="759" spans="1:10" x14ac:dyDescent="0.2">
      <c r="A759" s="296"/>
      <c r="B759" s="297"/>
      <c r="C759" s="298"/>
      <c r="D759" s="60"/>
      <c r="E759" s="294"/>
      <c r="F759" s="61"/>
      <c r="G759" s="294"/>
      <c r="H759" s="61"/>
      <c r="I759" s="294"/>
      <c r="J759" s="84"/>
    </row>
    <row r="761" spans="1:10" x14ac:dyDescent="0.2">
      <c r="A761" s="296"/>
      <c r="B761" s="297"/>
      <c r="C761" s="298"/>
      <c r="D761" s="60"/>
      <c r="E761" s="294"/>
      <c r="F761" s="61"/>
      <c r="G761" s="294"/>
      <c r="H761" s="61"/>
      <c r="I761" s="294"/>
      <c r="J761" s="63"/>
    </row>
    <row r="762" spans="1:10" ht="42.75" customHeight="1" x14ac:dyDescent="0.2">
      <c r="A762" s="296"/>
      <c r="B762" s="297"/>
      <c r="C762" s="298"/>
      <c r="D762" s="60"/>
      <c r="E762" s="294"/>
      <c r="F762" s="61"/>
      <c r="G762" s="294"/>
      <c r="H762" s="61"/>
      <c r="I762" s="294"/>
      <c r="J762" s="63"/>
    </row>
    <row r="763" spans="1:10" x14ac:dyDescent="0.2">
      <c r="A763" s="296"/>
      <c r="B763" s="297"/>
      <c r="C763" s="298"/>
      <c r="D763" s="60"/>
      <c r="E763" s="294"/>
      <c r="F763" s="61"/>
      <c r="G763" s="294"/>
      <c r="H763" s="61"/>
      <c r="I763" s="294"/>
      <c r="J763" s="84"/>
    </row>
    <row r="765" spans="1:10" x14ac:dyDescent="0.2">
      <c r="A765" s="296"/>
      <c r="B765" s="297"/>
      <c r="C765" s="298"/>
      <c r="D765" s="60"/>
      <c r="E765" s="294"/>
      <c r="F765" s="61"/>
      <c r="G765" s="294"/>
      <c r="H765" s="61"/>
      <c r="I765" s="294"/>
      <c r="J765" s="63"/>
    </row>
    <row r="766" spans="1:10" ht="15" x14ac:dyDescent="0.2">
      <c r="A766" s="296"/>
      <c r="B766" s="297"/>
      <c r="C766" s="298"/>
      <c r="D766" s="60"/>
      <c r="E766" s="294"/>
      <c r="F766" s="61"/>
      <c r="G766" s="294"/>
      <c r="H766" s="61"/>
      <c r="I766" s="294"/>
      <c r="J766" s="66"/>
    </row>
    <row r="767" spans="1:10" x14ac:dyDescent="0.2">
      <c r="A767" s="296"/>
      <c r="B767" s="297"/>
      <c r="C767" s="298"/>
      <c r="D767" s="60"/>
      <c r="E767" s="294"/>
      <c r="F767" s="61"/>
      <c r="G767" s="294"/>
      <c r="H767" s="61"/>
      <c r="I767" s="294"/>
      <c r="J767" s="63"/>
    </row>
    <row r="769" spans="1:10" x14ac:dyDescent="0.2">
      <c r="A769" s="296"/>
      <c r="B769" s="297"/>
      <c r="C769" s="298"/>
      <c r="D769" s="60"/>
      <c r="E769" s="294"/>
      <c r="F769" s="61"/>
      <c r="G769" s="294"/>
      <c r="H769" s="61"/>
      <c r="I769" s="294"/>
      <c r="J769" s="74"/>
    </row>
    <row r="770" spans="1:10" x14ac:dyDescent="0.2">
      <c r="A770" s="296"/>
      <c r="B770" s="297"/>
      <c r="C770" s="298"/>
      <c r="D770" s="60"/>
      <c r="E770" s="294"/>
      <c r="F770" s="61"/>
      <c r="G770" s="294"/>
      <c r="H770" s="61"/>
      <c r="I770" s="294"/>
      <c r="J770" s="74"/>
    </row>
    <row r="771" spans="1:10" ht="15" customHeight="1" x14ac:dyDescent="0.2">
      <c r="A771" s="296"/>
      <c r="B771" s="297"/>
      <c r="C771" s="298"/>
      <c r="D771" s="60"/>
      <c r="E771" s="294"/>
      <c r="F771" s="61"/>
      <c r="G771" s="294"/>
      <c r="H771" s="61"/>
      <c r="I771" s="294"/>
      <c r="J771" s="74"/>
    </row>
    <row r="773" spans="1:10" ht="42.75" customHeight="1" x14ac:dyDescent="0.2">
      <c r="A773" s="296"/>
      <c r="B773" s="297"/>
      <c r="C773" s="298"/>
      <c r="D773" s="60"/>
      <c r="E773" s="294"/>
      <c r="F773" s="61"/>
      <c r="G773" s="294"/>
      <c r="H773" s="61"/>
      <c r="I773" s="294"/>
      <c r="J773" s="63"/>
    </row>
    <row r="774" spans="1:10" x14ac:dyDescent="0.2">
      <c r="A774" s="296"/>
      <c r="B774" s="297"/>
      <c r="C774" s="298"/>
      <c r="D774" s="60"/>
      <c r="E774" s="294"/>
      <c r="F774" s="61"/>
      <c r="G774" s="294"/>
      <c r="H774" s="61"/>
      <c r="I774" s="294"/>
      <c r="J774" s="63"/>
    </row>
    <row r="775" spans="1:10" ht="15" customHeight="1" x14ac:dyDescent="0.2">
      <c r="A775" s="296"/>
      <c r="B775" s="297"/>
      <c r="C775" s="298"/>
      <c r="D775" s="60"/>
      <c r="E775" s="294"/>
      <c r="F775" s="61"/>
      <c r="G775" s="294"/>
      <c r="H775" s="61"/>
      <c r="I775" s="294"/>
      <c r="J775" s="63"/>
    </row>
    <row r="777" spans="1:10" x14ac:dyDescent="0.2">
      <c r="A777" s="296"/>
      <c r="B777" s="297"/>
      <c r="C777" s="298"/>
      <c r="D777" s="60"/>
      <c r="E777" s="294"/>
      <c r="F777" s="61"/>
      <c r="G777" s="294"/>
      <c r="H777" s="61"/>
      <c r="I777" s="294"/>
      <c r="J777" s="63"/>
    </row>
    <row r="778" spans="1:10" x14ac:dyDescent="0.2">
      <c r="A778" s="296"/>
      <c r="B778" s="297"/>
      <c r="C778" s="298"/>
      <c r="D778" s="60"/>
      <c r="E778" s="294"/>
      <c r="F778" s="61"/>
      <c r="G778" s="294"/>
      <c r="H778" s="61"/>
      <c r="I778" s="294"/>
      <c r="J778" s="63"/>
    </row>
    <row r="779" spans="1:10" ht="15.75" customHeight="1" x14ac:dyDescent="0.2">
      <c r="A779" s="296"/>
      <c r="B779" s="297"/>
      <c r="C779" s="298"/>
      <c r="D779" s="60"/>
      <c r="E779" s="294"/>
      <c r="F779" s="61"/>
      <c r="G779" s="294"/>
      <c r="H779" s="61"/>
      <c r="I779" s="294"/>
      <c r="J779" s="66"/>
    </row>
    <row r="781" spans="1:10" x14ac:dyDescent="0.2">
      <c r="A781" s="296"/>
      <c r="B781" s="297"/>
      <c r="C781" s="298"/>
      <c r="D781" s="60"/>
      <c r="E781" s="294"/>
      <c r="F781" s="61"/>
      <c r="G781" s="294"/>
      <c r="H781" s="61"/>
      <c r="I781" s="294"/>
      <c r="J781" s="100"/>
    </row>
    <row r="782" spans="1:10" x14ac:dyDescent="0.2">
      <c r="A782" s="296"/>
      <c r="B782" s="297"/>
      <c r="C782" s="298"/>
      <c r="D782" s="60"/>
      <c r="E782" s="294"/>
      <c r="F782" s="61"/>
      <c r="G782" s="294"/>
      <c r="H782" s="61"/>
      <c r="I782" s="294"/>
      <c r="J782" s="63"/>
    </row>
    <row r="783" spans="1:10" x14ac:dyDescent="0.2">
      <c r="A783" s="296"/>
      <c r="B783" s="297"/>
      <c r="C783" s="298"/>
      <c r="D783" s="60"/>
      <c r="E783" s="294"/>
      <c r="F783" s="61"/>
      <c r="G783" s="294"/>
      <c r="H783" s="61"/>
      <c r="I783" s="294"/>
      <c r="J783" s="84"/>
    </row>
    <row r="785" spans="1:10" ht="42.75" customHeight="1" x14ac:dyDescent="0.2">
      <c r="A785" s="296"/>
      <c r="B785" s="297"/>
      <c r="C785" s="298"/>
      <c r="D785" s="60"/>
      <c r="E785" s="294"/>
      <c r="F785" s="61"/>
      <c r="G785" s="294"/>
      <c r="H785" s="61"/>
      <c r="I785" s="294"/>
      <c r="J785" s="63"/>
    </row>
    <row r="786" spans="1:10" x14ac:dyDescent="0.2">
      <c r="A786" s="296"/>
      <c r="B786" s="297"/>
      <c r="C786" s="298"/>
      <c r="D786" s="60"/>
      <c r="E786" s="294"/>
      <c r="F786" s="61"/>
      <c r="G786" s="294"/>
      <c r="H786" s="61"/>
      <c r="I786" s="294"/>
      <c r="J786" s="63"/>
    </row>
    <row r="787" spans="1:10" ht="15" customHeight="1" x14ac:dyDescent="0.2">
      <c r="A787" s="296"/>
      <c r="B787" s="297"/>
      <c r="C787" s="298"/>
      <c r="D787" s="60"/>
      <c r="E787" s="294"/>
      <c r="F787" s="61"/>
      <c r="G787" s="294"/>
      <c r="H787" s="61"/>
      <c r="I787" s="294"/>
      <c r="J787" s="63"/>
    </row>
    <row r="789" spans="1:10" ht="15" x14ac:dyDescent="0.2">
      <c r="A789" s="296"/>
      <c r="B789" s="297"/>
      <c r="C789" s="298"/>
      <c r="D789" s="60"/>
      <c r="E789" s="294"/>
      <c r="F789" s="61"/>
      <c r="G789" s="294"/>
      <c r="H789" s="61"/>
      <c r="I789" s="294"/>
      <c r="J789" s="66"/>
    </row>
    <row r="790" spans="1:10" x14ac:dyDescent="0.2">
      <c r="A790" s="296"/>
      <c r="B790" s="297"/>
      <c r="C790" s="298"/>
      <c r="D790" s="60"/>
      <c r="E790" s="294"/>
      <c r="F790" s="61"/>
      <c r="G790" s="294"/>
      <c r="H790" s="61"/>
      <c r="I790" s="294"/>
      <c r="J790" s="63"/>
    </row>
    <row r="791" spans="1:10" x14ac:dyDescent="0.2">
      <c r="A791" s="296"/>
      <c r="B791" s="297"/>
      <c r="C791" s="298"/>
      <c r="D791" s="60"/>
      <c r="E791" s="294"/>
      <c r="F791" s="61"/>
      <c r="G791" s="294"/>
      <c r="H791" s="61"/>
      <c r="I791" s="294"/>
      <c r="J791" s="100"/>
    </row>
    <row r="793" spans="1:10" ht="28.5" customHeight="1" x14ac:dyDescent="0.2">
      <c r="A793" s="296"/>
      <c r="B793" s="299"/>
      <c r="C793" s="298"/>
      <c r="D793" s="60"/>
      <c r="E793" s="294"/>
      <c r="F793" s="61"/>
      <c r="G793" s="294"/>
      <c r="H793" s="61"/>
      <c r="I793" s="294"/>
      <c r="J793" s="63"/>
    </row>
    <row r="794" spans="1:10" x14ac:dyDescent="0.2">
      <c r="A794" s="296"/>
      <c r="B794" s="299"/>
      <c r="C794" s="298"/>
      <c r="D794" s="60"/>
      <c r="E794" s="294"/>
      <c r="F794" s="61"/>
      <c r="G794" s="294"/>
      <c r="H794" s="61"/>
      <c r="I794" s="294"/>
      <c r="J794" s="63"/>
    </row>
    <row r="795" spans="1:10" ht="29.25" customHeight="1" x14ac:dyDescent="0.2">
      <c r="A795" s="296"/>
      <c r="B795" s="299"/>
      <c r="C795" s="298"/>
      <c r="D795" s="60"/>
      <c r="E795" s="294"/>
      <c r="F795" s="61"/>
      <c r="G795" s="294"/>
      <c r="H795" s="61"/>
      <c r="I795" s="294"/>
      <c r="J795" s="63"/>
    </row>
    <row r="797" spans="1:10" x14ac:dyDescent="0.2">
      <c r="A797" s="296"/>
      <c r="B797" s="299"/>
      <c r="C797" s="298"/>
      <c r="D797" s="60"/>
      <c r="E797" s="294"/>
      <c r="F797" s="61"/>
      <c r="G797" s="294"/>
      <c r="H797" s="61"/>
      <c r="I797" s="294"/>
      <c r="J797" s="84"/>
    </row>
    <row r="798" spans="1:10" ht="57" customHeight="1" x14ac:dyDescent="0.2">
      <c r="A798" s="296"/>
      <c r="B798" s="299"/>
      <c r="C798" s="298"/>
      <c r="D798" s="60"/>
      <c r="E798" s="294"/>
      <c r="F798" s="61"/>
      <c r="G798" s="294"/>
      <c r="H798" s="61"/>
      <c r="I798" s="294"/>
      <c r="J798" s="63"/>
    </row>
    <row r="799" spans="1:10" x14ac:dyDescent="0.2">
      <c r="A799" s="296"/>
      <c r="B799" s="299"/>
      <c r="C799" s="298"/>
      <c r="D799" s="60"/>
      <c r="E799" s="294"/>
      <c r="F799" s="61"/>
      <c r="G799" s="294"/>
      <c r="H799" s="61"/>
      <c r="I799" s="294"/>
      <c r="J799" s="63"/>
    </row>
    <row r="801" spans="1:10" x14ac:dyDescent="0.2">
      <c r="A801" s="296"/>
      <c r="B801" s="299"/>
      <c r="C801" s="298"/>
      <c r="D801" s="60"/>
      <c r="E801" s="294"/>
      <c r="F801" s="61"/>
      <c r="G801" s="294"/>
      <c r="H801" s="61"/>
      <c r="I801" s="294"/>
      <c r="J801" s="63"/>
    </row>
    <row r="802" spans="1:10" x14ac:dyDescent="0.2">
      <c r="A802" s="296"/>
      <c r="B802" s="299"/>
      <c r="C802" s="298"/>
      <c r="D802" s="60"/>
      <c r="E802" s="294"/>
      <c r="F802" s="61"/>
      <c r="G802" s="294"/>
      <c r="H802" s="61"/>
      <c r="I802" s="294"/>
      <c r="J802" s="63"/>
    </row>
    <row r="803" spans="1:10" x14ac:dyDescent="0.2">
      <c r="A803" s="296"/>
      <c r="B803" s="299"/>
      <c r="C803" s="298"/>
      <c r="D803" s="60"/>
      <c r="E803" s="294"/>
      <c r="F803" s="61"/>
      <c r="G803" s="294"/>
      <c r="H803" s="61"/>
      <c r="I803" s="294"/>
      <c r="J803" s="63"/>
    </row>
    <row r="805" spans="1:10" x14ac:dyDescent="0.2">
      <c r="A805" s="296"/>
      <c r="B805" s="299"/>
      <c r="C805" s="298"/>
      <c r="D805" s="60"/>
      <c r="E805" s="294"/>
      <c r="F805" s="61"/>
      <c r="G805" s="294"/>
      <c r="H805" s="61"/>
      <c r="I805" s="294"/>
      <c r="J805" s="63"/>
    </row>
    <row r="806" spans="1:10" x14ac:dyDescent="0.2">
      <c r="A806" s="296"/>
      <c r="B806" s="299"/>
      <c r="C806" s="298"/>
      <c r="D806" s="60"/>
      <c r="E806" s="294"/>
      <c r="F806" s="61"/>
      <c r="G806" s="294"/>
      <c r="H806" s="61"/>
      <c r="I806" s="294"/>
      <c r="J806" s="63"/>
    </row>
    <row r="807" spans="1:10" ht="29.25" customHeight="1" x14ac:dyDescent="0.2">
      <c r="A807" s="296"/>
      <c r="B807" s="299"/>
      <c r="C807" s="298"/>
      <c r="D807" s="60"/>
      <c r="E807" s="294"/>
      <c r="F807" s="61"/>
      <c r="G807" s="294"/>
      <c r="H807" s="61"/>
      <c r="I807" s="294"/>
      <c r="J807" s="63"/>
    </row>
    <row r="809" spans="1:10" x14ac:dyDescent="0.2">
      <c r="A809" s="296"/>
      <c r="B809" s="299"/>
      <c r="C809" s="298"/>
      <c r="D809" s="60"/>
      <c r="E809" s="294"/>
      <c r="F809" s="61"/>
      <c r="G809" s="294"/>
      <c r="H809" s="61"/>
      <c r="I809" s="294"/>
      <c r="J809" s="63"/>
    </row>
    <row r="810" spans="1:10" x14ac:dyDescent="0.2">
      <c r="A810" s="296"/>
      <c r="B810" s="299"/>
      <c r="C810" s="298"/>
      <c r="D810" s="60"/>
      <c r="E810" s="294"/>
      <c r="F810" s="61"/>
      <c r="G810" s="294"/>
      <c r="H810" s="61"/>
      <c r="I810" s="294"/>
      <c r="J810" s="63"/>
    </row>
    <row r="811" spans="1:10" x14ac:dyDescent="0.2">
      <c r="A811" s="296"/>
      <c r="B811" s="299"/>
      <c r="C811" s="298"/>
      <c r="D811" s="60"/>
      <c r="E811" s="294"/>
      <c r="F811" s="61"/>
      <c r="G811" s="294"/>
      <c r="H811" s="61"/>
      <c r="I811" s="294"/>
      <c r="J811" s="84"/>
    </row>
    <row r="813" spans="1:10" ht="30" customHeight="1" x14ac:dyDescent="0.2">
      <c r="A813" s="296"/>
      <c r="B813" s="299"/>
      <c r="C813" s="298"/>
      <c r="D813" s="60"/>
      <c r="E813" s="294"/>
      <c r="F813" s="61"/>
      <c r="G813" s="294"/>
      <c r="H813" s="61"/>
      <c r="I813" s="294"/>
      <c r="J813" s="66"/>
    </row>
    <row r="814" spans="1:10" ht="15" x14ac:dyDescent="0.2">
      <c r="A814" s="296"/>
      <c r="B814" s="299"/>
      <c r="C814" s="298"/>
      <c r="D814" s="60"/>
      <c r="E814" s="294"/>
      <c r="F814" s="61"/>
      <c r="G814" s="294"/>
      <c r="H814" s="61"/>
      <c r="I814" s="294"/>
      <c r="J814" s="66"/>
    </row>
    <row r="815" spans="1:10" ht="15" x14ac:dyDescent="0.2">
      <c r="A815" s="296"/>
      <c r="B815" s="299"/>
      <c r="C815" s="298"/>
      <c r="D815" s="60"/>
      <c r="E815" s="294"/>
      <c r="F815" s="61"/>
      <c r="G815" s="294"/>
      <c r="H815" s="61"/>
      <c r="I815" s="294"/>
      <c r="J815" s="66"/>
    </row>
    <row r="817" spans="1:10" x14ac:dyDescent="0.2">
      <c r="A817" s="304"/>
      <c r="B817" s="302"/>
      <c r="C817" s="298"/>
      <c r="D817" s="60"/>
      <c r="E817" s="294"/>
      <c r="F817" s="61"/>
      <c r="G817" s="294"/>
      <c r="H817" s="61"/>
      <c r="I817" s="294"/>
      <c r="J817" s="63"/>
    </row>
    <row r="818" spans="1:10" x14ac:dyDescent="0.2">
      <c r="A818" s="304"/>
      <c r="B818" s="306"/>
      <c r="C818" s="298"/>
      <c r="D818" s="60"/>
      <c r="E818" s="294"/>
      <c r="F818" s="61"/>
      <c r="G818" s="294"/>
      <c r="H818" s="61"/>
      <c r="I818" s="294"/>
      <c r="J818" s="63"/>
    </row>
    <row r="819" spans="1:10" x14ac:dyDescent="0.2">
      <c r="A819" s="305"/>
      <c r="B819" s="306"/>
      <c r="C819" s="291"/>
      <c r="D819" s="93"/>
      <c r="E819" s="303"/>
      <c r="F819" s="70"/>
      <c r="G819" s="303"/>
      <c r="H819" s="70"/>
      <c r="I819" s="303"/>
      <c r="J819" s="110"/>
    </row>
    <row r="820" spans="1:10" ht="18" x14ac:dyDescent="0.2">
      <c r="A820" s="30"/>
      <c r="B820" s="31"/>
      <c r="C820" s="30"/>
      <c r="D820" s="30"/>
      <c r="E820" s="30"/>
      <c r="F820" s="30"/>
      <c r="G820" s="30"/>
      <c r="H820" s="30"/>
      <c r="I820" s="30"/>
      <c r="J820" s="31"/>
    </row>
    <row r="821" spans="1:10" x14ac:dyDescent="0.2">
      <c r="A821" s="296"/>
      <c r="B821" s="299"/>
      <c r="C821" s="298"/>
      <c r="D821" s="60"/>
      <c r="E821" s="294"/>
      <c r="F821" s="61"/>
      <c r="G821" s="294"/>
      <c r="H821" s="61"/>
      <c r="I821" s="294"/>
      <c r="J821" s="74"/>
    </row>
    <row r="822" spans="1:10" ht="15" x14ac:dyDescent="0.2">
      <c r="A822" s="296"/>
      <c r="B822" s="299"/>
      <c r="C822" s="298"/>
      <c r="D822" s="60"/>
      <c r="E822" s="294"/>
      <c r="F822" s="61"/>
      <c r="G822" s="294"/>
      <c r="H822" s="61"/>
      <c r="I822" s="294"/>
      <c r="J822" s="33"/>
    </row>
    <row r="823" spans="1:10" ht="57" customHeight="1" x14ac:dyDescent="0.2">
      <c r="A823" s="285"/>
      <c r="B823" s="302"/>
      <c r="C823" s="291"/>
      <c r="D823" s="93"/>
      <c r="E823" s="303"/>
      <c r="F823" s="70"/>
      <c r="G823" s="303"/>
      <c r="H823" s="70"/>
      <c r="I823" s="303"/>
      <c r="J823" s="111"/>
    </row>
    <row r="824" spans="1:10" x14ac:dyDescent="0.2">
      <c r="A824" s="112"/>
      <c r="B824" s="65"/>
      <c r="C824" s="112"/>
      <c r="D824" s="112"/>
      <c r="E824" s="112"/>
      <c r="F824" s="112"/>
      <c r="G824" s="112"/>
      <c r="H824" s="112"/>
      <c r="I824" s="112"/>
      <c r="J824" s="65"/>
    </row>
    <row r="825" spans="1:10" x14ac:dyDescent="0.2">
      <c r="A825" s="296"/>
      <c r="B825" s="299"/>
      <c r="C825" s="298"/>
      <c r="D825" s="60"/>
      <c r="E825" s="294"/>
      <c r="F825" s="61"/>
      <c r="G825" s="294"/>
      <c r="H825" s="61"/>
      <c r="I825" s="294"/>
      <c r="J825" s="63"/>
    </row>
    <row r="826" spans="1:10" x14ac:dyDescent="0.2">
      <c r="A826" s="296"/>
      <c r="B826" s="299"/>
      <c r="C826" s="298"/>
      <c r="D826" s="60"/>
      <c r="E826" s="294"/>
      <c r="F826" s="61"/>
      <c r="G826" s="294"/>
      <c r="H826" s="61"/>
      <c r="I826" s="294"/>
      <c r="J826" s="74"/>
    </row>
    <row r="827" spans="1:10" ht="30.75" customHeight="1" x14ac:dyDescent="0.2">
      <c r="A827" s="296"/>
      <c r="B827" s="299"/>
      <c r="C827" s="298"/>
      <c r="D827" s="60"/>
      <c r="E827" s="294"/>
      <c r="F827" s="61"/>
      <c r="G827" s="294"/>
      <c r="H827" s="61"/>
      <c r="I827" s="294"/>
      <c r="J827" s="84"/>
    </row>
    <row r="829" spans="1:10" x14ac:dyDescent="0.2">
      <c r="A829" s="296"/>
      <c r="B829" s="299"/>
      <c r="C829" s="298"/>
      <c r="D829" s="60"/>
      <c r="E829" s="294"/>
      <c r="F829" s="61"/>
      <c r="G829" s="294"/>
      <c r="H829" s="61"/>
      <c r="I829" s="294"/>
      <c r="J829" s="63"/>
    </row>
    <row r="830" spans="1:10" x14ac:dyDescent="0.2">
      <c r="A830" s="296"/>
      <c r="B830" s="299"/>
      <c r="C830" s="298"/>
      <c r="D830" s="60"/>
      <c r="E830" s="294"/>
      <c r="F830" s="61"/>
      <c r="G830" s="294"/>
      <c r="H830" s="61"/>
      <c r="I830" s="294"/>
      <c r="J830" s="74"/>
    </row>
    <row r="831" spans="1:10" x14ac:dyDescent="0.2">
      <c r="A831" s="296"/>
      <c r="B831" s="299"/>
      <c r="C831" s="298"/>
      <c r="D831" s="60"/>
      <c r="E831" s="294"/>
      <c r="F831" s="61"/>
      <c r="G831" s="294"/>
      <c r="H831" s="61"/>
      <c r="I831" s="294"/>
      <c r="J831" s="63"/>
    </row>
    <row r="833" spans="1:11" x14ac:dyDescent="0.2">
      <c r="A833" s="296"/>
      <c r="B833" s="299"/>
      <c r="C833" s="298"/>
      <c r="D833" s="60"/>
      <c r="E833" s="294"/>
      <c r="F833" s="61"/>
      <c r="G833" s="294"/>
      <c r="H833" s="61"/>
      <c r="I833" s="294"/>
      <c r="J833" s="84"/>
    </row>
    <row r="834" spans="1:11" x14ac:dyDescent="0.2">
      <c r="A834" s="296"/>
      <c r="B834" s="299"/>
      <c r="C834" s="298"/>
      <c r="D834" s="60"/>
      <c r="E834" s="294"/>
      <c r="F834" s="61"/>
      <c r="G834" s="294"/>
      <c r="H834" s="61"/>
      <c r="I834" s="294"/>
      <c r="J834" s="63"/>
    </row>
    <row r="835" spans="1:11" x14ac:dyDescent="0.2">
      <c r="A835" s="296"/>
      <c r="B835" s="299"/>
      <c r="C835" s="298"/>
      <c r="D835" s="61"/>
      <c r="E835" s="294"/>
      <c r="F835" s="61"/>
      <c r="G835" s="294"/>
      <c r="H835" s="61"/>
      <c r="I835" s="294"/>
      <c r="J835" s="63"/>
    </row>
    <row r="837" spans="1:11" x14ac:dyDescent="0.2">
      <c r="A837" s="296"/>
      <c r="B837" s="299"/>
      <c r="C837" s="298"/>
      <c r="D837" s="60"/>
      <c r="E837" s="294"/>
      <c r="F837" s="61"/>
      <c r="G837" s="294"/>
      <c r="H837" s="61"/>
      <c r="I837" s="294"/>
      <c r="J837" s="63"/>
    </row>
    <row r="838" spans="1:11" ht="57" customHeight="1" x14ac:dyDescent="0.2">
      <c r="A838" s="296"/>
      <c r="B838" s="299"/>
      <c r="C838" s="298"/>
      <c r="D838" s="60"/>
      <c r="E838" s="294"/>
      <c r="F838" s="61"/>
      <c r="G838" s="294"/>
      <c r="H838" s="61"/>
      <c r="I838" s="294"/>
      <c r="J838" s="63"/>
    </row>
    <row r="839" spans="1:11" ht="57" customHeight="1" x14ac:dyDescent="0.2">
      <c r="A839" s="296"/>
      <c r="B839" s="299"/>
      <c r="C839" s="298"/>
      <c r="D839" s="60"/>
      <c r="E839" s="294"/>
      <c r="F839" s="61"/>
      <c r="G839" s="294"/>
      <c r="H839" s="61"/>
      <c r="I839" s="294"/>
      <c r="J839" s="63"/>
    </row>
    <row r="841" spans="1:11" x14ac:dyDescent="0.2">
      <c r="A841" s="296"/>
      <c r="B841" s="299"/>
      <c r="C841" s="298"/>
      <c r="D841" s="60"/>
      <c r="E841" s="294"/>
      <c r="F841" s="61"/>
      <c r="G841" s="294"/>
      <c r="H841" s="61"/>
      <c r="I841" s="294"/>
      <c r="J841" s="63"/>
    </row>
    <row r="842" spans="1:11" x14ac:dyDescent="0.2">
      <c r="A842" s="296"/>
      <c r="B842" s="299"/>
      <c r="C842" s="298"/>
      <c r="D842" s="60"/>
      <c r="E842" s="294"/>
      <c r="F842" s="61"/>
      <c r="G842" s="294"/>
      <c r="H842" s="61"/>
      <c r="I842" s="294"/>
      <c r="J842" s="63"/>
      <c r="K842" s="113"/>
    </row>
    <row r="843" spans="1:11" x14ac:dyDescent="0.2">
      <c r="A843" s="296"/>
      <c r="B843" s="299"/>
      <c r="C843" s="298"/>
      <c r="D843" s="60"/>
      <c r="E843" s="294"/>
      <c r="F843" s="61"/>
      <c r="G843" s="294"/>
      <c r="H843" s="61"/>
      <c r="I843" s="294"/>
      <c r="J843" s="63"/>
      <c r="K843" s="113"/>
    </row>
    <row r="845" spans="1:11" x14ac:dyDescent="0.2">
      <c r="A845" s="296"/>
      <c r="B845" s="299"/>
      <c r="C845" s="298"/>
      <c r="D845" s="60"/>
      <c r="E845" s="294"/>
      <c r="F845" s="61"/>
      <c r="G845" s="294"/>
      <c r="H845" s="61"/>
      <c r="I845" s="294"/>
      <c r="J845" s="84"/>
      <c r="K845" s="113"/>
    </row>
    <row r="846" spans="1:11" x14ac:dyDescent="0.2">
      <c r="A846" s="296"/>
      <c r="B846" s="299"/>
      <c r="C846" s="298"/>
      <c r="D846" s="60"/>
      <c r="E846" s="294"/>
      <c r="F846" s="61"/>
      <c r="G846" s="294"/>
      <c r="H846" s="61"/>
      <c r="I846" s="294"/>
      <c r="J846" s="63"/>
      <c r="K846" s="113"/>
    </row>
    <row r="847" spans="1:11" x14ac:dyDescent="0.2">
      <c r="A847" s="296"/>
      <c r="B847" s="299"/>
      <c r="C847" s="298"/>
      <c r="D847" s="60"/>
      <c r="E847" s="294"/>
      <c r="F847" s="61"/>
      <c r="G847" s="294"/>
      <c r="H847" s="61"/>
      <c r="I847" s="294"/>
      <c r="J847" s="63"/>
      <c r="K847" s="113"/>
    </row>
    <row r="849" spans="1:11" ht="15" x14ac:dyDescent="0.2">
      <c r="A849" s="296"/>
      <c r="B849" s="299"/>
      <c r="C849" s="298"/>
      <c r="D849" s="60"/>
      <c r="E849" s="294"/>
      <c r="F849" s="61"/>
      <c r="G849" s="294"/>
      <c r="H849" s="61"/>
      <c r="I849" s="294"/>
      <c r="J849" s="66"/>
      <c r="K849" s="113"/>
    </row>
    <row r="850" spans="1:11" x14ac:dyDescent="0.2">
      <c r="A850" s="296"/>
      <c r="B850" s="299"/>
      <c r="C850" s="298"/>
      <c r="D850" s="60"/>
      <c r="E850" s="294"/>
      <c r="F850" s="61"/>
      <c r="G850" s="294"/>
      <c r="H850" s="61"/>
      <c r="I850" s="294"/>
      <c r="J850" s="63"/>
      <c r="K850" s="113"/>
    </row>
    <row r="851" spans="1:11" ht="15" customHeight="1" x14ac:dyDescent="0.2">
      <c r="A851" s="296"/>
      <c r="B851" s="299"/>
      <c r="C851" s="298"/>
      <c r="D851" s="60"/>
      <c r="E851" s="294"/>
      <c r="F851" s="61"/>
      <c r="G851" s="294"/>
      <c r="H851" s="61"/>
      <c r="I851" s="294"/>
      <c r="J851" s="63"/>
      <c r="K851" s="113"/>
    </row>
    <row r="853" spans="1:11" x14ac:dyDescent="0.2">
      <c r="A853" s="296"/>
      <c r="B853" s="299"/>
      <c r="C853" s="298"/>
      <c r="D853" s="60"/>
      <c r="E853" s="294"/>
      <c r="F853" s="61"/>
      <c r="G853" s="294"/>
      <c r="H853" s="61"/>
      <c r="I853" s="294"/>
      <c r="J853" s="63"/>
      <c r="K853" s="113"/>
    </row>
    <row r="854" spans="1:11" ht="71.25" customHeight="1" x14ac:dyDescent="0.2">
      <c r="A854" s="296"/>
      <c r="B854" s="299"/>
      <c r="C854" s="298"/>
      <c r="D854" s="60"/>
      <c r="E854" s="294"/>
      <c r="F854" s="61"/>
      <c r="G854" s="294"/>
      <c r="H854" s="61"/>
      <c r="I854" s="294"/>
      <c r="J854" s="63"/>
      <c r="K854" s="113"/>
    </row>
    <row r="855" spans="1:11" ht="85.5" customHeight="1" x14ac:dyDescent="0.2">
      <c r="A855" s="296"/>
      <c r="B855" s="299"/>
      <c r="C855" s="298"/>
      <c r="D855" s="60"/>
      <c r="E855" s="294"/>
      <c r="F855" s="61"/>
      <c r="G855" s="294"/>
      <c r="H855" s="61"/>
      <c r="I855" s="294"/>
      <c r="J855" s="63"/>
      <c r="K855" s="113"/>
    </row>
    <row r="857" spans="1:11" ht="15" x14ac:dyDescent="0.2">
      <c r="A857" s="296"/>
      <c r="B857" s="299"/>
      <c r="C857" s="298"/>
      <c r="D857" s="60"/>
      <c r="E857" s="294"/>
      <c r="F857" s="61"/>
      <c r="G857" s="294"/>
      <c r="H857" s="61"/>
      <c r="I857" s="294"/>
      <c r="J857" s="66"/>
      <c r="K857" s="113"/>
    </row>
    <row r="858" spans="1:11" ht="45" customHeight="1" x14ac:dyDescent="0.2">
      <c r="A858" s="296"/>
      <c r="B858" s="299"/>
      <c r="C858" s="298"/>
      <c r="D858" s="60"/>
      <c r="E858" s="294"/>
      <c r="F858" s="61"/>
      <c r="G858" s="294"/>
      <c r="H858" s="61"/>
      <c r="I858" s="294"/>
      <c r="J858" s="66"/>
      <c r="K858" s="113"/>
    </row>
    <row r="859" spans="1:11" ht="45" customHeight="1" x14ac:dyDescent="0.2">
      <c r="A859" s="296"/>
      <c r="B859" s="299"/>
      <c r="C859" s="298"/>
      <c r="D859" s="60"/>
      <c r="E859" s="294"/>
      <c r="F859" s="61"/>
      <c r="G859" s="294"/>
      <c r="H859" s="61"/>
      <c r="I859" s="294"/>
      <c r="J859" s="66"/>
      <c r="K859" s="113"/>
    </row>
    <row r="861" spans="1:11" x14ac:dyDescent="0.2">
      <c r="A861" s="296"/>
      <c r="B861" s="299"/>
      <c r="C861" s="298"/>
      <c r="D861" s="60"/>
      <c r="E861" s="294"/>
      <c r="F861" s="61"/>
      <c r="G861" s="294"/>
      <c r="H861" s="61"/>
      <c r="I861" s="294"/>
      <c r="J861" s="63"/>
      <c r="K861" s="113"/>
    </row>
    <row r="862" spans="1:11" ht="42.75" customHeight="1" x14ac:dyDescent="0.2">
      <c r="A862" s="296"/>
      <c r="B862" s="299"/>
      <c r="C862" s="298"/>
      <c r="D862" s="60"/>
      <c r="E862" s="294"/>
      <c r="F862" s="61"/>
      <c r="G862" s="294"/>
      <c r="H862" s="61"/>
      <c r="I862" s="294"/>
      <c r="J862" s="63"/>
      <c r="K862" s="113"/>
    </row>
    <row r="863" spans="1:11" ht="45" customHeight="1" x14ac:dyDescent="0.2">
      <c r="A863" s="296"/>
      <c r="B863" s="299"/>
      <c r="C863" s="298"/>
      <c r="D863" s="60"/>
      <c r="E863" s="294"/>
      <c r="F863" s="61"/>
      <c r="G863" s="294"/>
      <c r="H863" s="61"/>
      <c r="I863" s="294"/>
      <c r="J863" s="66"/>
      <c r="K863" s="113"/>
    </row>
    <row r="865" spans="1:11" ht="15" x14ac:dyDescent="0.2">
      <c r="A865" s="296"/>
      <c r="B865" s="299"/>
      <c r="C865" s="298"/>
      <c r="D865" s="60"/>
      <c r="E865" s="294"/>
      <c r="F865" s="61"/>
      <c r="G865" s="294"/>
      <c r="H865" s="61"/>
      <c r="I865" s="294"/>
      <c r="J865" s="66"/>
      <c r="K865" s="113"/>
    </row>
    <row r="866" spans="1:11" ht="45" customHeight="1" x14ac:dyDescent="0.2">
      <c r="A866" s="296"/>
      <c r="B866" s="299"/>
      <c r="C866" s="298"/>
      <c r="D866" s="60"/>
      <c r="E866" s="294"/>
      <c r="F866" s="61"/>
      <c r="G866" s="294"/>
      <c r="H866" s="61"/>
      <c r="I866" s="294"/>
      <c r="J866" s="66"/>
      <c r="K866" s="113"/>
    </row>
    <row r="867" spans="1:11" ht="45" customHeight="1" x14ac:dyDescent="0.2">
      <c r="A867" s="296"/>
      <c r="B867" s="299"/>
      <c r="C867" s="298"/>
      <c r="D867" s="60"/>
      <c r="E867" s="294"/>
      <c r="F867" s="61"/>
      <c r="G867" s="294"/>
      <c r="H867" s="61"/>
      <c r="I867" s="294"/>
      <c r="J867" s="66"/>
      <c r="K867" s="113"/>
    </row>
    <row r="869" spans="1:11" x14ac:dyDescent="0.2">
      <c r="A869" s="296"/>
      <c r="B869" s="299"/>
      <c r="C869" s="298"/>
      <c r="D869" s="61"/>
      <c r="E869" s="294"/>
      <c r="F869" s="61"/>
      <c r="G869" s="294"/>
      <c r="H869" s="61"/>
      <c r="I869" s="294"/>
      <c r="J869" s="88"/>
      <c r="K869" s="113"/>
    </row>
    <row r="870" spans="1:11" x14ac:dyDescent="0.2">
      <c r="A870" s="296"/>
      <c r="B870" s="299"/>
      <c r="C870" s="298"/>
      <c r="D870" s="62"/>
      <c r="E870" s="294"/>
      <c r="F870" s="61"/>
      <c r="G870" s="294"/>
      <c r="H870" s="61"/>
      <c r="I870" s="294"/>
      <c r="J870" s="100"/>
      <c r="K870" s="113"/>
    </row>
    <row r="871" spans="1:11" x14ac:dyDescent="0.2">
      <c r="A871" s="296"/>
      <c r="B871" s="299"/>
      <c r="C871" s="298"/>
      <c r="D871" s="60"/>
      <c r="E871" s="294"/>
      <c r="F871" s="61"/>
      <c r="G871" s="294"/>
      <c r="H871" s="61"/>
      <c r="I871" s="294"/>
      <c r="J871" s="90"/>
      <c r="K871" s="113"/>
    </row>
    <row r="873" spans="1:11" x14ac:dyDescent="0.2">
      <c r="A873" s="296"/>
      <c r="B873" s="297"/>
      <c r="C873" s="298"/>
      <c r="D873" s="60"/>
      <c r="E873" s="294"/>
      <c r="F873" s="61"/>
      <c r="G873" s="294"/>
      <c r="H873" s="61"/>
      <c r="I873" s="294"/>
      <c r="J873" s="88"/>
      <c r="K873" s="113"/>
    </row>
    <row r="874" spans="1:11" ht="15" x14ac:dyDescent="0.2">
      <c r="A874" s="296"/>
      <c r="B874" s="297"/>
      <c r="C874" s="298"/>
      <c r="D874" s="60"/>
      <c r="E874" s="294"/>
      <c r="F874" s="61"/>
      <c r="G874" s="294"/>
      <c r="H874" s="61"/>
      <c r="I874" s="294"/>
      <c r="J874" s="89"/>
      <c r="K874" s="113"/>
    </row>
    <row r="875" spans="1:11" x14ac:dyDescent="0.2">
      <c r="A875" s="296"/>
      <c r="B875" s="297"/>
      <c r="C875" s="298"/>
      <c r="D875" s="60"/>
      <c r="E875" s="294"/>
      <c r="F875" s="61"/>
      <c r="G875" s="294"/>
      <c r="H875" s="61"/>
      <c r="I875" s="294"/>
      <c r="J875" s="90"/>
      <c r="K875" s="113"/>
    </row>
    <row r="877" spans="1:11" x14ac:dyDescent="0.2">
      <c r="A877" s="296"/>
      <c r="B877" s="297"/>
      <c r="C877" s="298"/>
      <c r="D877" s="60"/>
      <c r="E877" s="294"/>
      <c r="F877" s="61"/>
      <c r="G877" s="294"/>
      <c r="H877" s="61"/>
      <c r="I877" s="294"/>
      <c r="J877" s="87"/>
      <c r="K877" s="113"/>
    </row>
    <row r="878" spans="1:11" x14ac:dyDescent="0.2">
      <c r="A878" s="296"/>
      <c r="B878" s="297"/>
      <c r="C878" s="298"/>
      <c r="D878" s="60"/>
      <c r="E878" s="294"/>
      <c r="F878" s="61"/>
      <c r="G878" s="294"/>
      <c r="H878" s="61"/>
      <c r="I878" s="294"/>
      <c r="J878" s="90"/>
      <c r="K878" s="113"/>
    </row>
    <row r="879" spans="1:11" ht="15" customHeight="1" x14ac:dyDescent="0.2">
      <c r="A879" s="296"/>
      <c r="B879" s="297"/>
      <c r="C879" s="298"/>
      <c r="D879" s="60"/>
      <c r="E879" s="294"/>
      <c r="F879" s="61"/>
      <c r="G879" s="294"/>
      <c r="H879" s="61"/>
      <c r="I879" s="294"/>
      <c r="J879" s="88"/>
      <c r="K879" s="113"/>
    </row>
    <row r="881" spans="1:11" x14ac:dyDescent="0.2">
      <c r="A881" s="296"/>
      <c r="B881" s="297"/>
      <c r="C881" s="298"/>
      <c r="D881" s="60"/>
      <c r="E881" s="294"/>
      <c r="F881" s="61"/>
      <c r="G881" s="294"/>
      <c r="H881" s="61"/>
      <c r="I881" s="294"/>
      <c r="J881" s="87"/>
      <c r="K881" s="113"/>
    </row>
    <row r="882" spans="1:11" x14ac:dyDescent="0.2">
      <c r="A882" s="296"/>
      <c r="B882" s="297"/>
      <c r="C882" s="298"/>
      <c r="D882" s="60"/>
      <c r="E882" s="294"/>
      <c r="F882" s="61"/>
      <c r="G882" s="294"/>
      <c r="H882" s="61"/>
      <c r="I882" s="294"/>
      <c r="J882" s="86"/>
      <c r="K882" s="113"/>
    </row>
    <row r="883" spans="1:11" ht="15" customHeight="1" x14ac:dyDescent="0.2">
      <c r="A883" s="296"/>
      <c r="B883" s="297"/>
      <c r="C883" s="298"/>
      <c r="D883" s="60"/>
      <c r="E883" s="294"/>
      <c r="F883" s="61"/>
      <c r="G883" s="294"/>
      <c r="H883" s="61"/>
      <c r="I883" s="294"/>
      <c r="J883" s="87"/>
      <c r="K883" s="113"/>
    </row>
    <row r="885" spans="1:11" x14ac:dyDescent="0.2">
      <c r="A885" s="296"/>
      <c r="B885" s="297"/>
      <c r="C885" s="298"/>
      <c r="D885" s="60"/>
      <c r="E885" s="294"/>
      <c r="F885" s="61"/>
      <c r="G885" s="294"/>
      <c r="H885" s="61"/>
      <c r="I885" s="294"/>
      <c r="J885" s="86"/>
      <c r="K885" s="113"/>
    </row>
    <row r="886" spans="1:11" x14ac:dyDescent="0.2">
      <c r="A886" s="296"/>
      <c r="B886" s="297"/>
      <c r="C886" s="298"/>
      <c r="D886" s="60"/>
      <c r="E886" s="294"/>
      <c r="F886" s="61"/>
      <c r="G886" s="294"/>
      <c r="H886" s="61"/>
      <c r="I886" s="294"/>
      <c r="J886" s="87"/>
      <c r="K886" s="113"/>
    </row>
    <row r="887" spans="1:11" x14ac:dyDescent="0.2">
      <c r="A887" s="296"/>
      <c r="B887" s="297"/>
      <c r="C887" s="298"/>
      <c r="D887" s="60"/>
      <c r="E887" s="294"/>
      <c r="F887" s="61"/>
      <c r="G887" s="294"/>
      <c r="H887" s="61"/>
      <c r="I887" s="294"/>
      <c r="J887" s="87"/>
      <c r="K887" s="113"/>
    </row>
    <row r="889" spans="1:11" x14ac:dyDescent="0.2">
      <c r="A889" s="296"/>
      <c r="B889" s="297"/>
      <c r="C889" s="298"/>
      <c r="D889" s="60"/>
      <c r="E889" s="294"/>
      <c r="F889" s="61"/>
      <c r="G889" s="294"/>
      <c r="H889" s="61"/>
      <c r="I889" s="294"/>
      <c r="J889" s="63"/>
      <c r="K889" s="113"/>
    </row>
    <row r="890" spans="1:11" x14ac:dyDescent="0.2">
      <c r="A890" s="296"/>
      <c r="B890" s="297"/>
      <c r="C890" s="298"/>
      <c r="D890" s="60"/>
      <c r="E890" s="294"/>
      <c r="F890" s="61"/>
      <c r="G890" s="294"/>
      <c r="H890" s="61"/>
      <c r="I890" s="294"/>
      <c r="J890" s="88"/>
      <c r="K890" s="113"/>
    </row>
    <row r="891" spans="1:11" x14ac:dyDescent="0.2">
      <c r="A891" s="296"/>
      <c r="B891" s="297"/>
      <c r="C891" s="298"/>
      <c r="D891" s="60"/>
      <c r="E891" s="294"/>
      <c r="F891" s="61"/>
      <c r="G891" s="294"/>
      <c r="H891" s="61"/>
      <c r="I891" s="294"/>
      <c r="J891" s="88"/>
      <c r="K891" s="113"/>
    </row>
    <row r="893" spans="1:11" x14ac:dyDescent="0.2">
      <c r="A893" s="296"/>
      <c r="B893" s="297"/>
      <c r="C893" s="298"/>
      <c r="D893" s="60"/>
      <c r="E893" s="294"/>
      <c r="F893" s="61"/>
      <c r="G893" s="294"/>
      <c r="H893" s="61"/>
      <c r="I893" s="294"/>
      <c r="J893" s="88"/>
      <c r="K893" s="113"/>
    </row>
    <row r="894" spans="1:11" ht="45" customHeight="1" x14ac:dyDescent="0.2">
      <c r="A894" s="296"/>
      <c r="B894" s="297"/>
      <c r="C894" s="298"/>
      <c r="D894" s="60"/>
      <c r="E894" s="294"/>
      <c r="F894" s="61"/>
      <c r="G894" s="294"/>
      <c r="H894" s="61"/>
      <c r="I894" s="294"/>
      <c r="J894" s="91"/>
      <c r="K894" s="113"/>
    </row>
    <row r="895" spans="1:11" ht="43.5" customHeight="1" x14ac:dyDescent="0.2">
      <c r="A895" s="296"/>
      <c r="B895" s="297"/>
      <c r="C895" s="298"/>
      <c r="D895" s="60"/>
      <c r="E895" s="294"/>
      <c r="F895" s="61"/>
      <c r="G895" s="294"/>
      <c r="H895" s="61"/>
      <c r="I895" s="294"/>
      <c r="J895" s="87"/>
      <c r="K895" s="113"/>
    </row>
    <row r="897" spans="1:11" x14ac:dyDescent="0.2">
      <c r="A897" s="296"/>
      <c r="B897" s="297"/>
      <c r="C897" s="298"/>
      <c r="D897" s="60"/>
      <c r="E897" s="294"/>
      <c r="F897" s="61"/>
      <c r="G897" s="294"/>
      <c r="H897" s="61"/>
      <c r="I897" s="294"/>
      <c r="J897" s="88"/>
      <c r="K897" s="113"/>
    </row>
    <row r="898" spans="1:11" x14ac:dyDescent="0.2">
      <c r="A898" s="296"/>
      <c r="B898" s="297"/>
      <c r="C898" s="298"/>
      <c r="D898" s="60"/>
      <c r="E898" s="294"/>
      <c r="F898" s="61"/>
      <c r="G898" s="294"/>
      <c r="H898" s="61"/>
      <c r="I898" s="294"/>
      <c r="J898" s="100"/>
      <c r="K898" s="113"/>
    </row>
    <row r="899" spans="1:11" x14ac:dyDescent="0.2">
      <c r="A899" s="296"/>
      <c r="B899" s="297"/>
      <c r="C899" s="298"/>
      <c r="D899" s="60"/>
      <c r="E899" s="294"/>
      <c r="F899" s="61"/>
      <c r="G899" s="294"/>
      <c r="H899" s="61"/>
      <c r="I899" s="294"/>
      <c r="J899" s="87"/>
      <c r="K899" s="113"/>
    </row>
    <row r="901" spans="1:11" x14ac:dyDescent="0.2">
      <c r="A901" s="296"/>
      <c r="B901" s="297"/>
      <c r="C901" s="298"/>
      <c r="D901" s="60"/>
      <c r="E901" s="294"/>
      <c r="F901" s="61"/>
      <c r="G901" s="294"/>
      <c r="H901" s="61"/>
      <c r="I901" s="294"/>
      <c r="J901" s="90"/>
      <c r="K901" s="113"/>
    </row>
    <row r="902" spans="1:11" ht="30" customHeight="1" x14ac:dyDescent="0.2">
      <c r="A902" s="296"/>
      <c r="B902" s="297"/>
      <c r="C902" s="298"/>
      <c r="D902" s="60"/>
      <c r="E902" s="294"/>
      <c r="F902" s="61"/>
      <c r="G902" s="294"/>
      <c r="H902" s="61"/>
      <c r="I902" s="294"/>
      <c r="J902" s="91"/>
      <c r="K902" s="113"/>
    </row>
    <row r="903" spans="1:11" ht="15" customHeight="1" x14ac:dyDescent="0.2">
      <c r="A903" s="296"/>
      <c r="B903" s="297"/>
      <c r="C903" s="298"/>
      <c r="D903" s="60"/>
      <c r="E903" s="294"/>
      <c r="F903" s="61"/>
      <c r="G903" s="294"/>
      <c r="H903" s="61"/>
      <c r="I903" s="294"/>
      <c r="J903" s="87"/>
      <c r="K903" s="113"/>
    </row>
    <row r="905" spans="1:11" x14ac:dyDescent="0.2">
      <c r="A905" s="301"/>
      <c r="B905" s="297"/>
      <c r="C905" s="298"/>
      <c r="D905" s="60"/>
      <c r="E905" s="294"/>
      <c r="F905" s="61"/>
      <c r="G905" s="294"/>
      <c r="H905" s="61"/>
      <c r="I905" s="294"/>
      <c r="J905" s="88"/>
      <c r="K905" s="113"/>
    </row>
    <row r="906" spans="1:11" x14ac:dyDescent="0.2">
      <c r="A906" s="301"/>
      <c r="B906" s="297"/>
      <c r="C906" s="298"/>
      <c r="D906" s="61"/>
      <c r="E906" s="294"/>
      <c r="F906" s="61"/>
      <c r="G906" s="294"/>
      <c r="H906" s="61"/>
      <c r="I906" s="294"/>
      <c r="J906" s="88"/>
      <c r="K906" s="113"/>
    </row>
    <row r="907" spans="1:11" x14ac:dyDescent="0.2">
      <c r="A907" s="301"/>
      <c r="B907" s="297"/>
      <c r="C907" s="298"/>
      <c r="D907" s="61"/>
      <c r="E907" s="294"/>
      <c r="F907" s="61"/>
      <c r="G907" s="294"/>
      <c r="H907" s="61"/>
      <c r="I907" s="294"/>
      <c r="J907" s="88"/>
      <c r="K907" s="113"/>
    </row>
    <row r="909" spans="1:11" x14ac:dyDescent="0.2">
      <c r="A909" s="301"/>
      <c r="B909" s="297"/>
      <c r="C909" s="298"/>
      <c r="D909" s="60"/>
      <c r="E909" s="294"/>
      <c r="F909" s="61"/>
      <c r="G909" s="294"/>
      <c r="H909" s="61"/>
      <c r="I909" s="294"/>
      <c r="J909" s="87"/>
      <c r="K909" s="113"/>
    </row>
    <row r="910" spans="1:11" x14ac:dyDescent="0.2">
      <c r="A910" s="301"/>
      <c r="B910" s="297"/>
      <c r="C910" s="298"/>
      <c r="D910" s="61"/>
      <c r="E910" s="294"/>
      <c r="F910" s="61"/>
      <c r="G910" s="294"/>
      <c r="H910" s="61"/>
      <c r="I910" s="294"/>
      <c r="J910" s="88"/>
      <c r="K910" s="113"/>
    </row>
    <row r="911" spans="1:11" x14ac:dyDescent="0.2">
      <c r="A911" s="301"/>
      <c r="B911" s="297"/>
      <c r="C911" s="298"/>
      <c r="D911" s="61"/>
      <c r="E911" s="294"/>
      <c r="F911" s="61"/>
      <c r="G911" s="294"/>
      <c r="H911" s="61"/>
      <c r="I911" s="294"/>
      <c r="J911" s="88"/>
      <c r="K911" s="113"/>
    </row>
    <row r="913" spans="1:11" x14ac:dyDescent="0.2">
      <c r="A913" s="301"/>
      <c r="B913" s="297"/>
      <c r="C913" s="298"/>
      <c r="D913" s="60"/>
      <c r="E913" s="294"/>
      <c r="F913" s="61"/>
      <c r="G913" s="294"/>
      <c r="H913" s="61"/>
      <c r="I913" s="294"/>
      <c r="J913" s="88"/>
      <c r="K913" s="113"/>
    </row>
    <row r="914" spans="1:11" x14ac:dyDescent="0.2">
      <c r="A914" s="301"/>
      <c r="B914" s="297"/>
      <c r="C914" s="298"/>
      <c r="D914" s="61"/>
      <c r="E914" s="294"/>
      <c r="F914" s="61"/>
      <c r="G914" s="294"/>
      <c r="H914" s="61"/>
      <c r="I914" s="294"/>
      <c r="J914" s="88"/>
      <c r="K914" s="113"/>
    </row>
    <row r="915" spans="1:11" x14ac:dyDescent="0.2">
      <c r="A915" s="301"/>
      <c r="B915" s="297"/>
      <c r="C915" s="298"/>
      <c r="D915" s="61"/>
      <c r="E915" s="294"/>
      <c r="F915" s="61"/>
      <c r="G915" s="294"/>
      <c r="H915" s="61"/>
      <c r="I915" s="294"/>
      <c r="J915" s="88"/>
      <c r="K915" s="113"/>
    </row>
    <row r="917" spans="1:11" x14ac:dyDescent="0.2">
      <c r="A917" s="301"/>
      <c r="B917" s="297"/>
      <c r="C917" s="298"/>
      <c r="D917" s="60"/>
      <c r="E917" s="294"/>
      <c r="F917" s="61"/>
      <c r="G917" s="294"/>
      <c r="H917" s="61"/>
      <c r="I917" s="294"/>
      <c r="J917" s="98"/>
      <c r="K917" s="113"/>
    </row>
    <row r="918" spans="1:11" x14ac:dyDescent="0.2">
      <c r="A918" s="301"/>
      <c r="B918" s="297"/>
      <c r="C918" s="298"/>
      <c r="D918" s="73"/>
      <c r="E918" s="294"/>
      <c r="F918" s="61"/>
      <c r="G918" s="294"/>
      <c r="H918" s="61"/>
      <c r="I918" s="294"/>
      <c r="J918" s="114"/>
      <c r="K918" s="113"/>
    </row>
    <row r="919" spans="1:11" x14ac:dyDescent="0.2">
      <c r="A919" s="301"/>
      <c r="B919" s="297"/>
      <c r="C919" s="298"/>
      <c r="D919" s="73"/>
      <c r="E919" s="294"/>
      <c r="F919" s="61"/>
      <c r="G919" s="294"/>
      <c r="H919" s="61"/>
      <c r="I919" s="294"/>
      <c r="J919" s="98"/>
      <c r="K919" s="113"/>
    </row>
    <row r="921" spans="1:11" x14ac:dyDescent="0.2">
      <c r="A921" s="301"/>
      <c r="B921" s="297"/>
      <c r="C921" s="298"/>
      <c r="D921" s="60"/>
      <c r="E921" s="294"/>
      <c r="F921" s="61"/>
      <c r="G921" s="294"/>
      <c r="H921" s="61"/>
      <c r="I921" s="294"/>
      <c r="J921" s="98"/>
      <c r="K921" s="113"/>
    </row>
    <row r="922" spans="1:11" x14ac:dyDescent="0.2">
      <c r="A922" s="301"/>
      <c r="B922" s="297"/>
      <c r="C922" s="298"/>
      <c r="D922" s="73"/>
      <c r="E922" s="294"/>
      <c r="F922" s="61"/>
      <c r="G922" s="294"/>
      <c r="H922" s="61"/>
      <c r="I922" s="294"/>
      <c r="J922" s="114"/>
      <c r="K922" s="113"/>
    </row>
    <row r="923" spans="1:11" x14ac:dyDescent="0.2">
      <c r="A923" s="301"/>
      <c r="B923" s="297"/>
      <c r="C923" s="298"/>
      <c r="D923" s="73"/>
      <c r="E923" s="294"/>
      <c r="F923" s="61"/>
      <c r="G923" s="294"/>
      <c r="H923" s="61"/>
      <c r="I923" s="294"/>
      <c r="J923" s="98"/>
      <c r="K923" s="113"/>
    </row>
    <row r="925" spans="1:11" x14ac:dyDescent="0.2">
      <c r="A925" s="301"/>
      <c r="B925" s="297"/>
      <c r="C925" s="298"/>
      <c r="D925" s="60"/>
      <c r="E925" s="294"/>
      <c r="F925" s="61"/>
      <c r="G925" s="294"/>
      <c r="H925" s="61"/>
      <c r="I925" s="294"/>
      <c r="J925" s="98"/>
      <c r="K925" s="113"/>
    </row>
    <row r="926" spans="1:11" x14ac:dyDescent="0.2">
      <c r="A926" s="301"/>
      <c r="B926" s="297"/>
      <c r="C926" s="298"/>
      <c r="D926" s="73"/>
      <c r="E926" s="294"/>
      <c r="F926" s="61"/>
      <c r="G926" s="294"/>
      <c r="H926" s="61"/>
      <c r="I926" s="294"/>
      <c r="J926" s="114"/>
      <c r="K926" s="113"/>
    </row>
    <row r="927" spans="1:11" x14ac:dyDescent="0.2">
      <c r="A927" s="301"/>
      <c r="B927" s="297"/>
      <c r="C927" s="298"/>
      <c r="D927" s="73"/>
      <c r="E927" s="294"/>
      <c r="F927" s="61"/>
      <c r="G927" s="294"/>
      <c r="H927" s="61"/>
      <c r="I927" s="294"/>
      <c r="J927" s="98"/>
      <c r="K927" s="113"/>
    </row>
    <row r="929" spans="1:11" x14ac:dyDescent="0.2">
      <c r="A929" s="296"/>
      <c r="B929" s="297"/>
      <c r="C929" s="298"/>
      <c r="D929" s="60"/>
      <c r="E929" s="294"/>
      <c r="F929" s="61"/>
      <c r="G929" s="294"/>
      <c r="H929" s="61"/>
      <c r="I929" s="294"/>
      <c r="J929" s="84"/>
      <c r="K929" s="113"/>
    </row>
    <row r="930" spans="1:11" ht="30" customHeight="1" x14ac:dyDescent="0.2">
      <c r="A930" s="296"/>
      <c r="B930" s="297"/>
      <c r="C930" s="298"/>
      <c r="D930" s="60"/>
      <c r="E930" s="294"/>
      <c r="F930" s="61"/>
      <c r="G930" s="294"/>
      <c r="H930" s="61"/>
      <c r="I930" s="294"/>
      <c r="J930" s="66"/>
      <c r="K930" s="113"/>
    </row>
    <row r="931" spans="1:11" ht="29.25" customHeight="1" x14ac:dyDescent="0.2">
      <c r="A931" s="296"/>
      <c r="B931" s="297"/>
      <c r="C931" s="298"/>
      <c r="D931" s="60"/>
      <c r="E931" s="294"/>
      <c r="F931" s="61"/>
      <c r="G931" s="294"/>
      <c r="H931" s="61"/>
      <c r="I931" s="294"/>
      <c r="J931" s="63"/>
      <c r="K931" s="113"/>
    </row>
    <row r="933" spans="1:11" x14ac:dyDescent="0.2">
      <c r="A933" s="296"/>
      <c r="B933" s="297"/>
      <c r="C933" s="298"/>
      <c r="D933" s="60"/>
      <c r="E933" s="294"/>
      <c r="F933" s="61"/>
      <c r="G933" s="294"/>
      <c r="H933" s="61"/>
      <c r="I933" s="294"/>
      <c r="J933" s="84"/>
      <c r="K933" s="113"/>
    </row>
    <row r="934" spans="1:11" x14ac:dyDescent="0.2">
      <c r="A934" s="296"/>
      <c r="B934" s="297"/>
      <c r="C934" s="298"/>
      <c r="D934" s="60"/>
      <c r="E934" s="294"/>
      <c r="F934" s="61"/>
      <c r="G934" s="294"/>
      <c r="H934" s="61"/>
      <c r="I934" s="294"/>
      <c r="J934" s="63"/>
      <c r="K934" s="113"/>
    </row>
    <row r="935" spans="1:11" ht="40.5" customHeight="1" x14ac:dyDescent="0.2">
      <c r="A935" s="296"/>
      <c r="B935" s="297"/>
      <c r="C935" s="298"/>
      <c r="D935" s="60"/>
      <c r="E935" s="294"/>
      <c r="F935" s="61"/>
      <c r="G935" s="294"/>
      <c r="H935" s="61"/>
      <c r="I935" s="294"/>
      <c r="J935" s="84"/>
      <c r="K935" s="113"/>
    </row>
    <row r="937" spans="1:11" s="115" customFormat="1" ht="18" x14ac:dyDescent="0.25">
      <c r="A937" s="41"/>
      <c r="B937" s="43"/>
      <c r="C937" s="41"/>
      <c r="D937" s="41"/>
      <c r="E937" s="41"/>
      <c r="F937" s="43"/>
      <c r="G937" s="43"/>
      <c r="H937" s="43"/>
      <c r="I937" s="43"/>
      <c r="J937" s="43"/>
      <c r="K937" s="44"/>
    </row>
    <row r="938" spans="1:11" s="25" customFormat="1" ht="27.75" customHeight="1" x14ac:dyDescent="0.2">
      <c r="A938" s="296"/>
      <c r="B938" s="299"/>
      <c r="C938" s="298"/>
      <c r="D938" s="21"/>
      <c r="E938" s="300"/>
      <c r="F938" s="22"/>
      <c r="G938" s="300"/>
      <c r="H938" s="22"/>
      <c r="I938" s="300"/>
      <c r="J938" s="38"/>
      <c r="K938" s="24"/>
    </row>
    <row r="939" spans="1:11" s="25" customFormat="1" ht="27.75" customHeight="1" x14ac:dyDescent="0.2">
      <c r="A939" s="296"/>
      <c r="B939" s="299"/>
      <c r="C939" s="298"/>
      <c r="D939" s="21"/>
      <c r="E939" s="300"/>
      <c r="F939" s="22"/>
      <c r="G939" s="300"/>
      <c r="H939" s="22"/>
      <c r="I939" s="300"/>
      <c r="J939" s="38"/>
      <c r="K939" s="24"/>
    </row>
    <row r="940" spans="1:11" s="25" customFormat="1" ht="27.75" customHeight="1" x14ac:dyDescent="0.2">
      <c r="A940" s="296"/>
      <c r="B940" s="299"/>
      <c r="C940" s="298"/>
      <c r="D940" s="21"/>
      <c r="E940" s="300"/>
      <c r="F940" s="22"/>
      <c r="G940" s="300"/>
      <c r="H940" s="22"/>
      <c r="I940" s="300"/>
      <c r="J940" s="38"/>
      <c r="K940" s="24"/>
    </row>
    <row r="941" spans="1:11" s="25" customFormat="1" ht="12.75" x14ac:dyDescent="0.2">
      <c r="A941" s="37"/>
      <c r="B941" s="29"/>
      <c r="C941" s="37"/>
      <c r="D941" s="37"/>
      <c r="E941" s="37"/>
      <c r="F941" s="37"/>
      <c r="G941" s="37"/>
      <c r="H941" s="37"/>
      <c r="I941" s="37"/>
      <c r="J941" s="29"/>
    </row>
    <row r="942" spans="1:11" s="25" customFormat="1" ht="13.5" x14ac:dyDescent="0.2">
      <c r="A942" s="296"/>
      <c r="B942" s="299"/>
      <c r="C942" s="298"/>
      <c r="D942" s="21"/>
      <c r="E942" s="300"/>
      <c r="F942" s="22"/>
      <c r="G942" s="300"/>
      <c r="H942" s="22"/>
      <c r="I942" s="300"/>
      <c r="J942" s="48"/>
      <c r="K942" s="116"/>
    </row>
    <row r="943" spans="1:11" s="25" customFormat="1" ht="13.5" x14ac:dyDescent="0.2">
      <c r="A943" s="296"/>
      <c r="B943" s="299"/>
      <c r="C943" s="298"/>
      <c r="D943" s="21"/>
      <c r="E943" s="300"/>
      <c r="F943" s="22"/>
      <c r="G943" s="300"/>
      <c r="H943" s="22"/>
      <c r="I943" s="300"/>
      <c r="J943" s="48"/>
      <c r="K943" s="116"/>
    </row>
    <row r="944" spans="1:11" s="25" customFormat="1" ht="13.5" x14ac:dyDescent="0.2">
      <c r="A944" s="296"/>
      <c r="B944" s="299"/>
      <c r="C944" s="298"/>
      <c r="D944" s="21"/>
      <c r="E944" s="300"/>
      <c r="F944" s="22"/>
      <c r="G944" s="300"/>
      <c r="H944" s="22"/>
      <c r="I944" s="300"/>
      <c r="J944" s="48"/>
      <c r="K944" s="116"/>
    </row>
    <row r="945" spans="1:11" s="25" customFormat="1" ht="12.75" x14ac:dyDescent="0.2">
      <c r="A945" s="37"/>
      <c r="B945" s="29"/>
      <c r="C945" s="37"/>
      <c r="D945" s="37"/>
      <c r="E945" s="37"/>
      <c r="F945" s="37"/>
      <c r="G945" s="37"/>
      <c r="H945" s="37"/>
      <c r="I945" s="37"/>
      <c r="J945" s="29"/>
    </row>
    <row r="946" spans="1:11" s="25" customFormat="1" ht="13.5" x14ac:dyDescent="0.2">
      <c r="A946" s="296"/>
      <c r="B946" s="299"/>
      <c r="C946" s="298"/>
      <c r="D946" s="21"/>
      <c r="E946" s="300"/>
      <c r="F946" s="22"/>
      <c r="G946" s="300"/>
      <c r="H946" s="22"/>
      <c r="I946" s="300"/>
      <c r="J946" s="48"/>
      <c r="K946" s="116"/>
    </row>
    <row r="947" spans="1:11" s="25" customFormat="1" ht="13.5" x14ac:dyDescent="0.2">
      <c r="A947" s="296"/>
      <c r="B947" s="299"/>
      <c r="C947" s="298"/>
      <c r="D947" s="21"/>
      <c r="E947" s="300"/>
      <c r="F947" s="22"/>
      <c r="G947" s="300"/>
      <c r="H947" s="22"/>
      <c r="I947" s="300"/>
      <c r="J947" s="48"/>
      <c r="K947" s="116"/>
    </row>
    <row r="948" spans="1:11" s="25" customFormat="1" ht="13.5" x14ac:dyDescent="0.2">
      <c r="A948" s="296"/>
      <c r="B948" s="299"/>
      <c r="C948" s="298"/>
      <c r="D948" s="21"/>
      <c r="E948" s="300"/>
      <c r="F948" s="22"/>
      <c r="G948" s="300"/>
      <c r="H948" s="22"/>
      <c r="I948" s="300"/>
      <c r="J948" s="48"/>
      <c r="K948" s="116"/>
    </row>
    <row r="949" spans="1:11" s="25" customFormat="1" ht="12.75" x14ac:dyDescent="0.2">
      <c r="A949" s="37"/>
      <c r="B949" s="29"/>
      <c r="C949" s="37"/>
      <c r="D949" s="37"/>
      <c r="E949" s="37"/>
      <c r="F949" s="37"/>
      <c r="G949" s="37"/>
      <c r="H949" s="37"/>
      <c r="I949" s="37"/>
      <c r="J949" s="29"/>
    </row>
    <row r="950" spans="1:11" s="25" customFormat="1" ht="13.5" x14ac:dyDescent="0.2">
      <c r="A950" s="296"/>
      <c r="B950" s="299"/>
      <c r="C950" s="298"/>
      <c r="D950" s="21"/>
      <c r="E950" s="300"/>
      <c r="F950" s="22"/>
      <c r="G950" s="300"/>
      <c r="H950" s="22"/>
      <c r="I950" s="300"/>
      <c r="J950" s="48"/>
      <c r="K950" s="116"/>
    </row>
    <row r="951" spans="1:11" s="25" customFormat="1" ht="13.5" x14ac:dyDescent="0.2">
      <c r="A951" s="296"/>
      <c r="B951" s="299"/>
      <c r="C951" s="298"/>
      <c r="D951" s="21"/>
      <c r="E951" s="300"/>
      <c r="F951" s="22"/>
      <c r="G951" s="300"/>
      <c r="H951" s="22"/>
      <c r="I951" s="300"/>
      <c r="J951" s="48"/>
      <c r="K951" s="116"/>
    </row>
    <row r="952" spans="1:11" s="25" customFormat="1" ht="13.5" x14ac:dyDescent="0.2">
      <c r="A952" s="296"/>
      <c r="B952" s="299"/>
      <c r="C952" s="298"/>
      <c r="D952" s="21"/>
      <c r="E952" s="300"/>
      <c r="F952" s="22"/>
      <c r="G952" s="300"/>
      <c r="H952" s="22"/>
      <c r="I952" s="300"/>
      <c r="J952" s="48"/>
      <c r="K952" s="116"/>
    </row>
    <row r="953" spans="1:11" s="25" customFormat="1" ht="12.75" x14ac:dyDescent="0.2">
      <c r="A953" s="37"/>
      <c r="B953" s="29"/>
      <c r="C953" s="37"/>
      <c r="D953" s="37"/>
      <c r="E953" s="37"/>
      <c r="F953" s="37"/>
      <c r="G953" s="37"/>
      <c r="H953" s="37"/>
      <c r="I953" s="37"/>
      <c r="J953" s="29"/>
    </row>
    <row r="954" spans="1:11" s="115" customFormat="1" ht="18" x14ac:dyDescent="0.25">
      <c r="A954" s="41"/>
      <c r="B954" s="43"/>
      <c r="C954" s="41"/>
      <c r="D954" s="41"/>
      <c r="E954" s="41"/>
      <c r="F954" s="43"/>
      <c r="G954" s="43"/>
      <c r="H954" s="43"/>
      <c r="I954" s="43"/>
      <c r="J954" s="43"/>
      <c r="K954" s="44"/>
    </row>
    <row r="955" spans="1:11" s="25" customFormat="1" ht="13.5" x14ac:dyDescent="0.2">
      <c r="A955" s="296"/>
      <c r="B955" s="299"/>
      <c r="C955" s="298"/>
      <c r="D955" s="21"/>
      <c r="E955" s="300"/>
      <c r="F955" s="22"/>
      <c r="G955" s="300"/>
      <c r="H955" s="22"/>
      <c r="I955" s="300"/>
      <c r="J955" s="48"/>
      <c r="K955" s="116"/>
    </row>
    <row r="956" spans="1:11" s="25" customFormat="1" ht="13.5" x14ac:dyDescent="0.2">
      <c r="A956" s="296"/>
      <c r="B956" s="299"/>
      <c r="C956" s="298"/>
      <c r="D956" s="21"/>
      <c r="E956" s="300"/>
      <c r="F956" s="22"/>
      <c r="G956" s="300"/>
      <c r="H956" s="22"/>
      <c r="I956" s="300"/>
      <c r="J956" s="48"/>
      <c r="K956" s="116"/>
    </row>
    <row r="957" spans="1:11" s="25" customFormat="1" ht="13.5" x14ac:dyDescent="0.2">
      <c r="A957" s="296"/>
      <c r="B957" s="299"/>
      <c r="C957" s="298"/>
      <c r="D957" s="21"/>
      <c r="E957" s="300"/>
      <c r="F957" s="22"/>
      <c r="G957" s="300"/>
      <c r="H957" s="22"/>
      <c r="I957" s="300"/>
      <c r="J957" s="48"/>
      <c r="K957" s="116"/>
    </row>
    <row r="958" spans="1:11" s="25" customFormat="1" ht="12.75" x14ac:dyDescent="0.2">
      <c r="A958" s="37"/>
      <c r="B958" s="29"/>
      <c r="C958" s="37"/>
      <c r="D958" s="37"/>
      <c r="E958" s="37"/>
      <c r="F958" s="37"/>
      <c r="G958" s="37"/>
      <c r="H958" s="37"/>
      <c r="I958" s="37"/>
      <c r="J958" s="29"/>
    </row>
    <row r="959" spans="1:11" s="25" customFormat="1" ht="39.75" customHeight="1" x14ac:dyDescent="0.2">
      <c r="A959" s="296"/>
      <c r="B959" s="299"/>
      <c r="C959" s="298"/>
      <c r="D959" s="21"/>
      <c r="E959" s="300"/>
      <c r="F959" s="22"/>
      <c r="G959" s="300"/>
      <c r="H959" s="22"/>
      <c r="I959" s="300"/>
      <c r="J959" s="117"/>
      <c r="K959" s="116"/>
    </row>
    <row r="960" spans="1:11" s="25" customFormat="1" ht="39.75" customHeight="1" x14ac:dyDescent="0.2">
      <c r="A960" s="296"/>
      <c r="B960" s="299"/>
      <c r="C960" s="298"/>
      <c r="D960" s="21"/>
      <c r="E960" s="300"/>
      <c r="F960" s="22"/>
      <c r="G960" s="300"/>
      <c r="H960" s="22"/>
      <c r="I960" s="300"/>
      <c r="J960" s="117"/>
      <c r="K960" s="116"/>
    </row>
    <row r="961" spans="1:11" s="25" customFormat="1" ht="39.75" customHeight="1" x14ac:dyDescent="0.2">
      <c r="A961" s="296"/>
      <c r="B961" s="299"/>
      <c r="C961" s="298"/>
      <c r="D961" s="21"/>
      <c r="E961" s="300"/>
      <c r="F961" s="22"/>
      <c r="G961" s="300"/>
      <c r="H961" s="22"/>
      <c r="I961" s="300"/>
      <c r="J961" s="117"/>
      <c r="K961" s="116"/>
    </row>
    <row r="962" spans="1:11" s="25" customFormat="1" ht="12.75" x14ac:dyDescent="0.2">
      <c r="A962" s="37"/>
      <c r="B962" s="29"/>
      <c r="C962" s="37"/>
      <c r="D962" s="37"/>
      <c r="E962" s="37"/>
      <c r="F962" s="37"/>
      <c r="G962" s="37"/>
      <c r="H962" s="37"/>
      <c r="I962" s="37"/>
      <c r="J962" s="29"/>
    </row>
    <row r="963" spans="1:11" s="25" customFormat="1" ht="39" customHeight="1" x14ac:dyDescent="0.2">
      <c r="A963" s="296"/>
      <c r="B963" s="299"/>
      <c r="C963" s="298"/>
      <c r="D963" s="21"/>
      <c r="E963" s="300"/>
      <c r="F963" s="22"/>
      <c r="G963" s="300"/>
      <c r="H963" s="22"/>
      <c r="I963" s="300"/>
      <c r="J963" s="117"/>
      <c r="K963" s="116"/>
    </row>
    <row r="964" spans="1:11" s="25" customFormat="1" ht="39" customHeight="1" x14ac:dyDescent="0.2">
      <c r="A964" s="296"/>
      <c r="B964" s="299"/>
      <c r="C964" s="298"/>
      <c r="D964" s="21"/>
      <c r="E964" s="300"/>
      <c r="F964" s="22"/>
      <c r="G964" s="300"/>
      <c r="H964" s="22"/>
      <c r="I964" s="300"/>
      <c r="J964" s="117"/>
      <c r="K964" s="116"/>
    </row>
    <row r="965" spans="1:11" s="25" customFormat="1" ht="39" customHeight="1" x14ac:dyDescent="0.2">
      <c r="A965" s="296"/>
      <c r="B965" s="299"/>
      <c r="C965" s="298"/>
      <c r="D965" s="21"/>
      <c r="E965" s="300"/>
      <c r="F965" s="22"/>
      <c r="G965" s="300"/>
      <c r="H965" s="22"/>
      <c r="I965" s="300"/>
      <c r="J965" s="117"/>
      <c r="K965" s="116"/>
    </row>
    <row r="966" spans="1:11" s="25" customFormat="1" ht="12.75" x14ac:dyDescent="0.2">
      <c r="A966" s="37"/>
      <c r="B966" s="29"/>
      <c r="C966" s="37"/>
      <c r="D966" s="37"/>
      <c r="E966" s="37"/>
      <c r="F966" s="37"/>
      <c r="G966" s="37"/>
      <c r="H966" s="37"/>
      <c r="I966" s="37"/>
      <c r="J966" s="29"/>
    </row>
    <row r="967" spans="1:11" s="25" customFormat="1" ht="13.5" x14ac:dyDescent="0.2">
      <c r="A967" s="296"/>
      <c r="B967" s="299"/>
      <c r="C967" s="298"/>
      <c r="D967" s="21"/>
      <c r="E967" s="300"/>
      <c r="F967" s="22"/>
      <c r="G967" s="300"/>
      <c r="H967" s="22"/>
      <c r="I967" s="300"/>
      <c r="J967" s="117"/>
      <c r="K967" s="116"/>
    </row>
    <row r="968" spans="1:11" s="25" customFormat="1" ht="13.5" x14ac:dyDescent="0.2">
      <c r="A968" s="296"/>
      <c r="B968" s="299"/>
      <c r="C968" s="298"/>
      <c r="D968" s="21"/>
      <c r="E968" s="300"/>
      <c r="F968" s="22"/>
      <c r="G968" s="300"/>
      <c r="H968" s="22"/>
      <c r="I968" s="300"/>
      <c r="J968" s="117"/>
      <c r="K968" s="116"/>
    </row>
    <row r="969" spans="1:11" s="25" customFormat="1" ht="13.5" x14ac:dyDescent="0.2">
      <c r="A969" s="296"/>
      <c r="B969" s="299"/>
      <c r="C969" s="298"/>
      <c r="D969" s="21"/>
      <c r="E969" s="300"/>
      <c r="F969" s="22"/>
      <c r="G969" s="300"/>
      <c r="H969" s="22"/>
      <c r="I969" s="300"/>
      <c r="J969" s="117"/>
      <c r="K969" s="116"/>
    </row>
    <row r="970" spans="1:11" s="25" customFormat="1" ht="12.75" x14ac:dyDescent="0.2">
      <c r="A970" s="37"/>
      <c r="B970" s="29"/>
      <c r="C970" s="37"/>
      <c r="D970" s="37"/>
      <c r="E970" s="37"/>
      <c r="F970" s="37"/>
      <c r="G970" s="37"/>
      <c r="H970" s="37"/>
      <c r="I970" s="37"/>
      <c r="J970" s="29"/>
    </row>
    <row r="971" spans="1:11" s="25" customFormat="1" ht="13.5" x14ac:dyDescent="0.2">
      <c r="A971" s="296"/>
      <c r="B971" s="299"/>
      <c r="C971" s="298"/>
      <c r="D971" s="21"/>
      <c r="E971" s="300"/>
      <c r="F971" s="22"/>
      <c r="G971" s="300"/>
      <c r="H971" s="22"/>
      <c r="I971" s="300"/>
      <c r="J971" s="117"/>
      <c r="K971" s="116"/>
    </row>
    <row r="972" spans="1:11" s="25" customFormat="1" ht="13.5" x14ac:dyDescent="0.2">
      <c r="A972" s="296"/>
      <c r="B972" s="299"/>
      <c r="C972" s="298"/>
      <c r="D972" s="21"/>
      <c r="E972" s="300"/>
      <c r="F972" s="22"/>
      <c r="G972" s="300"/>
      <c r="H972" s="22"/>
      <c r="I972" s="300"/>
      <c r="J972" s="117"/>
      <c r="K972" s="116"/>
    </row>
    <row r="973" spans="1:11" s="25" customFormat="1" ht="13.5" x14ac:dyDescent="0.2">
      <c r="A973" s="296"/>
      <c r="B973" s="299"/>
      <c r="C973" s="298"/>
      <c r="D973" s="21"/>
      <c r="E973" s="300"/>
      <c r="F973" s="22"/>
      <c r="G973" s="300"/>
      <c r="H973" s="22"/>
      <c r="I973" s="300"/>
      <c r="J973" s="117"/>
      <c r="K973" s="116"/>
    </row>
    <row r="974" spans="1:11" s="25" customFormat="1" ht="12.75" x14ac:dyDescent="0.2">
      <c r="A974" s="37"/>
      <c r="B974" s="29"/>
      <c r="C974" s="37"/>
      <c r="D974" s="37"/>
      <c r="E974" s="37"/>
      <c r="F974" s="37"/>
      <c r="G974" s="37"/>
      <c r="H974" s="37"/>
      <c r="I974" s="37"/>
      <c r="J974" s="29"/>
    </row>
    <row r="975" spans="1:11" s="25" customFormat="1" ht="13.5" x14ac:dyDescent="0.2">
      <c r="A975" s="296"/>
      <c r="B975" s="299"/>
      <c r="C975" s="298"/>
      <c r="D975" s="21"/>
      <c r="E975" s="300"/>
      <c r="F975" s="22"/>
      <c r="G975" s="300"/>
      <c r="H975" s="22"/>
      <c r="I975" s="300"/>
      <c r="J975" s="117"/>
      <c r="K975" s="116"/>
    </row>
    <row r="976" spans="1:11" s="25" customFormat="1" ht="13.5" x14ac:dyDescent="0.2">
      <c r="A976" s="296"/>
      <c r="B976" s="299"/>
      <c r="C976" s="298"/>
      <c r="D976" s="21"/>
      <c r="E976" s="300"/>
      <c r="F976" s="22"/>
      <c r="G976" s="300"/>
      <c r="H976" s="22"/>
      <c r="I976" s="300"/>
      <c r="J976" s="117"/>
      <c r="K976" s="116"/>
    </row>
    <row r="977" spans="1:11" s="25" customFormat="1" ht="13.5" x14ac:dyDescent="0.2">
      <c r="A977" s="296"/>
      <c r="B977" s="299"/>
      <c r="C977" s="298"/>
      <c r="D977" s="21"/>
      <c r="E977" s="300"/>
      <c r="F977" s="22"/>
      <c r="G977" s="300"/>
      <c r="H977" s="22"/>
      <c r="I977" s="300"/>
      <c r="J977" s="117"/>
      <c r="K977" s="116"/>
    </row>
    <row r="978" spans="1:11" s="25" customFormat="1" ht="12.75" x14ac:dyDescent="0.2">
      <c r="A978" s="37"/>
      <c r="B978" s="29"/>
      <c r="C978" s="37"/>
      <c r="D978" s="37"/>
      <c r="E978" s="37"/>
      <c r="F978" s="37"/>
      <c r="G978" s="37"/>
      <c r="H978" s="37"/>
      <c r="I978" s="37"/>
      <c r="J978" s="29"/>
    </row>
    <row r="979" spans="1:11" s="115" customFormat="1" ht="18" x14ac:dyDescent="0.25">
      <c r="A979" s="41"/>
      <c r="B979" s="43"/>
      <c r="C979" s="41"/>
      <c r="D979" s="41"/>
      <c r="E979" s="41"/>
      <c r="F979" s="41"/>
      <c r="G979" s="41"/>
      <c r="H979" s="41"/>
      <c r="I979" s="41"/>
      <c r="J979" s="43"/>
      <c r="K979" s="44"/>
    </row>
    <row r="980" spans="1:11" x14ac:dyDescent="0.2">
      <c r="A980" s="296"/>
      <c r="B980" s="297"/>
      <c r="C980" s="298"/>
      <c r="D980" s="60"/>
      <c r="E980" s="294"/>
      <c r="F980" s="61"/>
      <c r="G980" s="294"/>
      <c r="H980" s="61"/>
      <c r="I980" s="294"/>
      <c r="J980" s="84"/>
    </row>
    <row r="981" spans="1:11" x14ac:dyDescent="0.2">
      <c r="A981" s="296"/>
      <c r="B981" s="297"/>
      <c r="C981" s="298"/>
      <c r="D981" s="60"/>
      <c r="E981" s="294"/>
      <c r="F981" s="61"/>
      <c r="G981" s="294"/>
      <c r="H981" s="61"/>
      <c r="I981" s="294"/>
      <c r="J981" s="86"/>
    </row>
    <row r="982" spans="1:11" x14ac:dyDescent="0.2">
      <c r="A982" s="296"/>
      <c r="B982" s="297"/>
      <c r="C982" s="298"/>
      <c r="D982" s="60"/>
      <c r="E982" s="294"/>
      <c r="F982" s="61"/>
      <c r="G982" s="294"/>
      <c r="H982" s="61"/>
      <c r="I982" s="294"/>
      <c r="J982" s="86"/>
    </row>
    <row r="983" spans="1:11" s="25" customFormat="1" ht="12.75" x14ac:dyDescent="0.2">
      <c r="A983" s="37"/>
      <c r="B983" s="29"/>
      <c r="C983" s="37"/>
      <c r="D983" s="37"/>
      <c r="E983" s="37"/>
      <c r="F983" s="37"/>
      <c r="G983" s="37"/>
      <c r="H983" s="37"/>
      <c r="I983" s="37"/>
      <c r="J983" s="29"/>
    </row>
    <row r="984" spans="1:11" x14ac:dyDescent="0.2">
      <c r="A984" s="296"/>
      <c r="B984" s="297"/>
      <c r="C984" s="298"/>
      <c r="D984" s="60"/>
      <c r="E984" s="294"/>
      <c r="F984" s="61"/>
      <c r="G984" s="294"/>
      <c r="H984" s="61"/>
      <c r="I984" s="294"/>
      <c r="J984" s="88"/>
    </row>
    <row r="985" spans="1:11" ht="15" x14ac:dyDescent="0.2">
      <c r="A985" s="296"/>
      <c r="B985" s="297"/>
      <c r="C985" s="298"/>
      <c r="D985" s="60"/>
      <c r="E985" s="294"/>
      <c r="F985" s="61"/>
      <c r="G985" s="294"/>
      <c r="H985" s="61"/>
      <c r="I985" s="294"/>
      <c r="J985" s="91"/>
    </row>
    <row r="986" spans="1:11" x14ac:dyDescent="0.2">
      <c r="A986" s="296"/>
      <c r="B986" s="297"/>
      <c r="C986" s="298"/>
      <c r="D986" s="60"/>
      <c r="E986" s="294"/>
      <c r="F986" s="61"/>
      <c r="G986" s="294"/>
      <c r="H986" s="61"/>
      <c r="I986" s="294"/>
      <c r="J986" s="87"/>
    </row>
    <row r="987" spans="1:11" s="25" customFormat="1" ht="12.75" x14ac:dyDescent="0.2">
      <c r="A987" s="37"/>
      <c r="B987" s="29"/>
      <c r="C987" s="37"/>
      <c r="D987" s="37"/>
      <c r="E987" s="37"/>
      <c r="F987" s="37"/>
      <c r="G987" s="37"/>
      <c r="H987" s="37"/>
      <c r="I987" s="37"/>
      <c r="J987" s="29"/>
    </row>
    <row r="988" spans="1:11" x14ac:dyDescent="0.2">
      <c r="A988" s="296"/>
      <c r="B988" s="297"/>
      <c r="C988" s="298"/>
      <c r="D988" s="60"/>
      <c r="E988" s="294"/>
      <c r="F988" s="61"/>
      <c r="G988" s="294"/>
      <c r="H988" s="61"/>
      <c r="I988" s="294"/>
      <c r="J988" s="90"/>
    </row>
    <row r="989" spans="1:11" x14ac:dyDescent="0.2">
      <c r="A989" s="296"/>
      <c r="B989" s="297"/>
      <c r="C989" s="298"/>
      <c r="D989" s="60"/>
      <c r="E989" s="294"/>
      <c r="F989" s="61"/>
      <c r="G989" s="294"/>
      <c r="H989" s="61"/>
      <c r="I989" s="294"/>
      <c r="J989" s="87"/>
    </row>
    <row r="990" spans="1:11" x14ac:dyDescent="0.2">
      <c r="A990" s="296"/>
      <c r="B990" s="297"/>
      <c r="C990" s="298"/>
      <c r="D990" s="60"/>
      <c r="E990" s="294"/>
      <c r="F990" s="61"/>
      <c r="G990" s="294"/>
      <c r="H990" s="61"/>
      <c r="I990" s="294"/>
      <c r="J990" s="87"/>
    </row>
    <row r="991" spans="1:11" s="25" customFormat="1" ht="12.75" x14ac:dyDescent="0.2">
      <c r="A991" s="37"/>
      <c r="B991" s="29"/>
      <c r="C991" s="37"/>
      <c r="D991" s="37"/>
      <c r="E991" s="37"/>
      <c r="F991" s="37"/>
      <c r="G991" s="37"/>
      <c r="H991" s="37"/>
      <c r="I991" s="37"/>
      <c r="J991" s="29"/>
    </row>
    <row r="992" spans="1:11" x14ac:dyDescent="0.2">
      <c r="A992" s="296"/>
      <c r="B992" s="297"/>
      <c r="C992" s="298"/>
      <c r="D992" s="60"/>
      <c r="E992" s="294"/>
      <c r="F992" s="61"/>
      <c r="G992" s="294"/>
      <c r="H992" s="61"/>
      <c r="I992" s="294"/>
      <c r="J992" s="63"/>
    </row>
    <row r="993" spans="1:11" x14ac:dyDescent="0.2">
      <c r="A993" s="296"/>
      <c r="B993" s="297"/>
      <c r="C993" s="298"/>
      <c r="D993" s="60"/>
      <c r="E993" s="294"/>
      <c r="F993" s="61"/>
      <c r="G993" s="294"/>
      <c r="H993" s="61"/>
      <c r="I993" s="294"/>
      <c r="J993" s="87"/>
    </row>
    <row r="994" spans="1:11" x14ac:dyDescent="0.2">
      <c r="A994" s="296"/>
      <c r="B994" s="297"/>
      <c r="C994" s="298"/>
      <c r="D994" s="60"/>
      <c r="E994" s="294"/>
      <c r="F994" s="61"/>
      <c r="G994" s="294"/>
      <c r="H994" s="61"/>
      <c r="I994" s="294"/>
      <c r="J994" s="84"/>
    </row>
    <row r="995" spans="1:11" s="25" customFormat="1" ht="12.75" x14ac:dyDescent="0.2">
      <c r="A995" s="37"/>
      <c r="B995" s="29"/>
      <c r="C995" s="37"/>
      <c r="D995" s="37"/>
      <c r="E995" s="37"/>
      <c r="F995" s="37"/>
      <c r="G995" s="37"/>
      <c r="H995" s="37"/>
      <c r="I995" s="37"/>
      <c r="J995" s="29"/>
    </row>
    <row r="996" spans="1:11" ht="15" x14ac:dyDescent="0.2">
      <c r="A996" s="296"/>
      <c r="B996" s="297"/>
      <c r="C996" s="298"/>
      <c r="D996" s="60"/>
      <c r="E996" s="294"/>
      <c r="F996" s="61"/>
      <c r="G996" s="294"/>
      <c r="H996" s="61"/>
      <c r="I996" s="294"/>
      <c r="J996" s="89"/>
    </row>
    <row r="997" spans="1:11" x14ac:dyDescent="0.2">
      <c r="A997" s="296"/>
      <c r="B997" s="297"/>
      <c r="C997" s="298"/>
      <c r="D997" s="60"/>
      <c r="E997" s="294"/>
      <c r="F997" s="61"/>
      <c r="G997" s="294"/>
      <c r="H997" s="61"/>
      <c r="I997" s="294"/>
      <c r="J997" s="87"/>
    </row>
    <row r="998" spans="1:11" ht="15" x14ac:dyDescent="0.2">
      <c r="A998" s="296"/>
      <c r="B998" s="297"/>
      <c r="C998" s="298"/>
      <c r="D998" s="60"/>
      <c r="E998" s="294"/>
      <c r="F998" s="61"/>
      <c r="G998" s="294"/>
      <c r="H998" s="61"/>
      <c r="I998" s="294"/>
      <c r="J998" s="91"/>
    </row>
    <row r="999" spans="1:11" s="25" customFormat="1" ht="12.75" x14ac:dyDescent="0.2">
      <c r="A999" s="37"/>
      <c r="B999" s="29"/>
      <c r="C999" s="37"/>
      <c r="D999" s="37"/>
      <c r="E999" s="37"/>
      <c r="F999" s="37"/>
      <c r="G999" s="37"/>
      <c r="H999" s="37"/>
      <c r="I999" s="37"/>
      <c r="J999" s="29"/>
    </row>
    <row r="1000" spans="1:11" x14ac:dyDescent="0.2">
      <c r="A1000" s="296"/>
      <c r="B1000" s="297"/>
      <c r="C1000" s="298"/>
      <c r="D1000" s="60"/>
      <c r="E1000" s="294"/>
      <c r="F1000" s="61"/>
      <c r="G1000" s="294"/>
      <c r="H1000" s="61"/>
      <c r="I1000" s="294"/>
      <c r="J1000" s="90"/>
    </row>
    <row r="1001" spans="1:11" x14ac:dyDescent="0.2">
      <c r="A1001" s="296"/>
      <c r="B1001" s="297"/>
      <c r="C1001" s="298"/>
      <c r="D1001" s="60"/>
      <c r="E1001" s="294"/>
      <c r="F1001" s="61"/>
      <c r="G1001" s="294"/>
      <c r="H1001" s="61"/>
      <c r="I1001" s="294"/>
      <c r="J1001" s="86"/>
    </row>
    <row r="1002" spans="1:11" ht="15" x14ac:dyDescent="0.2">
      <c r="A1002" s="296"/>
      <c r="B1002" s="297"/>
      <c r="C1002" s="298"/>
      <c r="D1002" s="60"/>
      <c r="E1002" s="294"/>
      <c r="F1002" s="61"/>
      <c r="G1002" s="294"/>
      <c r="H1002" s="61"/>
      <c r="I1002" s="294"/>
      <c r="J1002" s="91"/>
    </row>
    <row r="1003" spans="1:11" s="25" customFormat="1" ht="12.75" x14ac:dyDescent="0.2">
      <c r="A1003" s="37"/>
      <c r="B1003" s="29"/>
      <c r="C1003" s="37"/>
      <c r="D1003" s="37"/>
      <c r="E1003" s="37"/>
      <c r="F1003" s="37"/>
      <c r="G1003" s="37"/>
      <c r="H1003" s="37"/>
      <c r="I1003" s="37"/>
      <c r="J1003" s="29"/>
    </row>
    <row r="1004" spans="1:11" x14ac:dyDescent="0.2">
      <c r="A1004" s="296"/>
      <c r="B1004" s="297"/>
      <c r="C1004" s="298"/>
      <c r="D1004" s="60"/>
      <c r="E1004" s="294"/>
      <c r="F1004" s="61"/>
      <c r="G1004" s="294"/>
      <c r="H1004" s="61"/>
      <c r="I1004" s="294"/>
      <c r="J1004" s="87"/>
    </row>
    <row r="1005" spans="1:11" ht="15" x14ac:dyDescent="0.2">
      <c r="A1005" s="296"/>
      <c r="B1005" s="297"/>
      <c r="C1005" s="298"/>
      <c r="D1005" s="60"/>
      <c r="E1005" s="294"/>
      <c r="F1005" s="61"/>
      <c r="G1005" s="294"/>
      <c r="H1005" s="61"/>
      <c r="I1005" s="294"/>
      <c r="J1005" s="91"/>
    </row>
    <row r="1006" spans="1:11" ht="15" x14ac:dyDescent="0.2">
      <c r="A1006" s="296"/>
      <c r="B1006" s="297"/>
      <c r="C1006" s="298"/>
      <c r="D1006" s="60"/>
      <c r="E1006" s="294"/>
      <c r="F1006" s="61"/>
      <c r="G1006" s="294"/>
      <c r="H1006" s="61"/>
      <c r="I1006" s="294"/>
      <c r="J1006" s="89"/>
    </row>
    <row r="1007" spans="1:11" s="115" customFormat="1" ht="18" x14ac:dyDescent="0.25">
      <c r="A1007" s="41"/>
      <c r="B1007" s="43"/>
      <c r="C1007" s="41"/>
      <c r="D1007" s="41"/>
      <c r="E1007" s="41"/>
      <c r="F1007" s="41"/>
      <c r="G1007" s="41"/>
      <c r="H1007" s="41"/>
      <c r="I1007" s="41"/>
      <c r="J1007" s="43"/>
      <c r="K1007" s="44"/>
    </row>
    <row r="1008" spans="1:11" x14ac:dyDescent="0.2">
      <c r="A1008" s="285"/>
      <c r="B1008" s="288"/>
      <c r="C1008" s="291"/>
      <c r="D1008" s="60"/>
      <c r="E1008" s="294"/>
      <c r="F1008" s="61"/>
      <c r="G1008" s="294"/>
      <c r="H1008" s="61"/>
      <c r="I1008" s="294"/>
      <c r="J1008" s="90"/>
    </row>
    <row r="1009" spans="1:10" x14ac:dyDescent="0.2">
      <c r="A1009" s="286"/>
      <c r="B1009" s="289"/>
      <c r="C1009" s="292"/>
      <c r="D1009" s="60"/>
      <c r="E1009" s="294"/>
      <c r="F1009" s="61"/>
      <c r="G1009" s="294"/>
      <c r="H1009" s="61"/>
      <c r="I1009" s="294"/>
      <c r="J1009" s="87"/>
    </row>
    <row r="1010" spans="1:10" ht="15" thickBot="1" x14ac:dyDescent="0.25">
      <c r="A1010" s="287"/>
      <c r="B1010" s="290"/>
      <c r="C1010" s="293"/>
      <c r="D1010" s="60"/>
      <c r="E1010" s="295"/>
      <c r="F1010" s="118"/>
      <c r="G1010" s="295"/>
      <c r="H1010" s="118"/>
      <c r="I1010" s="295"/>
      <c r="J1010" s="87"/>
    </row>
    <row r="1011" spans="1:10" s="25" customFormat="1" ht="12.75" x14ac:dyDescent="0.2">
      <c r="A1011" s="37"/>
      <c r="B1011" s="29"/>
      <c r="C1011" s="37"/>
      <c r="D1011" s="37"/>
      <c r="E1011" s="37"/>
      <c r="F1011" s="37"/>
      <c r="G1011" s="37"/>
      <c r="H1011" s="37"/>
      <c r="I1011" s="37"/>
      <c r="J1011" s="29"/>
    </row>
    <row r="1012" spans="1:10" x14ac:dyDescent="0.2">
      <c r="A1012" s="285"/>
      <c r="B1012" s="288"/>
      <c r="C1012" s="291"/>
      <c r="D1012" s="60"/>
      <c r="E1012" s="294"/>
      <c r="F1012" s="61"/>
      <c r="G1012" s="294"/>
      <c r="H1012" s="61"/>
      <c r="I1012" s="294"/>
      <c r="J1012" s="90"/>
    </row>
    <row r="1013" spans="1:10" ht="22.5" customHeight="1" x14ac:dyDescent="0.2">
      <c r="A1013" s="286"/>
      <c r="B1013" s="289"/>
      <c r="C1013" s="292"/>
      <c r="D1013" s="60"/>
      <c r="E1013" s="294"/>
      <c r="F1013" s="61"/>
      <c r="G1013" s="294"/>
      <c r="H1013" s="61"/>
      <c r="I1013" s="294"/>
      <c r="J1013" s="87"/>
    </row>
    <row r="1014" spans="1:10" ht="27.75" customHeight="1" thickBot="1" x14ac:dyDescent="0.25">
      <c r="A1014" s="287"/>
      <c r="B1014" s="290"/>
      <c r="C1014" s="293"/>
      <c r="D1014" s="60"/>
      <c r="E1014" s="295"/>
      <c r="F1014" s="118"/>
      <c r="G1014" s="295"/>
      <c r="H1014" s="118"/>
      <c r="I1014" s="295"/>
      <c r="J1014" s="87"/>
    </row>
    <row r="1016" spans="1:10" x14ac:dyDescent="0.2">
      <c r="A1016" s="285"/>
      <c r="B1016" s="288"/>
      <c r="C1016" s="291"/>
      <c r="D1016" s="60"/>
      <c r="E1016" s="294"/>
      <c r="F1016" s="61"/>
      <c r="G1016" s="294"/>
      <c r="H1016" s="61"/>
      <c r="I1016" s="294"/>
      <c r="J1016" s="90"/>
    </row>
    <row r="1017" spans="1:10" x14ac:dyDescent="0.2">
      <c r="A1017" s="286"/>
      <c r="B1017" s="289"/>
      <c r="C1017" s="292"/>
      <c r="D1017" s="60"/>
      <c r="E1017" s="294"/>
      <c r="F1017" s="61"/>
      <c r="G1017" s="294"/>
      <c r="H1017" s="61"/>
      <c r="I1017" s="294"/>
      <c r="J1017" s="87"/>
    </row>
    <row r="1018" spans="1:10" ht="15" thickBot="1" x14ac:dyDescent="0.25">
      <c r="A1018" s="287"/>
      <c r="B1018" s="290"/>
      <c r="C1018" s="293"/>
      <c r="D1018" s="60"/>
      <c r="E1018" s="295"/>
      <c r="F1018" s="118"/>
      <c r="G1018" s="295"/>
      <c r="H1018" s="118"/>
      <c r="I1018" s="295"/>
      <c r="J1018" s="87"/>
    </row>
  </sheetData>
  <autoFilter ref="A7:K7" xr:uid="{504554A3-24D0-445F-9167-822247BD05D7}"/>
  <mergeCells count="1506">
    <mergeCell ref="A12:A14"/>
    <mergeCell ref="B12:B14"/>
    <mergeCell ref="C12:C14"/>
    <mergeCell ref="E12:E14"/>
    <mergeCell ref="G12:G14"/>
    <mergeCell ref="I12:I14"/>
    <mergeCell ref="A8:A10"/>
    <mergeCell ref="B8:B10"/>
    <mergeCell ref="C8:C10"/>
    <mergeCell ref="E8:E10"/>
    <mergeCell ref="G8:G10"/>
    <mergeCell ref="I8:I10"/>
    <mergeCell ref="A24:A26"/>
    <mergeCell ref="B24:B26"/>
    <mergeCell ref="C24:C26"/>
    <mergeCell ref="E24:E26"/>
    <mergeCell ref="G24:G26"/>
    <mergeCell ref="I24:I26"/>
    <mergeCell ref="A20:A22"/>
    <mergeCell ref="B20:B22"/>
    <mergeCell ref="C20:C22"/>
    <mergeCell ref="E20:E22"/>
    <mergeCell ref="G20:G22"/>
    <mergeCell ref="I20:I22"/>
    <mergeCell ref="A16:A18"/>
    <mergeCell ref="B16:B18"/>
    <mergeCell ref="C16:C18"/>
    <mergeCell ref="E16:E18"/>
    <mergeCell ref="G16:G18"/>
    <mergeCell ref="I16:I18"/>
    <mergeCell ref="A36:A38"/>
    <mergeCell ref="B36:B38"/>
    <mergeCell ref="C36:C38"/>
    <mergeCell ref="E36:E38"/>
    <mergeCell ref="G36:G38"/>
    <mergeCell ref="I36:I38"/>
    <mergeCell ref="A32:A34"/>
    <mergeCell ref="B32:B34"/>
    <mergeCell ref="C32:C34"/>
    <mergeCell ref="E32:E34"/>
    <mergeCell ref="G32:G34"/>
    <mergeCell ref="I32:I34"/>
    <mergeCell ref="A28:A30"/>
    <mergeCell ref="B28:B30"/>
    <mergeCell ref="C28:C30"/>
    <mergeCell ref="E28:E30"/>
    <mergeCell ref="G28:G30"/>
    <mergeCell ref="I28:I30"/>
    <mergeCell ref="A48:A50"/>
    <mergeCell ref="B48:B50"/>
    <mergeCell ref="C48:C50"/>
    <mergeCell ref="E48:E50"/>
    <mergeCell ref="G48:G50"/>
    <mergeCell ref="I48:I50"/>
    <mergeCell ref="A44:A46"/>
    <mergeCell ref="B44:B46"/>
    <mergeCell ref="C44:C46"/>
    <mergeCell ref="E44:E46"/>
    <mergeCell ref="G44:G46"/>
    <mergeCell ref="I44:I46"/>
    <mergeCell ref="A40:A42"/>
    <mergeCell ref="B40:B42"/>
    <mergeCell ref="C40:C42"/>
    <mergeCell ref="E40:E42"/>
    <mergeCell ref="G40:G42"/>
    <mergeCell ref="I40:I42"/>
    <mergeCell ref="A60:A62"/>
    <mergeCell ref="B60:B62"/>
    <mergeCell ref="C60:C62"/>
    <mergeCell ref="E60:E62"/>
    <mergeCell ref="G60:G62"/>
    <mergeCell ref="I60:I62"/>
    <mergeCell ref="A56:A58"/>
    <mergeCell ref="B56:B58"/>
    <mergeCell ref="C56:C58"/>
    <mergeCell ref="E56:E58"/>
    <mergeCell ref="G56:G58"/>
    <mergeCell ref="I56:I58"/>
    <mergeCell ref="A52:A54"/>
    <mergeCell ref="B52:B54"/>
    <mergeCell ref="C52:C54"/>
    <mergeCell ref="E52:E54"/>
    <mergeCell ref="G52:G54"/>
    <mergeCell ref="I52:I54"/>
    <mergeCell ref="A72:A74"/>
    <mergeCell ref="B72:B74"/>
    <mergeCell ref="C72:C74"/>
    <mergeCell ref="E72:E74"/>
    <mergeCell ref="G72:G74"/>
    <mergeCell ref="I72:I74"/>
    <mergeCell ref="A68:A70"/>
    <mergeCell ref="B68:B70"/>
    <mergeCell ref="C68:C70"/>
    <mergeCell ref="E68:E70"/>
    <mergeCell ref="G68:G70"/>
    <mergeCell ref="I68:I70"/>
    <mergeCell ref="A64:A66"/>
    <mergeCell ref="B64:B66"/>
    <mergeCell ref="C64:C66"/>
    <mergeCell ref="E64:E66"/>
    <mergeCell ref="G64:G66"/>
    <mergeCell ref="I64:I66"/>
    <mergeCell ref="A84:A86"/>
    <mergeCell ref="B84:B86"/>
    <mergeCell ref="C84:C86"/>
    <mergeCell ref="E84:E86"/>
    <mergeCell ref="G84:G86"/>
    <mergeCell ref="I84:I86"/>
    <mergeCell ref="A80:A82"/>
    <mergeCell ref="B80:B82"/>
    <mergeCell ref="C80:C82"/>
    <mergeCell ref="E80:E82"/>
    <mergeCell ref="G80:G82"/>
    <mergeCell ref="I80:I82"/>
    <mergeCell ref="A76:A78"/>
    <mergeCell ref="B76:B78"/>
    <mergeCell ref="C76:C78"/>
    <mergeCell ref="E76:E78"/>
    <mergeCell ref="G76:G78"/>
    <mergeCell ref="I76:I78"/>
    <mergeCell ref="A96:A98"/>
    <mergeCell ref="B96:B98"/>
    <mergeCell ref="C96:C98"/>
    <mergeCell ref="E96:E98"/>
    <mergeCell ref="G96:G98"/>
    <mergeCell ref="I96:I98"/>
    <mergeCell ref="A92:A94"/>
    <mergeCell ref="B92:B94"/>
    <mergeCell ref="C92:C94"/>
    <mergeCell ref="E92:E94"/>
    <mergeCell ref="G92:G94"/>
    <mergeCell ref="I92:I94"/>
    <mergeCell ref="A88:A90"/>
    <mergeCell ref="B88:B90"/>
    <mergeCell ref="C88:C90"/>
    <mergeCell ref="E88:E90"/>
    <mergeCell ref="G88:G90"/>
    <mergeCell ref="I88:I90"/>
    <mergeCell ref="A108:A110"/>
    <mergeCell ref="B108:B110"/>
    <mergeCell ref="C108:C110"/>
    <mergeCell ref="E108:E110"/>
    <mergeCell ref="G108:G110"/>
    <mergeCell ref="I108:I110"/>
    <mergeCell ref="A104:A106"/>
    <mergeCell ref="B104:B106"/>
    <mergeCell ref="C104:C106"/>
    <mergeCell ref="E104:E106"/>
    <mergeCell ref="G104:G106"/>
    <mergeCell ref="I104:I106"/>
    <mergeCell ref="A100:A102"/>
    <mergeCell ref="B100:B102"/>
    <mergeCell ref="C100:C102"/>
    <mergeCell ref="E100:E102"/>
    <mergeCell ref="G100:G102"/>
    <mergeCell ref="I100:I102"/>
    <mergeCell ref="A120:A122"/>
    <mergeCell ref="B120:B122"/>
    <mergeCell ref="C120:C122"/>
    <mergeCell ref="E120:E122"/>
    <mergeCell ref="G120:G122"/>
    <mergeCell ref="I120:I122"/>
    <mergeCell ref="A116:A118"/>
    <mergeCell ref="B116:B118"/>
    <mergeCell ref="C116:C118"/>
    <mergeCell ref="E116:E118"/>
    <mergeCell ref="G116:G118"/>
    <mergeCell ref="I116:I118"/>
    <mergeCell ref="A112:A114"/>
    <mergeCell ref="B112:B114"/>
    <mergeCell ref="C112:C114"/>
    <mergeCell ref="E112:E114"/>
    <mergeCell ref="G112:G114"/>
    <mergeCell ref="I112:I114"/>
    <mergeCell ref="A132:A134"/>
    <mergeCell ref="B132:B134"/>
    <mergeCell ref="C132:C134"/>
    <mergeCell ref="E132:E134"/>
    <mergeCell ref="G132:G134"/>
    <mergeCell ref="I132:I134"/>
    <mergeCell ref="A128:A130"/>
    <mergeCell ref="B128:B130"/>
    <mergeCell ref="C128:C130"/>
    <mergeCell ref="E128:E130"/>
    <mergeCell ref="G128:G130"/>
    <mergeCell ref="I128:I130"/>
    <mergeCell ref="A124:A126"/>
    <mergeCell ref="B124:B126"/>
    <mergeCell ref="C124:C126"/>
    <mergeCell ref="E124:E126"/>
    <mergeCell ref="G124:G126"/>
    <mergeCell ref="I124:I126"/>
    <mergeCell ref="A144:A146"/>
    <mergeCell ref="B144:B146"/>
    <mergeCell ref="C144:C146"/>
    <mergeCell ref="E144:E146"/>
    <mergeCell ref="G144:G146"/>
    <mergeCell ref="I144:I146"/>
    <mergeCell ref="A140:A142"/>
    <mergeCell ref="B140:B142"/>
    <mergeCell ref="C140:C142"/>
    <mergeCell ref="E140:E142"/>
    <mergeCell ref="G140:G142"/>
    <mergeCell ref="I140:I142"/>
    <mergeCell ref="A136:A138"/>
    <mergeCell ref="B136:B138"/>
    <mergeCell ref="C136:C138"/>
    <mergeCell ref="E136:E138"/>
    <mergeCell ref="G136:G138"/>
    <mergeCell ref="I136:I138"/>
    <mergeCell ref="A156:A158"/>
    <mergeCell ref="B156:B158"/>
    <mergeCell ref="C156:C158"/>
    <mergeCell ref="E156:E158"/>
    <mergeCell ref="G156:G158"/>
    <mergeCell ref="I156:I158"/>
    <mergeCell ref="A152:A154"/>
    <mergeCell ref="B152:B154"/>
    <mergeCell ref="C152:C154"/>
    <mergeCell ref="E152:E154"/>
    <mergeCell ref="G152:G154"/>
    <mergeCell ref="I152:I154"/>
    <mergeCell ref="A148:A150"/>
    <mergeCell ref="B148:B150"/>
    <mergeCell ref="C148:C150"/>
    <mergeCell ref="E148:E150"/>
    <mergeCell ref="G148:G150"/>
    <mergeCell ref="I148:I150"/>
    <mergeCell ref="A168:A170"/>
    <mergeCell ref="B168:B170"/>
    <mergeCell ref="C168:C170"/>
    <mergeCell ref="E168:E170"/>
    <mergeCell ref="G168:G170"/>
    <mergeCell ref="I168:I170"/>
    <mergeCell ref="A164:A166"/>
    <mergeCell ref="B164:B166"/>
    <mergeCell ref="C164:C166"/>
    <mergeCell ref="E164:E166"/>
    <mergeCell ref="G164:G166"/>
    <mergeCell ref="I164:I166"/>
    <mergeCell ref="A160:A162"/>
    <mergeCell ref="B160:B162"/>
    <mergeCell ref="C160:C162"/>
    <mergeCell ref="E160:E162"/>
    <mergeCell ref="G160:G162"/>
    <mergeCell ref="I160:I162"/>
    <mergeCell ref="A180:A182"/>
    <mergeCell ref="B180:B182"/>
    <mergeCell ref="C180:C182"/>
    <mergeCell ref="E180:E182"/>
    <mergeCell ref="G180:G182"/>
    <mergeCell ref="I180:I182"/>
    <mergeCell ref="A176:A178"/>
    <mergeCell ref="B176:B178"/>
    <mergeCell ref="C176:C178"/>
    <mergeCell ref="E176:E178"/>
    <mergeCell ref="G176:G178"/>
    <mergeCell ref="I176:I178"/>
    <mergeCell ref="A172:A174"/>
    <mergeCell ref="B172:B174"/>
    <mergeCell ref="C172:C174"/>
    <mergeCell ref="E172:E174"/>
    <mergeCell ref="G172:G174"/>
    <mergeCell ref="I172:I174"/>
    <mergeCell ref="A192:A194"/>
    <mergeCell ref="B192:B194"/>
    <mergeCell ref="C192:C194"/>
    <mergeCell ref="E192:E194"/>
    <mergeCell ref="G192:G194"/>
    <mergeCell ref="I192:I194"/>
    <mergeCell ref="A188:A190"/>
    <mergeCell ref="B188:B190"/>
    <mergeCell ref="C188:C190"/>
    <mergeCell ref="E188:E190"/>
    <mergeCell ref="G188:G190"/>
    <mergeCell ref="I188:I190"/>
    <mergeCell ref="A184:A186"/>
    <mergeCell ref="B184:B186"/>
    <mergeCell ref="C184:C186"/>
    <mergeCell ref="E184:E186"/>
    <mergeCell ref="G184:G186"/>
    <mergeCell ref="I184:I186"/>
    <mergeCell ref="A207:A209"/>
    <mergeCell ref="B207:B209"/>
    <mergeCell ref="C207:C209"/>
    <mergeCell ref="E207:E209"/>
    <mergeCell ref="G207:G209"/>
    <mergeCell ref="I207:I209"/>
    <mergeCell ref="A202:A204"/>
    <mergeCell ref="B202:B204"/>
    <mergeCell ref="C202:C204"/>
    <mergeCell ref="E202:E204"/>
    <mergeCell ref="G202:G204"/>
    <mergeCell ref="I202:I204"/>
    <mergeCell ref="A196:A198"/>
    <mergeCell ref="B196:B198"/>
    <mergeCell ref="C196:C198"/>
    <mergeCell ref="E196:E198"/>
    <mergeCell ref="G196:G198"/>
    <mergeCell ref="I196:I198"/>
    <mergeCell ref="A220:A222"/>
    <mergeCell ref="B220:B222"/>
    <mergeCell ref="C220:C222"/>
    <mergeCell ref="E220:E222"/>
    <mergeCell ref="G220:G222"/>
    <mergeCell ref="I220:I222"/>
    <mergeCell ref="A216:A218"/>
    <mergeCell ref="B216:B218"/>
    <mergeCell ref="C216:C218"/>
    <mergeCell ref="E216:E218"/>
    <mergeCell ref="G216:G218"/>
    <mergeCell ref="I216:I218"/>
    <mergeCell ref="A212:A214"/>
    <mergeCell ref="B212:B214"/>
    <mergeCell ref="C212:C214"/>
    <mergeCell ref="E212:E214"/>
    <mergeCell ref="G212:G214"/>
    <mergeCell ref="I212:I214"/>
    <mergeCell ref="A232:A234"/>
    <mergeCell ref="B232:B234"/>
    <mergeCell ref="C232:C234"/>
    <mergeCell ref="E232:E234"/>
    <mergeCell ref="G232:G234"/>
    <mergeCell ref="I232:I234"/>
    <mergeCell ref="A228:A230"/>
    <mergeCell ref="B228:B230"/>
    <mergeCell ref="C228:C230"/>
    <mergeCell ref="E228:E230"/>
    <mergeCell ref="G228:G230"/>
    <mergeCell ref="I228:I230"/>
    <mergeCell ref="A224:A226"/>
    <mergeCell ref="B224:B226"/>
    <mergeCell ref="C224:C226"/>
    <mergeCell ref="E224:E226"/>
    <mergeCell ref="G224:G226"/>
    <mergeCell ref="I224:I226"/>
    <mergeCell ref="A244:A246"/>
    <mergeCell ref="B244:B246"/>
    <mergeCell ref="C244:C246"/>
    <mergeCell ref="E244:E246"/>
    <mergeCell ref="G244:G246"/>
    <mergeCell ref="I244:I246"/>
    <mergeCell ref="A240:A242"/>
    <mergeCell ref="B240:B242"/>
    <mergeCell ref="C240:C242"/>
    <mergeCell ref="E240:E242"/>
    <mergeCell ref="G240:G242"/>
    <mergeCell ref="I240:I242"/>
    <mergeCell ref="A236:A238"/>
    <mergeCell ref="B236:B238"/>
    <mergeCell ref="C236:C238"/>
    <mergeCell ref="E236:E238"/>
    <mergeCell ref="G236:G238"/>
    <mergeCell ref="I236:I238"/>
    <mergeCell ref="A256:A258"/>
    <mergeCell ref="B256:B258"/>
    <mergeCell ref="C256:C258"/>
    <mergeCell ref="E256:E258"/>
    <mergeCell ref="G256:G258"/>
    <mergeCell ref="I256:I258"/>
    <mergeCell ref="A252:A254"/>
    <mergeCell ref="B252:B254"/>
    <mergeCell ref="C252:C254"/>
    <mergeCell ref="E252:E254"/>
    <mergeCell ref="G252:G254"/>
    <mergeCell ref="I252:I254"/>
    <mergeCell ref="A248:A250"/>
    <mergeCell ref="B248:B250"/>
    <mergeCell ref="C248:C250"/>
    <mergeCell ref="E248:E250"/>
    <mergeCell ref="G248:G250"/>
    <mergeCell ref="I248:I250"/>
    <mergeCell ref="A268:A270"/>
    <mergeCell ref="B268:B270"/>
    <mergeCell ref="C268:C270"/>
    <mergeCell ref="E268:E270"/>
    <mergeCell ref="G268:G270"/>
    <mergeCell ref="I268:I270"/>
    <mergeCell ref="A264:A266"/>
    <mergeCell ref="B264:B266"/>
    <mergeCell ref="C264:C266"/>
    <mergeCell ref="E264:E266"/>
    <mergeCell ref="G264:G266"/>
    <mergeCell ref="I264:I266"/>
    <mergeCell ref="A260:A262"/>
    <mergeCell ref="B260:B262"/>
    <mergeCell ref="C260:C262"/>
    <mergeCell ref="E260:E262"/>
    <mergeCell ref="G260:G262"/>
    <mergeCell ref="I260:I262"/>
    <mergeCell ref="A280:A282"/>
    <mergeCell ref="B280:B282"/>
    <mergeCell ref="C280:C282"/>
    <mergeCell ref="E280:E282"/>
    <mergeCell ref="G280:G282"/>
    <mergeCell ref="I280:I282"/>
    <mergeCell ref="A276:A278"/>
    <mergeCell ref="B276:B278"/>
    <mergeCell ref="C276:C278"/>
    <mergeCell ref="E276:E278"/>
    <mergeCell ref="G276:G278"/>
    <mergeCell ref="I276:I278"/>
    <mergeCell ref="A272:A274"/>
    <mergeCell ref="B272:B274"/>
    <mergeCell ref="C272:C274"/>
    <mergeCell ref="E272:E274"/>
    <mergeCell ref="G272:G274"/>
    <mergeCell ref="I272:I274"/>
    <mergeCell ref="A292:A294"/>
    <mergeCell ref="B292:B294"/>
    <mergeCell ref="C292:C294"/>
    <mergeCell ref="E292:E294"/>
    <mergeCell ref="G292:G294"/>
    <mergeCell ref="I292:I294"/>
    <mergeCell ref="A288:A290"/>
    <mergeCell ref="B288:B290"/>
    <mergeCell ref="C288:C290"/>
    <mergeCell ref="E288:E290"/>
    <mergeCell ref="G288:G290"/>
    <mergeCell ref="I288:I290"/>
    <mergeCell ref="A284:A286"/>
    <mergeCell ref="B284:B286"/>
    <mergeCell ref="C284:C286"/>
    <mergeCell ref="E284:E286"/>
    <mergeCell ref="G284:G286"/>
    <mergeCell ref="I284:I286"/>
    <mergeCell ref="A304:A306"/>
    <mergeCell ref="B304:B306"/>
    <mergeCell ref="C304:C306"/>
    <mergeCell ref="E304:E306"/>
    <mergeCell ref="G304:G306"/>
    <mergeCell ref="I304:I306"/>
    <mergeCell ref="A300:A302"/>
    <mergeCell ref="B300:B302"/>
    <mergeCell ref="C300:C302"/>
    <mergeCell ref="E300:E302"/>
    <mergeCell ref="G300:G302"/>
    <mergeCell ref="I300:I302"/>
    <mergeCell ref="A296:A298"/>
    <mergeCell ref="B296:B298"/>
    <mergeCell ref="C296:C298"/>
    <mergeCell ref="E296:E298"/>
    <mergeCell ref="G296:G298"/>
    <mergeCell ref="I296:I298"/>
    <mergeCell ref="A316:A318"/>
    <mergeCell ref="B316:B318"/>
    <mergeCell ref="C316:C318"/>
    <mergeCell ref="E316:E318"/>
    <mergeCell ref="G316:G318"/>
    <mergeCell ref="I316:I318"/>
    <mergeCell ref="A312:A314"/>
    <mergeCell ref="B312:B314"/>
    <mergeCell ref="C312:C314"/>
    <mergeCell ref="E312:E314"/>
    <mergeCell ref="G312:G314"/>
    <mergeCell ref="I312:I314"/>
    <mergeCell ref="A308:A310"/>
    <mergeCell ref="B308:B310"/>
    <mergeCell ref="C308:C310"/>
    <mergeCell ref="E308:E310"/>
    <mergeCell ref="G308:G310"/>
    <mergeCell ref="I308:I310"/>
    <mergeCell ref="A328:A330"/>
    <mergeCell ref="B328:B330"/>
    <mergeCell ref="C328:C330"/>
    <mergeCell ref="E328:E330"/>
    <mergeCell ref="G328:G330"/>
    <mergeCell ref="I328:I330"/>
    <mergeCell ref="A324:A326"/>
    <mergeCell ref="B324:B326"/>
    <mergeCell ref="C324:C326"/>
    <mergeCell ref="E324:E326"/>
    <mergeCell ref="G324:G326"/>
    <mergeCell ref="I324:I326"/>
    <mergeCell ref="A320:A322"/>
    <mergeCell ref="B320:B322"/>
    <mergeCell ref="C320:C322"/>
    <mergeCell ref="E320:E322"/>
    <mergeCell ref="G320:G322"/>
    <mergeCell ref="I320:I322"/>
    <mergeCell ref="A340:A342"/>
    <mergeCell ref="B340:B342"/>
    <mergeCell ref="C340:C342"/>
    <mergeCell ref="E340:E342"/>
    <mergeCell ref="G340:G342"/>
    <mergeCell ref="I340:I342"/>
    <mergeCell ref="A336:A338"/>
    <mergeCell ref="B336:B338"/>
    <mergeCell ref="C336:C338"/>
    <mergeCell ref="E336:E338"/>
    <mergeCell ref="G336:G338"/>
    <mergeCell ref="I336:I338"/>
    <mergeCell ref="A332:A334"/>
    <mergeCell ref="B332:B334"/>
    <mergeCell ref="C332:C334"/>
    <mergeCell ref="E332:E334"/>
    <mergeCell ref="G332:G334"/>
    <mergeCell ref="I332:I334"/>
    <mergeCell ref="A352:A354"/>
    <mergeCell ref="B352:B354"/>
    <mergeCell ref="C352:C354"/>
    <mergeCell ref="E352:E354"/>
    <mergeCell ref="G352:G354"/>
    <mergeCell ref="I352:I354"/>
    <mergeCell ref="A348:A350"/>
    <mergeCell ref="B348:B350"/>
    <mergeCell ref="C348:C350"/>
    <mergeCell ref="E348:E350"/>
    <mergeCell ref="G348:G350"/>
    <mergeCell ref="I348:I350"/>
    <mergeCell ref="A344:A346"/>
    <mergeCell ref="B344:B346"/>
    <mergeCell ref="C344:C346"/>
    <mergeCell ref="E344:E346"/>
    <mergeCell ref="G344:G346"/>
    <mergeCell ref="I344:I346"/>
    <mergeCell ref="A364:A366"/>
    <mergeCell ref="B364:B366"/>
    <mergeCell ref="C364:C366"/>
    <mergeCell ref="E364:E366"/>
    <mergeCell ref="G364:G366"/>
    <mergeCell ref="I364:I366"/>
    <mergeCell ref="A360:A362"/>
    <mergeCell ref="B360:B362"/>
    <mergeCell ref="C360:C362"/>
    <mergeCell ref="E360:E362"/>
    <mergeCell ref="G360:G362"/>
    <mergeCell ref="I360:I362"/>
    <mergeCell ref="A356:A358"/>
    <mergeCell ref="B356:B358"/>
    <mergeCell ref="C356:C358"/>
    <mergeCell ref="E356:E358"/>
    <mergeCell ref="G356:G358"/>
    <mergeCell ref="I356:I358"/>
    <mergeCell ref="A376:A378"/>
    <mergeCell ref="B376:B378"/>
    <mergeCell ref="C376:C378"/>
    <mergeCell ref="E376:E378"/>
    <mergeCell ref="G376:G378"/>
    <mergeCell ref="I376:I378"/>
    <mergeCell ref="A372:A374"/>
    <mergeCell ref="B372:B374"/>
    <mergeCell ref="C372:C374"/>
    <mergeCell ref="E372:E374"/>
    <mergeCell ref="G372:G374"/>
    <mergeCell ref="I372:I374"/>
    <mergeCell ref="A368:A370"/>
    <mergeCell ref="B368:B370"/>
    <mergeCell ref="C368:C370"/>
    <mergeCell ref="E368:E370"/>
    <mergeCell ref="G368:G370"/>
    <mergeCell ref="I368:I370"/>
    <mergeCell ref="A388:A390"/>
    <mergeCell ref="B388:B390"/>
    <mergeCell ref="C388:C390"/>
    <mergeCell ref="E388:E390"/>
    <mergeCell ref="G388:G390"/>
    <mergeCell ref="I388:I390"/>
    <mergeCell ref="A384:A386"/>
    <mergeCell ref="B384:B386"/>
    <mergeCell ref="C384:C386"/>
    <mergeCell ref="E384:E386"/>
    <mergeCell ref="G384:G386"/>
    <mergeCell ref="I384:I386"/>
    <mergeCell ref="A380:A382"/>
    <mergeCell ref="B380:B382"/>
    <mergeCell ref="C380:C382"/>
    <mergeCell ref="E380:E382"/>
    <mergeCell ref="G380:G382"/>
    <mergeCell ref="I380:I382"/>
    <mergeCell ref="A400:A402"/>
    <mergeCell ref="B400:B402"/>
    <mergeCell ref="C400:C402"/>
    <mergeCell ref="E400:E402"/>
    <mergeCell ref="G400:G402"/>
    <mergeCell ref="I400:I402"/>
    <mergeCell ref="A396:A398"/>
    <mergeCell ref="B396:B398"/>
    <mergeCell ref="C396:C398"/>
    <mergeCell ref="E396:E398"/>
    <mergeCell ref="G396:G398"/>
    <mergeCell ref="I396:I398"/>
    <mergeCell ref="A392:A394"/>
    <mergeCell ref="B392:B394"/>
    <mergeCell ref="C392:C394"/>
    <mergeCell ref="E392:E394"/>
    <mergeCell ref="G392:G394"/>
    <mergeCell ref="I392:I394"/>
    <mergeCell ref="A412:A414"/>
    <mergeCell ref="B412:B414"/>
    <mergeCell ref="C412:C414"/>
    <mergeCell ref="E412:E414"/>
    <mergeCell ref="G412:G414"/>
    <mergeCell ref="I412:I414"/>
    <mergeCell ref="A408:A410"/>
    <mergeCell ref="B408:B410"/>
    <mergeCell ref="C408:C410"/>
    <mergeCell ref="E408:E410"/>
    <mergeCell ref="G408:G410"/>
    <mergeCell ref="I408:I410"/>
    <mergeCell ref="A404:A406"/>
    <mergeCell ref="B404:B406"/>
    <mergeCell ref="C404:C406"/>
    <mergeCell ref="E404:E406"/>
    <mergeCell ref="G404:G406"/>
    <mergeCell ref="I404:I406"/>
    <mergeCell ref="A424:A426"/>
    <mergeCell ref="B424:B426"/>
    <mergeCell ref="C424:C426"/>
    <mergeCell ref="E424:E426"/>
    <mergeCell ref="G424:G426"/>
    <mergeCell ref="I424:I426"/>
    <mergeCell ref="A420:A422"/>
    <mergeCell ref="B420:B422"/>
    <mergeCell ref="C420:C422"/>
    <mergeCell ref="E420:E422"/>
    <mergeCell ref="G420:G422"/>
    <mergeCell ref="I420:I422"/>
    <mergeCell ref="A416:A418"/>
    <mergeCell ref="B416:B418"/>
    <mergeCell ref="C416:C418"/>
    <mergeCell ref="E416:E418"/>
    <mergeCell ref="G416:G418"/>
    <mergeCell ref="I416:I418"/>
    <mergeCell ref="A436:A438"/>
    <mergeCell ref="B436:B438"/>
    <mergeCell ref="C436:C438"/>
    <mergeCell ref="E436:E438"/>
    <mergeCell ref="G436:G438"/>
    <mergeCell ref="I436:I438"/>
    <mergeCell ref="A432:A434"/>
    <mergeCell ref="B432:B434"/>
    <mergeCell ref="C432:C434"/>
    <mergeCell ref="E432:E434"/>
    <mergeCell ref="G432:G434"/>
    <mergeCell ref="I432:I434"/>
    <mergeCell ref="A428:A430"/>
    <mergeCell ref="B428:B430"/>
    <mergeCell ref="C428:C430"/>
    <mergeCell ref="E428:E430"/>
    <mergeCell ref="G428:G430"/>
    <mergeCell ref="I428:I430"/>
    <mergeCell ref="A448:A450"/>
    <mergeCell ref="B448:B450"/>
    <mergeCell ref="C448:C450"/>
    <mergeCell ref="E448:E450"/>
    <mergeCell ref="G448:G450"/>
    <mergeCell ref="I448:I450"/>
    <mergeCell ref="A444:A446"/>
    <mergeCell ref="B444:B446"/>
    <mergeCell ref="C444:C446"/>
    <mergeCell ref="E444:E446"/>
    <mergeCell ref="G444:G446"/>
    <mergeCell ref="I444:I446"/>
    <mergeCell ref="A440:A442"/>
    <mergeCell ref="B440:B442"/>
    <mergeCell ref="C440:C442"/>
    <mergeCell ref="E440:E442"/>
    <mergeCell ref="G440:G442"/>
    <mergeCell ref="I440:I442"/>
    <mergeCell ref="A460:A462"/>
    <mergeCell ref="B460:B462"/>
    <mergeCell ref="C460:C462"/>
    <mergeCell ref="E460:E462"/>
    <mergeCell ref="G460:G462"/>
    <mergeCell ref="I460:I462"/>
    <mergeCell ref="A456:A458"/>
    <mergeCell ref="B456:B458"/>
    <mergeCell ref="C456:C458"/>
    <mergeCell ref="E456:E458"/>
    <mergeCell ref="G456:G458"/>
    <mergeCell ref="I456:I458"/>
    <mergeCell ref="A452:A454"/>
    <mergeCell ref="B452:B454"/>
    <mergeCell ref="C452:C454"/>
    <mergeCell ref="E452:E454"/>
    <mergeCell ref="G452:G454"/>
    <mergeCell ref="I452:I454"/>
    <mergeCell ref="A472:A474"/>
    <mergeCell ref="B472:B474"/>
    <mergeCell ref="C472:C474"/>
    <mergeCell ref="E472:E474"/>
    <mergeCell ref="G472:G474"/>
    <mergeCell ref="I472:I474"/>
    <mergeCell ref="A468:A470"/>
    <mergeCell ref="B468:B470"/>
    <mergeCell ref="C468:C470"/>
    <mergeCell ref="E468:E470"/>
    <mergeCell ref="G468:G470"/>
    <mergeCell ref="I468:I470"/>
    <mergeCell ref="A464:A466"/>
    <mergeCell ref="B464:B466"/>
    <mergeCell ref="C464:C466"/>
    <mergeCell ref="E464:E466"/>
    <mergeCell ref="G464:G466"/>
    <mergeCell ref="I464:I466"/>
    <mergeCell ref="A484:A486"/>
    <mergeCell ref="B484:B486"/>
    <mergeCell ref="C484:C486"/>
    <mergeCell ref="E484:E486"/>
    <mergeCell ref="G484:G486"/>
    <mergeCell ref="I484:I486"/>
    <mergeCell ref="A480:A482"/>
    <mergeCell ref="B480:B482"/>
    <mergeCell ref="C480:C482"/>
    <mergeCell ref="E480:E482"/>
    <mergeCell ref="G480:G482"/>
    <mergeCell ref="I480:I482"/>
    <mergeCell ref="A476:A478"/>
    <mergeCell ref="B476:B478"/>
    <mergeCell ref="C476:C478"/>
    <mergeCell ref="E476:E478"/>
    <mergeCell ref="G476:G478"/>
    <mergeCell ref="I476:I478"/>
    <mergeCell ref="A496:A498"/>
    <mergeCell ref="B496:B498"/>
    <mergeCell ref="C496:C498"/>
    <mergeCell ref="E496:E498"/>
    <mergeCell ref="G496:G498"/>
    <mergeCell ref="I496:I498"/>
    <mergeCell ref="A492:A494"/>
    <mergeCell ref="B492:B494"/>
    <mergeCell ref="C492:C494"/>
    <mergeCell ref="E492:E494"/>
    <mergeCell ref="G492:G494"/>
    <mergeCell ref="I492:I494"/>
    <mergeCell ref="A488:A490"/>
    <mergeCell ref="B488:B490"/>
    <mergeCell ref="C488:C490"/>
    <mergeCell ref="E488:E490"/>
    <mergeCell ref="G488:G490"/>
    <mergeCell ref="I488:I490"/>
    <mergeCell ref="A509:A511"/>
    <mergeCell ref="B509:B511"/>
    <mergeCell ref="C509:C511"/>
    <mergeCell ref="E509:E511"/>
    <mergeCell ref="G509:G511"/>
    <mergeCell ref="I509:I511"/>
    <mergeCell ref="A505:A507"/>
    <mergeCell ref="B505:B507"/>
    <mergeCell ref="C505:C507"/>
    <mergeCell ref="E505:E507"/>
    <mergeCell ref="G505:G507"/>
    <mergeCell ref="I505:I507"/>
    <mergeCell ref="A500:A502"/>
    <mergeCell ref="B500:B502"/>
    <mergeCell ref="C500:C502"/>
    <mergeCell ref="E500:E502"/>
    <mergeCell ref="G500:G502"/>
    <mergeCell ref="I500:I502"/>
    <mergeCell ref="A521:A523"/>
    <mergeCell ref="B521:B523"/>
    <mergeCell ref="C521:C523"/>
    <mergeCell ref="E521:E523"/>
    <mergeCell ref="G521:G523"/>
    <mergeCell ref="I521:I523"/>
    <mergeCell ref="A517:A519"/>
    <mergeCell ref="B517:B519"/>
    <mergeCell ref="C517:C519"/>
    <mergeCell ref="E517:E519"/>
    <mergeCell ref="G517:G519"/>
    <mergeCell ref="I517:I519"/>
    <mergeCell ref="A513:A515"/>
    <mergeCell ref="B513:B515"/>
    <mergeCell ref="C513:C515"/>
    <mergeCell ref="E513:E515"/>
    <mergeCell ref="G513:G515"/>
    <mergeCell ref="I513:I515"/>
    <mergeCell ref="A533:A535"/>
    <mergeCell ref="B533:B535"/>
    <mergeCell ref="C533:C535"/>
    <mergeCell ref="E533:E535"/>
    <mergeCell ref="G533:G535"/>
    <mergeCell ref="I533:I535"/>
    <mergeCell ref="A529:A531"/>
    <mergeCell ref="B529:B531"/>
    <mergeCell ref="C529:C531"/>
    <mergeCell ref="E529:E531"/>
    <mergeCell ref="G529:G531"/>
    <mergeCell ref="I529:I531"/>
    <mergeCell ref="A525:A527"/>
    <mergeCell ref="B525:B527"/>
    <mergeCell ref="C525:C527"/>
    <mergeCell ref="E525:E527"/>
    <mergeCell ref="G525:G527"/>
    <mergeCell ref="I525:I527"/>
    <mergeCell ref="A545:A547"/>
    <mergeCell ref="B545:B547"/>
    <mergeCell ref="C545:C547"/>
    <mergeCell ref="E545:E547"/>
    <mergeCell ref="G545:G547"/>
    <mergeCell ref="I545:I547"/>
    <mergeCell ref="A541:A543"/>
    <mergeCell ref="B541:B543"/>
    <mergeCell ref="C541:C543"/>
    <mergeCell ref="E541:E543"/>
    <mergeCell ref="G541:G543"/>
    <mergeCell ref="I541:I543"/>
    <mergeCell ref="A537:A539"/>
    <mergeCell ref="B537:B539"/>
    <mergeCell ref="C537:C539"/>
    <mergeCell ref="E537:E539"/>
    <mergeCell ref="G537:G539"/>
    <mergeCell ref="I537:I539"/>
    <mergeCell ref="A557:A559"/>
    <mergeCell ref="B557:B559"/>
    <mergeCell ref="C557:C559"/>
    <mergeCell ref="E557:E559"/>
    <mergeCell ref="G557:G559"/>
    <mergeCell ref="I557:I559"/>
    <mergeCell ref="A553:A555"/>
    <mergeCell ref="B553:B555"/>
    <mergeCell ref="C553:C555"/>
    <mergeCell ref="E553:E555"/>
    <mergeCell ref="G553:G555"/>
    <mergeCell ref="I553:I555"/>
    <mergeCell ref="A549:A551"/>
    <mergeCell ref="B549:B551"/>
    <mergeCell ref="C549:C551"/>
    <mergeCell ref="E549:E551"/>
    <mergeCell ref="G549:G551"/>
    <mergeCell ref="I549:I551"/>
    <mergeCell ref="A569:A571"/>
    <mergeCell ref="B569:B571"/>
    <mergeCell ref="C569:C571"/>
    <mergeCell ref="E569:E571"/>
    <mergeCell ref="G569:G571"/>
    <mergeCell ref="I569:I571"/>
    <mergeCell ref="A565:A567"/>
    <mergeCell ref="B565:B567"/>
    <mergeCell ref="C565:C567"/>
    <mergeCell ref="E565:E567"/>
    <mergeCell ref="G565:G567"/>
    <mergeCell ref="I565:I567"/>
    <mergeCell ref="A561:A563"/>
    <mergeCell ref="B561:B563"/>
    <mergeCell ref="C561:C563"/>
    <mergeCell ref="E561:E563"/>
    <mergeCell ref="G561:G563"/>
    <mergeCell ref="I561:I563"/>
    <mergeCell ref="A581:A583"/>
    <mergeCell ref="B581:B583"/>
    <mergeCell ref="C581:C583"/>
    <mergeCell ref="E581:E583"/>
    <mergeCell ref="G581:G583"/>
    <mergeCell ref="I581:I583"/>
    <mergeCell ref="A577:A579"/>
    <mergeCell ref="B577:B579"/>
    <mergeCell ref="C577:C579"/>
    <mergeCell ref="E577:E579"/>
    <mergeCell ref="G577:G579"/>
    <mergeCell ref="I577:I579"/>
    <mergeCell ref="A573:A575"/>
    <mergeCell ref="B573:B575"/>
    <mergeCell ref="C573:C575"/>
    <mergeCell ref="E573:E575"/>
    <mergeCell ref="G573:G575"/>
    <mergeCell ref="I573:I575"/>
    <mergeCell ref="A593:A595"/>
    <mergeCell ref="B593:B595"/>
    <mergeCell ref="C593:C595"/>
    <mergeCell ref="E593:E595"/>
    <mergeCell ref="G593:G595"/>
    <mergeCell ref="I593:I595"/>
    <mergeCell ref="A589:A591"/>
    <mergeCell ref="B589:B591"/>
    <mergeCell ref="C589:C591"/>
    <mergeCell ref="E589:E591"/>
    <mergeCell ref="G589:G591"/>
    <mergeCell ref="I589:I591"/>
    <mergeCell ref="A585:A587"/>
    <mergeCell ref="B585:B587"/>
    <mergeCell ref="C585:C587"/>
    <mergeCell ref="E585:E587"/>
    <mergeCell ref="G585:G587"/>
    <mergeCell ref="I585:I587"/>
    <mergeCell ref="A605:A607"/>
    <mergeCell ref="B605:B607"/>
    <mergeCell ref="C605:C607"/>
    <mergeCell ref="E605:E607"/>
    <mergeCell ref="G605:G607"/>
    <mergeCell ref="I605:I607"/>
    <mergeCell ref="A601:A603"/>
    <mergeCell ref="B601:B603"/>
    <mergeCell ref="C601:C603"/>
    <mergeCell ref="E601:E603"/>
    <mergeCell ref="G601:G603"/>
    <mergeCell ref="I601:I603"/>
    <mergeCell ref="A597:A599"/>
    <mergeCell ref="B597:B599"/>
    <mergeCell ref="C597:C599"/>
    <mergeCell ref="E597:E599"/>
    <mergeCell ref="G597:G599"/>
    <mergeCell ref="I597:I599"/>
    <mergeCell ref="A617:A619"/>
    <mergeCell ref="B617:B619"/>
    <mergeCell ref="C617:C619"/>
    <mergeCell ref="E617:E619"/>
    <mergeCell ref="G617:G619"/>
    <mergeCell ref="I617:I619"/>
    <mergeCell ref="A613:A615"/>
    <mergeCell ref="B613:B615"/>
    <mergeCell ref="C613:C615"/>
    <mergeCell ref="E613:E615"/>
    <mergeCell ref="G613:G615"/>
    <mergeCell ref="I613:I615"/>
    <mergeCell ref="A609:A611"/>
    <mergeCell ref="B609:B611"/>
    <mergeCell ref="C609:C611"/>
    <mergeCell ref="E609:E611"/>
    <mergeCell ref="G609:G611"/>
    <mergeCell ref="I609:I611"/>
    <mergeCell ref="A629:A631"/>
    <mergeCell ref="B629:B631"/>
    <mergeCell ref="C629:C631"/>
    <mergeCell ref="E629:E631"/>
    <mergeCell ref="G629:G631"/>
    <mergeCell ref="I629:I631"/>
    <mergeCell ref="A625:A627"/>
    <mergeCell ref="B625:B627"/>
    <mergeCell ref="C625:C627"/>
    <mergeCell ref="E625:E627"/>
    <mergeCell ref="G625:G627"/>
    <mergeCell ref="I625:I627"/>
    <mergeCell ref="A621:A623"/>
    <mergeCell ref="B621:B623"/>
    <mergeCell ref="C621:C623"/>
    <mergeCell ref="E621:E623"/>
    <mergeCell ref="G621:G623"/>
    <mergeCell ref="I621:I623"/>
    <mergeCell ref="A641:A643"/>
    <mergeCell ref="B641:B643"/>
    <mergeCell ref="C641:C643"/>
    <mergeCell ref="E641:E643"/>
    <mergeCell ref="G641:G643"/>
    <mergeCell ref="I641:I643"/>
    <mergeCell ref="A637:A639"/>
    <mergeCell ref="B637:B639"/>
    <mergeCell ref="C637:C639"/>
    <mergeCell ref="E637:E639"/>
    <mergeCell ref="G637:G639"/>
    <mergeCell ref="I637:I639"/>
    <mergeCell ref="A633:A635"/>
    <mergeCell ref="B633:B635"/>
    <mergeCell ref="C633:C635"/>
    <mergeCell ref="E633:E635"/>
    <mergeCell ref="G633:G635"/>
    <mergeCell ref="I633:I635"/>
    <mergeCell ref="A653:A655"/>
    <mergeCell ref="B653:B655"/>
    <mergeCell ref="C653:C655"/>
    <mergeCell ref="E653:E655"/>
    <mergeCell ref="G653:G655"/>
    <mergeCell ref="I653:I655"/>
    <mergeCell ref="A649:A651"/>
    <mergeCell ref="B649:B651"/>
    <mergeCell ref="C649:C651"/>
    <mergeCell ref="E649:E651"/>
    <mergeCell ref="G649:G651"/>
    <mergeCell ref="I649:I651"/>
    <mergeCell ref="A645:A647"/>
    <mergeCell ref="B645:B647"/>
    <mergeCell ref="C645:C647"/>
    <mergeCell ref="E645:E647"/>
    <mergeCell ref="G645:G647"/>
    <mergeCell ref="I645:I647"/>
    <mergeCell ref="A665:A667"/>
    <mergeCell ref="B665:B667"/>
    <mergeCell ref="C665:C667"/>
    <mergeCell ref="E665:E667"/>
    <mergeCell ref="G665:G667"/>
    <mergeCell ref="I665:I667"/>
    <mergeCell ref="A661:A663"/>
    <mergeCell ref="B661:B663"/>
    <mergeCell ref="C661:C663"/>
    <mergeCell ref="E661:E663"/>
    <mergeCell ref="G661:G663"/>
    <mergeCell ref="I661:I663"/>
    <mergeCell ref="A657:A659"/>
    <mergeCell ref="B657:B659"/>
    <mergeCell ref="C657:C659"/>
    <mergeCell ref="E657:E659"/>
    <mergeCell ref="G657:G659"/>
    <mergeCell ref="I657:I659"/>
    <mergeCell ref="A677:A679"/>
    <mergeCell ref="B677:B679"/>
    <mergeCell ref="C677:C679"/>
    <mergeCell ref="E677:E679"/>
    <mergeCell ref="G677:G679"/>
    <mergeCell ref="I677:I679"/>
    <mergeCell ref="A673:A675"/>
    <mergeCell ref="B673:B675"/>
    <mergeCell ref="C673:C675"/>
    <mergeCell ref="E673:E675"/>
    <mergeCell ref="G673:G675"/>
    <mergeCell ref="I673:I675"/>
    <mergeCell ref="A669:A671"/>
    <mergeCell ref="B669:B671"/>
    <mergeCell ref="C669:C671"/>
    <mergeCell ref="E669:E671"/>
    <mergeCell ref="G669:G671"/>
    <mergeCell ref="I669:I671"/>
    <mergeCell ref="A689:A691"/>
    <mergeCell ref="B689:B691"/>
    <mergeCell ref="C689:C691"/>
    <mergeCell ref="E689:E691"/>
    <mergeCell ref="G689:G691"/>
    <mergeCell ref="I689:I691"/>
    <mergeCell ref="A685:A687"/>
    <mergeCell ref="B685:B687"/>
    <mergeCell ref="C685:C687"/>
    <mergeCell ref="E685:E687"/>
    <mergeCell ref="G685:G687"/>
    <mergeCell ref="I685:I687"/>
    <mergeCell ref="A681:A683"/>
    <mergeCell ref="B681:B683"/>
    <mergeCell ref="C681:C683"/>
    <mergeCell ref="E681:E683"/>
    <mergeCell ref="G681:G683"/>
    <mergeCell ref="I681:I683"/>
    <mergeCell ref="A701:A703"/>
    <mergeCell ref="B701:B703"/>
    <mergeCell ref="C701:C703"/>
    <mergeCell ref="E701:E703"/>
    <mergeCell ref="G701:G703"/>
    <mergeCell ref="I701:I703"/>
    <mergeCell ref="A697:A699"/>
    <mergeCell ref="B697:B699"/>
    <mergeCell ref="C697:C699"/>
    <mergeCell ref="E697:E699"/>
    <mergeCell ref="G697:G699"/>
    <mergeCell ref="I697:I699"/>
    <mergeCell ref="A693:A695"/>
    <mergeCell ref="B693:B695"/>
    <mergeCell ref="C693:C695"/>
    <mergeCell ref="E693:E695"/>
    <mergeCell ref="G693:G695"/>
    <mergeCell ref="I693:I695"/>
    <mergeCell ref="A713:A715"/>
    <mergeCell ref="B713:B715"/>
    <mergeCell ref="C713:C715"/>
    <mergeCell ref="E713:E715"/>
    <mergeCell ref="G713:G715"/>
    <mergeCell ref="I713:I715"/>
    <mergeCell ref="A709:A711"/>
    <mergeCell ref="B709:B711"/>
    <mergeCell ref="C709:C711"/>
    <mergeCell ref="E709:E711"/>
    <mergeCell ref="G709:G711"/>
    <mergeCell ref="I709:I711"/>
    <mergeCell ref="A705:A707"/>
    <mergeCell ref="B705:B707"/>
    <mergeCell ref="C705:C707"/>
    <mergeCell ref="E705:E707"/>
    <mergeCell ref="G705:G707"/>
    <mergeCell ref="I705:I707"/>
    <mergeCell ref="A725:A727"/>
    <mergeCell ref="B725:B727"/>
    <mergeCell ref="C725:C727"/>
    <mergeCell ref="E725:E727"/>
    <mergeCell ref="G725:G727"/>
    <mergeCell ref="I725:I727"/>
    <mergeCell ref="A721:A723"/>
    <mergeCell ref="B721:B723"/>
    <mergeCell ref="C721:C723"/>
    <mergeCell ref="E721:E723"/>
    <mergeCell ref="G721:G723"/>
    <mergeCell ref="I721:I723"/>
    <mergeCell ref="A717:A719"/>
    <mergeCell ref="B717:B719"/>
    <mergeCell ref="C717:C719"/>
    <mergeCell ref="E717:E719"/>
    <mergeCell ref="G717:G719"/>
    <mergeCell ref="I717:I719"/>
    <mergeCell ref="A737:A739"/>
    <mergeCell ref="B737:B739"/>
    <mergeCell ref="C737:C739"/>
    <mergeCell ref="E737:E739"/>
    <mergeCell ref="G737:G739"/>
    <mergeCell ref="I737:I739"/>
    <mergeCell ref="A733:A735"/>
    <mergeCell ref="B733:B735"/>
    <mergeCell ref="C733:C735"/>
    <mergeCell ref="E733:E735"/>
    <mergeCell ref="G733:G735"/>
    <mergeCell ref="I733:I735"/>
    <mergeCell ref="A729:A731"/>
    <mergeCell ref="B729:B731"/>
    <mergeCell ref="C729:C731"/>
    <mergeCell ref="E729:E731"/>
    <mergeCell ref="G729:G731"/>
    <mergeCell ref="I729:I731"/>
    <mergeCell ref="A749:A751"/>
    <mergeCell ref="B749:B751"/>
    <mergeCell ref="C749:C751"/>
    <mergeCell ref="E749:E751"/>
    <mergeCell ref="G749:G751"/>
    <mergeCell ref="I749:I751"/>
    <mergeCell ref="A745:A747"/>
    <mergeCell ref="B745:B747"/>
    <mergeCell ref="C745:C747"/>
    <mergeCell ref="E745:E747"/>
    <mergeCell ref="G745:G747"/>
    <mergeCell ref="I745:I747"/>
    <mergeCell ref="A741:A743"/>
    <mergeCell ref="B741:B743"/>
    <mergeCell ref="C741:C743"/>
    <mergeCell ref="E741:E743"/>
    <mergeCell ref="G741:G743"/>
    <mergeCell ref="I741:I743"/>
    <mergeCell ref="A761:A763"/>
    <mergeCell ref="B761:B763"/>
    <mergeCell ref="C761:C763"/>
    <mergeCell ref="E761:E763"/>
    <mergeCell ref="G761:G763"/>
    <mergeCell ref="I761:I763"/>
    <mergeCell ref="A757:A759"/>
    <mergeCell ref="B757:B759"/>
    <mergeCell ref="C757:C759"/>
    <mergeCell ref="E757:E759"/>
    <mergeCell ref="G757:G759"/>
    <mergeCell ref="I757:I759"/>
    <mergeCell ref="A753:A755"/>
    <mergeCell ref="B753:B755"/>
    <mergeCell ref="C753:C755"/>
    <mergeCell ref="E753:E755"/>
    <mergeCell ref="G753:G755"/>
    <mergeCell ref="I753:I755"/>
    <mergeCell ref="A773:A775"/>
    <mergeCell ref="B773:B775"/>
    <mergeCell ref="C773:C775"/>
    <mergeCell ref="E773:E775"/>
    <mergeCell ref="G773:G775"/>
    <mergeCell ref="I773:I775"/>
    <mergeCell ref="A769:A771"/>
    <mergeCell ref="B769:B771"/>
    <mergeCell ref="C769:C771"/>
    <mergeCell ref="E769:E771"/>
    <mergeCell ref="G769:G771"/>
    <mergeCell ref="I769:I771"/>
    <mergeCell ref="A765:A767"/>
    <mergeCell ref="B765:B767"/>
    <mergeCell ref="C765:C767"/>
    <mergeCell ref="E765:E767"/>
    <mergeCell ref="G765:G767"/>
    <mergeCell ref="I765:I767"/>
    <mergeCell ref="A785:A787"/>
    <mergeCell ref="B785:B787"/>
    <mergeCell ref="C785:C787"/>
    <mergeCell ref="E785:E787"/>
    <mergeCell ref="G785:G787"/>
    <mergeCell ref="I785:I787"/>
    <mergeCell ref="A781:A783"/>
    <mergeCell ref="B781:B783"/>
    <mergeCell ref="C781:C783"/>
    <mergeCell ref="E781:E783"/>
    <mergeCell ref="G781:G783"/>
    <mergeCell ref="I781:I783"/>
    <mergeCell ref="A777:A779"/>
    <mergeCell ref="B777:B779"/>
    <mergeCell ref="C777:C779"/>
    <mergeCell ref="E777:E779"/>
    <mergeCell ref="G777:G779"/>
    <mergeCell ref="I777:I779"/>
    <mergeCell ref="A797:A799"/>
    <mergeCell ref="B797:B799"/>
    <mergeCell ref="C797:C799"/>
    <mergeCell ref="E797:E799"/>
    <mergeCell ref="G797:G799"/>
    <mergeCell ref="I797:I799"/>
    <mergeCell ref="A793:A795"/>
    <mergeCell ref="B793:B795"/>
    <mergeCell ref="C793:C795"/>
    <mergeCell ref="E793:E795"/>
    <mergeCell ref="G793:G795"/>
    <mergeCell ref="I793:I795"/>
    <mergeCell ref="A789:A791"/>
    <mergeCell ref="B789:B791"/>
    <mergeCell ref="C789:C791"/>
    <mergeCell ref="E789:E791"/>
    <mergeCell ref="G789:G791"/>
    <mergeCell ref="I789:I791"/>
    <mergeCell ref="A809:A811"/>
    <mergeCell ref="B809:B811"/>
    <mergeCell ref="C809:C811"/>
    <mergeCell ref="E809:E811"/>
    <mergeCell ref="G809:G811"/>
    <mergeCell ref="I809:I811"/>
    <mergeCell ref="A805:A807"/>
    <mergeCell ref="B805:B807"/>
    <mergeCell ref="C805:C807"/>
    <mergeCell ref="E805:E807"/>
    <mergeCell ref="G805:G807"/>
    <mergeCell ref="I805:I807"/>
    <mergeCell ref="A801:A803"/>
    <mergeCell ref="B801:B803"/>
    <mergeCell ref="C801:C803"/>
    <mergeCell ref="E801:E803"/>
    <mergeCell ref="G801:G803"/>
    <mergeCell ref="I801:I803"/>
    <mergeCell ref="A821:A823"/>
    <mergeCell ref="B821:B823"/>
    <mergeCell ref="C821:C823"/>
    <mergeCell ref="E821:E823"/>
    <mergeCell ref="G821:G823"/>
    <mergeCell ref="I821:I823"/>
    <mergeCell ref="A817:A819"/>
    <mergeCell ref="B817:B819"/>
    <mergeCell ref="C817:C819"/>
    <mergeCell ref="E817:E819"/>
    <mergeCell ref="G817:G819"/>
    <mergeCell ref="I817:I819"/>
    <mergeCell ref="A813:A815"/>
    <mergeCell ref="B813:B815"/>
    <mergeCell ref="C813:C815"/>
    <mergeCell ref="E813:E815"/>
    <mergeCell ref="G813:G815"/>
    <mergeCell ref="I813:I815"/>
    <mergeCell ref="A833:A835"/>
    <mergeCell ref="B833:B835"/>
    <mergeCell ref="C833:C835"/>
    <mergeCell ref="E833:E835"/>
    <mergeCell ref="G833:G835"/>
    <mergeCell ref="I833:I835"/>
    <mergeCell ref="A829:A831"/>
    <mergeCell ref="B829:B831"/>
    <mergeCell ref="C829:C831"/>
    <mergeCell ref="E829:E831"/>
    <mergeCell ref="G829:G831"/>
    <mergeCell ref="I829:I831"/>
    <mergeCell ref="A825:A827"/>
    <mergeCell ref="B825:B827"/>
    <mergeCell ref="C825:C827"/>
    <mergeCell ref="E825:E827"/>
    <mergeCell ref="G825:G827"/>
    <mergeCell ref="I825:I827"/>
    <mergeCell ref="A845:A847"/>
    <mergeCell ref="B845:B847"/>
    <mergeCell ref="C845:C847"/>
    <mergeCell ref="E845:E847"/>
    <mergeCell ref="G845:G847"/>
    <mergeCell ref="I845:I847"/>
    <mergeCell ref="A841:A843"/>
    <mergeCell ref="B841:B843"/>
    <mergeCell ref="C841:C843"/>
    <mergeCell ref="E841:E843"/>
    <mergeCell ref="G841:G843"/>
    <mergeCell ref="I841:I843"/>
    <mergeCell ref="A837:A839"/>
    <mergeCell ref="B837:B839"/>
    <mergeCell ref="C837:C839"/>
    <mergeCell ref="E837:E839"/>
    <mergeCell ref="G837:G839"/>
    <mergeCell ref="I837:I839"/>
    <mergeCell ref="A857:A859"/>
    <mergeCell ref="B857:B859"/>
    <mergeCell ref="C857:C859"/>
    <mergeCell ref="E857:E859"/>
    <mergeCell ref="G857:G859"/>
    <mergeCell ref="I857:I859"/>
    <mergeCell ref="A853:A855"/>
    <mergeCell ref="B853:B855"/>
    <mergeCell ref="C853:C855"/>
    <mergeCell ref="E853:E855"/>
    <mergeCell ref="G853:G855"/>
    <mergeCell ref="I853:I855"/>
    <mergeCell ref="A849:A851"/>
    <mergeCell ref="B849:B851"/>
    <mergeCell ref="C849:C851"/>
    <mergeCell ref="E849:E851"/>
    <mergeCell ref="G849:G851"/>
    <mergeCell ref="I849:I851"/>
    <mergeCell ref="A869:A871"/>
    <mergeCell ref="B869:B871"/>
    <mergeCell ref="C869:C871"/>
    <mergeCell ref="E869:E871"/>
    <mergeCell ref="G869:G871"/>
    <mergeCell ref="I869:I871"/>
    <mergeCell ref="A865:A867"/>
    <mergeCell ref="B865:B867"/>
    <mergeCell ref="C865:C867"/>
    <mergeCell ref="E865:E867"/>
    <mergeCell ref="G865:G867"/>
    <mergeCell ref="I865:I867"/>
    <mergeCell ref="A861:A863"/>
    <mergeCell ref="B861:B863"/>
    <mergeCell ref="C861:C863"/>
    <mergeCell ref="E861:E863"/>
    <mergeCell ref="G861:G863"/>
    <mergeCell ref="I861:I863"/>
    <mergeCell ref="A881:A883"/>
    <mergeCell ref="B881:B883"/>
    <mergeCell ref="C881:C883"/>
    <mergeCell ref="E881:E883"/>
    <mergeCell ref="G881:G883"/>
    <mergeCell ref="I881:I883"/>
    <mergeCell ref="A877:A879"/>
    <mergeCell ref="B877:B879"/>
    <mergeCell ref="C877:C879"/>
    <mergeCell ref="E877:E879"/>
    <mergeCell ref="G877:G879"/>
    <mergeCell ref="I877:I879"/>
    <mergeCell ref="A873:A875"/>
    <mergeCell ref="B873:B875"/>
    <mergeCell ref="C873:C875"/>
    <mergeCell ref="E873:E875"/>
    <mergeCell ref="G873:G875"/>
    <mergeCell ref="I873:I875"/>
    <mergeCell ref="A893:A895"/>
    <mergeCell ref="B893:B895"/>
    <mergeCell ref="C893:C895"/>
    <mergeCell ref="E893:E895"/>
    <mergeCell ref="G893:G895"/>
    <mergeCell ref="I893:I895"/>
    <mergeCell ref="A889:A891"/>
    <mergeCell ref="B889:B891"/>
    <mergeCell ref="C889:C891"/>
    <mergeCell ref="E889:E891"/>
    <mergeCell ref="G889:G891"/>
    <mergeCell ref="I889:I891"/>
    <mergeCell ref="A885:A887"/>
    <mergeCell ref="B885:B887"/>
    <mergeCell ref="C885:C887"/>
    <mergeCell ref="E885:E887"/>
    <mergeCell ref="G885:G887"/>
    <mergeCell ref="I885:I887"/>
    <mergeCell ref="A905:A907"/>
    <mergeCell ref="B905:B907"/>
    <mergeCell ref="C905:C907"/>
    <mergeCell ref="E905:E907"/>
    <mergeCell ref="G905:G907"/>
    <mergeCell ref="I905:I907"/>
    <mergeCell ref="A901:A903"/>
    <mergeCell ref="B901:B903"/>
    <mergeCell ref="C901:C903"/>
    <mergeCell ref="E901:E903"/>
    <mergeCell ref="G901:G903"/>
    <mergeCell ref="I901:I903"/>
    <mergeCell ref="A897:A899"/>
    <mergeCell ref="B897:B899"/>
    <mergeCell ref="C897:C899"/>
    <mergeCell ref="E897:E899"/>
    <mergeCell ref="G897:G899"/>
    <mergeCell ref="I897:I899"/>
    <mergeCell ref="A917:A919"/>
    <mergeCell ref="B917:B919"/>
    <mergeCell ref="C917:C919"/>
    <mergeCell ref="E917:E919"/>
    <mergeCell ref="G917:G919"/>
    <mergeCell ref="I917:I919"/>
    <mergeCell ref="A913:A915"/>
    <mergeCell ref="B913:B915"/>
    <mergeCell ref="C913:C915"/>
    <mergeCell ref="E913:E915"/>
    <mergeCell ref="G913:G915"/>
    <mergeCell ref="I913:I915"/>
    <mergeCell ref="A909:A911"/>
    <mergeCell ref="B909:B911"/>
    <mergeCell ref="C909:C911"/>
    <mergeCell ref="E909:E911"/>
    <mergeCell ref="G909:G911"/>
    <mergeCell ref="I909:I911"/>
    <mergeCell ref="A929:A931"/>
    <mergeCell ref="B929:B931"/>
    <mergeCell ref="C929:C931"/>
    <mergeCell ref="E929:E931"/>
    <mergeCell ref="G929:G931"/>
    <mergeCell ref="I929:I931"/>
    <mergeCell ref="A925:A927"/>
    <mergeCell ref="B925:B927"/>
    <mergeCell ref="C925:C927"/>
    <mergeCell ref="E925:E927"/>
    <mergeCell ref="G925:G927"/>
    <mergeCell ref="I925:I927"/>
    <mergeCell ref="A921:A923"/>
    <mergeCell ref="B921:B923"/>
    <mergeCell ref="C921:C923"/>
    <mergeCell ref="E921:E923"/>
    <mergeCell ref="G921:G923"/>
    <mergeCell ref="I921:I923"/>
    <mergeCell ref="A942:A944"/>
    <mergeCell ref="B942:B944"/>
    <mergeCell ref="C942:C944"/>
    <mergeCell ref="E942:E944"/>
    <mergeCell ref="G942:G944"/>
    <mergeCell ref="I942:I944"/>
    <mergeCell ref="A938:A940"/>
    <mergeCell ref="B938:B940"/>
    <mergeCell ref="C938:C940"/>
    <mergeCell ref="E938:E940"/>
    <mergeCell ref="G938:G940"/>
    <mergeCell ref="I938:I940"/>
    <mergeCell ref="A933:A935"/>
    <mergeCell ref="B933:B935"/>
    <mergeCell ref="C933:C935"/>
    <mergeCell ref="E933:E935"/>
    <mergeCell ref="G933:G935"/>
    <mergeCell ref="I933:I935"/>
    <mergeCell ref="A955:A957"/>
    <mergeCell ref="B955:B957"/>
    <mergeCell ref="C955:C957"/>
    <mergeCell ref="E955:E957"/>
    <mergeCell ref="G955:G957"/>
    <mergeCell ref="I955:I957"/>
    <mergeCell ref="A950:A952"/>
    <mergeCell ref="B950:B952"/>
    <mergeCell ref="C950:C952"/>
    <mergeCell ref="E950:E952"/>
    <mergeCell ref="G950:G952"/>
    <mergeCell ref="I950:I952"/>
    <mergeCell ref="A946:A948"/>
    <mergeCell ref="B946:B948"/>
    <mergeCell ref="C946:C948"/>
    <mergeCell ref="E946:E948"/>
    <mergeCell ref="G946:G948"/>
    <mergeCell ref="I946:I948"/>
    <mergeCell ref="A967:A969"/>
    <mergeCell ref="B967:B969"/>
    <mergeCell ref="C967:C969"/>
    <mergeCell ref="E967:E969"/>
    <mergeCell ref="G967:G969"/>
    <mergeCell ref="I967:I969"/>
    <mergeCell ref="A963:A965"/>
    <mergeCell ref="B963:B965"/>
    <mergeCell ref="C963:C965"/>
    <mergeCell ref="E963:E965"/>
    <mergeCell ref="G963:G965"/>
    <mergeCell ref="I963:I965"/>
    <mergeCell ref="A959:A961"/>
    <mergeCell ref="B959:B961"/>
    <mergeCell ref="C959:C961"/>
    <mergeCell ref="E959:E961"/>
    <mergeCell ref="G959:G961"/>
    <mergeCell ref="I959:I961"/>
    <mergeCell ref="A980:A982"/>
    <mergeCell ref="B980:B982"/>
    <mergeCell ref="C980:C982"/>
    <mergeCell ref="E980:E982"/>
    <mergeCell ref="G980:G982"/>
    <mergeCell ref="I980:I982"/>
    <mergeCell ref="A975:A977"/>
    <mergeCell ref="B975:B977"/>
    <mergeCell ref="C975:C977"/>
    <mergeCell ref="E975:E977"/>
    <mergeCell ref="G975:G977"/>
    <mergeCell ref="I975:I977"/>
    <mergeCell ref="A971:A973"/>
    <mergeCell ref="B971:B973"/>
    <mergeCell ref="C971:C973"/>
    <mergeCell ref="E971:E973"/>
    <mergeCell ref="G971:G973"/>
    <mergeCell ref="I971:I973"/>
    <mergeCell ref="A992:A994"/>
    <mergeCell ref="B992:B994"/>
    <mergeCell ref="C992:C994"/>
    <mergeCell ref="E992:E994"/>
    <mergeCell ref="G992:G994"/>
    <mergeCell ref="I992:I994"/>
    <mergeCell ref="A988:A990"/>
    <mergeCell ref="B988:B990"/>
    <mergeCell ref="C988:C990"/>
    <mergeCell ref="E988:E990"/>
    <mergeCell ref="G988:G990"/>
    <mergeCell ref="I988:I990"/>
    <mergeCell ref="A984:A986"/>
    <mergeCell ref="B984:B986"/>
    <mergeCell ref="C984:C986"/>
    <mergeCell ref="E984:E986"/>
    <mergeCell ref="G984:G986"/>
    <mergeCell ref="I984:I986"/>
    <mergeCell ref="A1004:A1006"/>
    <mergeCell ref="B1004:B1006"/>
    <mergeCell ref="C1004:C1006"/>
    <mergeCell ref="E1004:E1006"/>
    <mergeCell ref="G1004:G1006"/>
    <mergeCell ref="I1004:I1006"/>
    <mergeCell ref="A1000:A1002"/>
    <mergeCell ref="B1000:B1002"/>
    <mergeCell ref="C1000:C1002"/>
    <mergeCell ref="E1000:E1002"/>
    <mergeCell ref="G1000:G1002"/>
    <mergeCell ref="I1000:I1002"/>
    <mergeCell ref="A996:A998"/>
    <mergeCell ref="B996:B998"/>
    <mergeCell ref="C996:C998"/>
    <mergeCell ref="E996:E998"/>
    <mergeCell ref="G996:G998"/>
    <mergeCell ref="I996:I998"/>
    <mergeCell ref="A1016:A1018"/>
    <mergeCell ref="B1016:B1018"/>
    <mergeCell ref="C1016:C1018"/>
    <mergeCell ref="E1016:E1018"/>
    <mergeCell ref="G1016:G1018"/>
    <mergeCell ref="I1016:I1018"/>
    <mergeCell ref="A1012:A1014"/>
    <mergeCell ref="B1012:B1014"/>
    <mergeCell ref="C1012:C1014"/>
    <mergeCell ref="E1012:E1014"/>
    <mergeCell ref="G1012:G1014"/>
    <mergeCell ref="I1012:I1014"/>
    <mergeCell ref="A1008:A1010"/>
    <mergeCell ref="B1008:B1010"/>
    <mergeCell ref="C1008:C1010"/>
    <mergeCell ref="E1008:E1010"/>
    <mergeCell ref="G1008:G1010"/>
    <mergeCell ref="I1008:I1010"/>
  </mergeCells>
  <pageMargins left="0.51181102362204722" right="0.51181102362204722" top="0.78740157480314965" bottom="0.78740157480314965" header="0.31496062992125984" footer="0.31496062992125984"/>
  <pageSetup paperSize="9" scale="47" fitToHeight="0" orientation="landscape" horizont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5B156-03F2-4121-930E-CFBDFD04623C}">
  <sheetPr>
    <pageSetUpPr fitToPage="1"/>
  </sheetPr>
  <dimension ref="A1:J2126"/>
  <sheetViews>
    <sheetView showWhiteSpace="0" workbookViewId="0">
      <selection activeCell="D13" sqref="D13"/>
    </sheetView>
  </sheetViews>
  <sheetFormatPr defaultRowHeight="14.25" x14ac:dyDescent="0.2"/>
  <cols>
    <col min="1" max="1" width="10" bestFit="1" customWidth="1"/>
    <col min="2" max="2" width="12" bestFit="1" customWidth="1"/>
    <col min="3" max="3" width="10" bestFit="1" customWidth="1"/>
    <col min="4" max="4" width="60" bestFit="1" customWidth="1"/>
    <col min="5" max="5" width="15" bestFit="1" customWidth="1"/>
    <col min="6" max="8" width="12" bestFit="1" customWidth="1"/>
    <col min="9" max="9" width="13" bestFit="1" customWidth="1"/>
    <col min="10" max="10" width="14" bestFit="1" customWidth="1"/>
  </cols>
  <sheetData>
    <row r="1" spans="1:10" ht="15" x14ac:dyDescent="0.2">
      <c r="A1" s="176"/>
      <c r="B1" s="176"/>
      <c r="C1" s="176"/>
      <c r="D1" s="176" t="s">
        <v>0</v>
      </c>
      <c r="E1" s="348" t="s">
        <v>1</v>
      </c>
      <c r="F1" s="348"/>
      <c r="G1" s="348" t="s">
        <v>2</v>
      </c>
      <c r="H1" s="348"/>
      <c r="I1" s="348" t="s">
        <v>3</v>
      </c>
      <c r="J1" s="348"/>
    </row>
    <row r="2" spans="1:10" ht="80.099999999999994" customHeight="1" x14ac:dyDescent="0.2">
      <c r="A2" s="177"/>
      <c r="B2" s="177"/>
      <c r="C2" s="177"/>
      <c r="D2" s="177" t="s">
        <v>4</v>
      </c>
      <c r="E2" s="338" t="s">
        <v>865</v>
      </c>
      <c r="F2" s="338"/>
      <c r="G2" s="338" t="s">
        <v>866</v>
      </c>
      <c r="H2" s="338"/>
      <c r="I2" s="338" t="s">
        <v>867</v>
      </c>
      <c r="J2" s="338"/>
    </row>
    <row r="3" spans="1:10" ht="15" x14ac:dyDescent="0.25">
      <c r="A3" s="347" t="s">
        <v>868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10" ht="24" customHeight="1" x14ac:dyDescent="0.2">
      <c r="A4" s="178" t="s">
        <v>17</v>
      </c>
      <c r="B4" s="178"/>
      <c r="C4" s="178"/>
      <c r="D4" s="178" t="s">
        <v>18</v>
      </c>
      <c r="E4" s="178"/>
      <c r="F4" s="345"/>
      <c r="G4" s="345"/>
      <c r="H4" s="179"/>
      <c r="I4" s="178"/>
      <c r="J4" s="180">
        <v>12691.71</v>
      </c>
    </row>
    <row r="5" spans="1:10" ht="24" customHeight="1" x14ac:dyDescent="0.2">
      <c r="A5" s="178" t="s">
        <v>19</v>
      </c>
      <c r="B5" s="178"/>
      <c r="C5" s="178"/>
      <c r="D5" s="178" t="s">
        <v>20</v>
      </c>
      <c r="E5" s="178"/>
      <c r="F5" s="345"/>
      <c r="G5" s="345"/>
      <c r="H5" s="179"/>
      <c r="I5" s="178"/>
      <c r="J5" s="180">
        <v>12494.35</v>
      </c>
    </row>
    <row r="6" spans="1:10" ht="18" customHeight="1" x14ac:dyDescent="0.2">
      <c r="A6" s="181"/>
      <c r="B6" s="182" t="s">
        <v>7</v>
      </c>
      <c r="C6" s="181" t="s">
        <v>8</v>
      </c>
      <c r="D6" s="181" t="s">
        <v>9</v>
      </c>
      <c r="E6" s="343" t="s">
        <v>869</v>
      </c>
      <c r="F6" s="343"/>
      <c r="G6" s="183" t="s">
        <v>10</v>
      </c>
      <c r="H6" s="182" t="s">
        <v>11</v>
      </c>
      <c r="I6" s="182" t="s">
        <v>12</v>
      </c>
      <c r="J6" s="182" t="s">
        <v>14</v>
      </c>
    </row>
    <row r="7" spans="1:10" ht="26.1" customHeight="1" x14ac:dyDescent="0.2">
      <c r="A7" s="184" t="s">
        <v>870</v>
      </c>
      <c r="B7" s="185" t="s">
        <v>22</v>
      </c>
      <c r="C7" s="184" t="s">
        <v>23</v>
      </c>
      <c r="D7" s="184" t="s">
        <v>24</v>
      </c>
      <c r="E7" s="346" t="s">
        <v>871</v>
      </c>
      <c r="F7" s="346"/>
      <c r="G7" s="186" t="s">
        <v>25</v>
      </c>
      <c r="H7" s="187">
        <v>1</v>
      </c>
      <c r="I7" s="188">
        <v>1613.1</v>
      </c>
      <c r="J7" s="188">
        <v>1613.1</v>
      </c>
    </row>
    <row r="8" spans="1:10" x14ac:dyDescent="0.2">
      <c r="A8" s="189"/>
      <c r="B8" s="189"/>
      <c r="C8" s="189"/>
      <c r="D8" s="189"/>
      <c r="E8" s="189" t="s">
        <v>872</v>
      </c>
      <c r="F8" s="190">
        <v>0</v>
      </c>
      <c r="G8" s="189" t="s">
        <v>873</v>
      </c>
      <c r="H8" s="190">
        <v>0</v>
      </c>
      <c r="I8" s="189" t="s">
        <v>874</v>
      </c>
      <c r="J8" s="190">
        <v>0</v>
      </c>
    </row>
    <row r="9" spans="1:10" x14ac:dyDescent="0.2">
      <c r="A9" s="189"/>
      <c r="B9" s="189"/>
      <c r="C9" s="189"/>
      <c r="D9" s="189"/>
      <c r="E9" s="189" t="s">
        <v>875</v>
      </c>
      <c r="F9" s="190"/>
      <c r="G9" s="189"/>
      <c r="H9" s="342" t="s">
        <v>876</v>
      </c>
      <c r="I9" s="342"/>
      <c r="J9" s="190">
        <v>1613.1</v>
      </c>
    </row>
    <row r="10" spans="1:10" ht="50.1" customHeight="1" thickBot="1" x14ac:dyDescent="0.25">
      <c r="A10" s="191"/>
      <c r="B10" s="191"/>
      <c r="C10" s="191"/>
      <c r="D10" s="191"/>
      <c r="E10" s="191"/>
      <c r="F10" s="191"/>
      <c r="G10" s="191" t="s">
        <v>877</v>
      </c>
      <c r="H10" s="192" t="s">
        <v>878</v>
      </c>
      <c r="I10" s="191" t="s">
        <v>879</v>
      </c>
      <c r="J10" s="193">
        <v>1613.1</v>
      </c>
    </row>
    <row r="11" spans="1:10" ht="0.95" customHeight="1" thickTop="1" x14ac:dyDescent="0.2">
      <c r="A11" s="194"/>
      <c r="B11" s="194"/>
      <c r="C11" s="194"/>
      <c r="D11" s="194"/>
      <c r="E11" s="194"/>
      <c r="F11" s="194"/>
      <c r="G11" s="194"/>
      <c r="H11" s="194"/>
      <c r="I11" s="194"/>
      <c r="J11" s="194"/>
    </row>
    <row r="12" spans="1:10" ht="18" customHeight="1" x14ac:dyDescent="0.2">
      <c r="A12" s="181"/>
      <c r="B12" s="182" t="s">
        <v>7</v>
      </c>
      <c r="C12" s="181" t="s">
        <v>8</v>
      </c>
      <c r="D12" s="181" t="s">
        <v>9</v>
      </c>
      <c r="E12" s="343" t="s">
        <v>869</v>
      </c>
      <c r="F12" s="343"/>
      <c r="G12" s="183" t="s">
        <v>10</v>
      </c>
      <c r="H12" s="182" t="s">
        <v>11</v>
      </c>
      <c r="I12" s="182" t="s">
        <v>12</v>
      </c>
      <c r="J12" s="182" t="s">
        <v>14</v>
      </c>
    </row>
    <row r="13" spans="1:10" ht="26.1" customHeight="1" x14ac:dyDescent="0.2">
      <c r="A13" s="184" t="s">
        <v>870</v>
      </c>
      <c r="B13" s="185" t="s">
        <v>27</v>
      </c>
      <c r="C13" s="184" t="s">
        <v>23</v>
      </c>
      <c r="D13" s="184" t="s">
        <v>28</v>
      </c>
      <c r="E13" s="346" t="s">
        <v>871</v>
      </c>
      <c r="F13" s="346"/>
      <c r="G13" s="186" t="s">
        <v>25</v>
      </c>
      <c r="H13" s="187">
        <v>1</v>
      </c>
      <c r="I13" s="188">
        <v>2529</v>
      </c>
      <c r="J13" s="188">
        <v>2529</v>
      </c>
    </row>
    <row r="14" spans="1:10" x14ac:dyDescent="0.2">
      <c r="A14" s="189"/>
      <c r="B14" s="189"/>
      <c r="C14" s="189"/>
      <c r="D14" s="189"/>
      <c r="E14" s="189" t="s">
        <v>872</v>
      </c>
      <c r="F14" s="190">
        <v>0</v>
      </c>
      <c r="G14" s="189" t="s">
        <v>873</v>
      </c>
      <c r="H14" s="190">
        <v>0</v>
      </c>
      <c r="I14" s="189" t="s">
        <v>874</v>
      </c>
      <c r="J14" s="190">
        <v>0</v>
      </c>
    </row>
    <row r="15" spans="1:10" x14ac:dyDescent="0.2">
      <c r="A15" s="189"/>
      <c r="B15" s="189"/>
      <c r="C15" s="189"/>
      <c r="D15" s="189"/>
      <c r="E15" s="189" t="s">
        <v>875</v>
      </c>
      <c r="F15" s="190"/>
      <c r="G15" s="189"/>
      <c r="H15" s="342" t="s">
        <v>876</v>
      </c>
      <c r="I15" s="342"/>
      <c r="J15" s="190">
        <v>2529</v>
      </c>
    </row>
    <row r="16" spans="1:10" ht="50.1" customHeight="1" thickBot="1" x14ac:dyDescent="0.25">
      <c r="A16" s="191"/>
      <c r="B16" s="191"/>
      <c r="C16" s="191"/>
      <c r="D16" s="191"/>
      <c r="E16" s="191"/>
      <c r="F16" s="191"/>
      <c r="G16" s="191" t="s">
        <v>877</v>
      </c>
      <c r="H16" s="192" t="s">
        <v>878</v>
      </c>
      <c r="I16" s="191" t="s">
        <v>879</v>
      </c>
      <c r="J16" s="193">
        <v>2529</v>
      </c>
    </row>
    <row r="17" spans="1:10" ht="0.95" customHeight="1" thickTop="1" x14ac:dyDescent="0.2">
      <c r="A17" s="194"/>
      <c r="B17" s="194"/>
      <c r="C17" s="194"/>
      <c r="D17" s="194"/>
      <c r="E17" s="194"/>
      <c r="F17" s="194"/>
      <c r="G17" s="194"/>
      <c r="H17" s="194"/>
      <c r="I17" s="194"/>
      <c r="J17" s="194"/>
    </row>
    <row r="18" spans="1:10" ht="18" customHeight="1" x14ac:dyDescent="0.2">
      <c r="A18" s="181"/>
      <c r="B18" s="182" t="s">
        <v>7</v>
      </c>
      <c r="C18" s="181" t="s">
        <v>8</v>
      </c>
      <c r="D18" s="181" t="s">
        <v>9</v>
      </c>
      <c r="E18" s="343" t="s">
        <v>869</v>
      </c>
      <c r="F18" s="343"/>
      <c r="G18" s="183" t="s">
        <v>10</v>
      </c>
      <c r="H18" s="182" t="s">
        <v>11</v>
      </c>
      <c r="I18" s="182" t="s">
        <v>12</v>
      </c>
      <c r="J18" s="182" t="s">
        <v>14</v>
      </c>
    </row>
    <row r="19" spans="1:10" ht="26.1" customHeight="1" x14ac:dyDescent="0.2">
      <c r="A19" s="184" t="s">
        <v>870</v>
      </c>
      <c r="B19" s="185" t="s">
        <v>30</v>
      </c>
      <c r="C19" s="184" t="s">
        <v>23</v>
      </c>
      <c r="D19" s="184" t="s">
        <v>31</v>
      </c>
      <c r="E19" s="346" t="s">
        <v>871</v>
      </c>
      <c r="F19" s="346"/>
      <c r="G19" s="186" t="s">
        <v>25</v>
      </c>
      <c r="H19" s="187">
        <v>1</v>
      </c>
      <c r="I19" s="188">
        <v>3989.05</v>
      </c>
      <c r="J19" s="188">
        <v>3989.05</v>
      </c>
    </row>
    <row r="20" spans="1:10" x14ac:dyDescent="0.2">
      <c r="A20" s="189"/>
      <c r="B20" s="189"/>
      <c r="C20" s="189"/>
      <c r="D20" s="189"/>
      <c r="E20" s="189" t="s">
        <v>872</v>
      </c>
      <c r="F20" s="190">
        <v>0</v>
      </c>
      <c r="G20" s="189" t="s">
        <v>873</v>
      </c>
      <c r="H20" s="190">
        <v>0</v>
      </c>
      <c r="I20" s="189" t="s">
        <v>874</v>
      </c>
      <c r="J20" s="190">
        <v>0</v>
      </c>
    </row>
    <row r="21" spans="1:10" x14ac:dyDescent="0.2">
      <c r="A21" s="189"/>
      <c r="B21" s="189"/>
      <c r="C21" s="189"/>
      <c r="D21" s="189"/>
      <c r="E21" s="189" t="s">
        <v>875</v>
      </c>
      <c r="F21" s="190"/>
      <c r="G21" s="189"/>
      <c r="H21" s="342" t="s">
        <v>876</v>
      </c>
      <c r="I21" s="342"/>
      <c r="J21" s="190">
        <v>3989.05</v>
      </c>
    </row>
    <row r="22" spans="1:10" ht="50.1" customHeight="1" thickBot="1" x14ac:dyDescent="0.25">
      <c r="A22" s="191"/>
      <c r="B22" s="191"/>
      <c r="C22" s="191"/>
      <c r="D22" s="191"/>
      <c r="E22" s="191"/>
      <c r="F22" s="191"/>
      <c r="G22" s="191" t="s">
        <v>877</v>
      </c>
      <c r="H22" s="192" t="s">
        <v>878</v>
      </c>
      <c r="I22" s="191" t="s">
        <v>879</v>
      </c>
      <c r="J22" s="193">
        <v>3989.05</v>
      </c>
    </row>
    <row r="23" spans="1:10" ht="0.95" customHeight="1" thickTop="1" x14ac:dyDescent="0.2">
      <c r="A23" s="194"/>
      <c r="B23" s="194"/>
      <c r="C23" s="194"/>
      <c r="D23" s="194"/>
      <c r="E23" s="194"/>
      <c r="F23" s="194"/>
      <c r="G23" s="194"/>
      <c r="H23" s="194"/>
      <c r="I23" s="194"/>
      <c r="J23" s="194"/>
    </row>
    <row r="24" spans="1:10" ht="18" customHeight="1" x14ac:dyDescent="0.2">
      <c r="A24" s="181"/>
      <c r="B24" s="182" t="s">
        <v>7</v>
      </c>
      <c r="C24" s="181" t="s">
        <v>8</v>
      </c>
      <c r="D24" s="181" t="s">
        <v>9</v>
      </c>
      <c r="E24" s="343" t="s">
        <v>869</v>
      </c>
      <c r="F24" s="343"/>
      <c r="G24" s="183" t="s">
        <v>10</v>
      </c>
      <c r="H24" s="182" t="s">
        <v>11</v>
      </c>
      <c r="I24" s="182" t="s">
        <v>12</v>
      </c>
      <c r="J24" s="182" t="s">
        <v>14</v>
      </c>
    </row>
    <row r="25" spans="1:10" ht="26.1" customHeight="1" x14ac:dyDescent="0.2">
      <c r="A25" s="184" t="s">
        <v>870</v>
      </c>
      <c r="B25" s="185" t="s">
        <v>33</v>
      </c>
      <c r="C25" s="184" t="s">
        <v>23</v>
      </c>
      <c r="D25" s="184" t="s">
        <v>34</v>
      </c>
      <c r="E25" s="346" t="s">
        <v>871</v>
      </c>
      <c r="F25" s="346"/>
      <c r="G25" s="186" t="s">
        <v>25</v>
      </c>
      <c r="H25" s="187">
        <v>1</v>
      </c>
      <c r="I25" s="188">
        <v>4363.2</v>
      </c>
      <c r="J25" s="188">
        <v>4363.2</v>
      </c>
    </row>
    <row r="26" spans="1:10" x14ac:dyDescent="0.2">
      <c r="A26" s="189"/>
      <c r="B26" s="189"/>
      <c r="C26" s="189"/>
      <c r="D26" s="189"/>
      <c r="E26" s="189" t="s">
        <v>872</v>
      </c>
      <c r="F26" s="190">
        <v>0</v>
      </c>
      <c r="G26" s="189" t="s">
        <v>873</v>
      </c>
      <c r="H26" s="190">
        <v>0</v>
      </c>
      <c r="I26" s="189" t="s">
        <v>874</v>
      </c>
      <c r="J26" s="190">
        <v>0</v>
      </c>
    </row>
    <row r="27" spans="1:10" x14ac:dyDescent="0.2">
      <c r="A27" s="189"/>
      <c r="B27" s="189"/>
      <c r="C27" s="189"/>
      <c r="D27" s="189"/>
      <c r="E27" s="189" t="s">
        <v>875</v>
      </c>
      <c r="F27" s="190"/>
      <c r="G27" s="189"/>
      <c r="H27" s="342" t="s">
        <v>876</v>
      </c>
      <c r="I27" s="342"/>
      <c r="J27" s="190">
        <v>4363.2</v>
      </c>
    </row>
    <row r="28" spans="1:10" ht="50.1" customHeight="1" thickBot="1" x14ac:dyDescent="0.25">
      <c r="A28" s="191"/>
      <c r="B28" s="191"/>
      <c r="C28" s="191"/>
      <c r="D28" s="191"/>
      <c r="E28" s="191"/>
      <c r="F28" s="191"/>
      <c r="G28" s="191" t="s">
        <v>877</v>
      </c>
      <c r="H28" s="192" t="s">
        <v>878</v>
      </c>
      <c r="I28" s="191" t="s">
        <v>879</v>
      </c>
      <c r="J28" s="193">
        <v>4363.2</v>
      </c>
    </row>
    <row r="29" spans="1:10" ht="0.95" customHeight="1" thickTop="1" x14ac:dyDescent="0.2">
      <c r="A29" s="194"/>
      <c r="B29" s="194"/>
      <c r="C29" s="194"/>
      <c r="D29" s="194"/>
      <c r="E29" s="194"/>
      <c r="F29" s="194"/>
      <c r="G29" s="194"/>
      <c r="H29" s="194"/>
      <c r="I29" s="194"/>
      <c r="J29" s="194"/>
    </row>
    <row r="30" spans="1:10" ht="24" customHeight="1" x14ac:dyDescent="0.2">
      <c r="A30" s="178" t="s">
        <v>35</v>
      </c>
      <c r="B30" s="178"/>
      <c r="C30" s="178"/>
      <c r="D30" s="178" t="s">
        <v>36</v>
      </c>
      <c r="E30" s="178"/>
      <c r="F30" s="345"/>
      <c r="G30" s="345"/>
      <c r="H30" s="179"/>
      <c r="I30" s="178"/>
      <c r="J30" s="180">
        <v>197.36</v>
      </c>
    </row>
    <row r="31" spans="1:10" ht="18" customHeight="1" x14ac:dyDescent="0.2">
      <c r="A31" s="181"/>
      <c r="B31" s="182" t="s">
        <v>7</v>
      </c>
      <c r="C31" s="181" t="s">
        <v>8</v>
      </c>
      <c r="D31" s="181" t="s">
        <v>9</v>
      </c>
      <c r="E31" s="343" t="s">
        <v>869</v>
      </c>
      <c r="F31" s="343"/>
      <c r="G31" s="183" t="s">
        <v>10</v>
      </c>
      <c r="H31" s="182" t="s">
        <v>11</v>
      </c>
      <c r="I31" s="182" t="s">
        <v>12</v>
      </c>
      <c r="J31" s="182" t="s">
        <v>14</v>
      </c>
    </row>
    <row r="32" spans="1:10" ht="24" customHeight="1" x14ac:dyDescent="0.2">
      <c r="A32" s="184" t="s">
        <v>870</v>
      </c>
      <c r="B32" s="185" t="s">
        <v>38</v>
      </c>
      <c r="C32" s="184" t="s">
        <v>23</v>
      </c>
      <c r="D32" s="184" t="s">
        <v>39</v>
      </c>
      <c r="E32" s="346" t="s">
        <v>36</v>
      </c>
      <c r="F32" s="346"/>
      <c r="G32" s="186" t="s">
        <v>25</v>
      </c>
      <c r="H32" s="187">
        <v>1</v>
      </c>
      <c r="I32" s="188">
        <v>99</v>
      </c>
      <c r="J32" s="188">
        <v>99</v>
      </c>
    </row>
    <row r="33" spans="1:10" x14ac:dyDescent="0.2">
      <c r="A33" s="189"/>
      <c r="B33" s="189"/>
      <c r="C33" s="189"/>
      <c r="D33" s="189"/>
      <c r="E33" s="189" t="s">
        <v>872</v>
      </c>
      <c r="F33" s="190">
        <v>0</v>
      </c>
      <c r="G33" s="189" t="s">
        <v>873</v>
      </c>
      <c r="H33" s="190">
        <v>0</v>
      </c>
      <c r="I33" s="189" t="s">
        <v>874</v>
      </c>
      <c r="J33" s="190">
        <v>0</v>
      </c>
    </row>
    <row r="34" spans="1:10" x14ac:dyDescent="0.2">
      <c r="A34" s="189"/>
      <c r="B34" s="189"/>
      <c r="C34" s="189"/>
      <c r="D34" s="189"/>
      <c r="E34" s="189" t="s">
        <v>875</v>
      </c>
      <c r="F34" s="190"/>
      <c r="G34" s="189"/>
      <c r="H34" s="342" t="s">
        <v>876</v>
      </c>
      <c r="I34" s="342"/>
      <c r="J34" s="190">
        <v>99</v>
      </c>
    </row>
    <row r="35" spans="1:10" ht="50.1" customHeight="1" thickBot="1" x14ac:dyDescent="0.25">
      <c r="A35" s="191"/>
      <c r="B35" s="191"/>
      <c r="C35" s="191"/>
      <c r="D35" s="191"/>
      <c r="E35" s="191"/>
      <c r="F35" s="191"/>
      <c r="G35" s="191" t="s">
        <v>877</v>
      </c>
      <c r="H35" s="192" t="s">
        <v>878</v>
      </c>
      <c r="I35" s="191" t="s">
        <v>879</v>
      </c>
      <c r="J35" s="193">
        <v>99</v>
      </c>
    </row>
    <row r="36" spans="1:10" ht="0.95" customHeight="1" thickTop="1" x14ac:dyDescent="0.2">
      <c r="A36" s="194"/>
      <c r="B36" s="194"/>
      <c r="C36" s="194"/>
      <c r="D36" s="194"/>
      <c r="E36" s="194"/>
      <c r="F36" s="194"/>
      <c r="G36" s="194"/>
      <c r="H36" s="194"/>
      <c r="I36" s="194"/>
      <c r="J36" s="194"/>
    </row>
    <row r="37" spans="1:10" ht="18" customHeight="1" x14ac:dyDescent="0.2">
      <c r="A37" s="181" t="s">
        <v>40</v>
      </c>
      <c r="B37" s="182" t="s">
        <v>7</v>
      </c>
      <c r="C37" s="181" t="s">
        <v>8</v>
      </c>
      <c r="D37" s="181" t="s">
        <v>9</v>
      </c>
      <c r="E37" s="343" t="s">
        <v>869</v>
      </c>
      <c r="F37" s="343"/>
      <c r="G37" s="183" t="s">
        <v>10</v>
      </c>
      <c r="H37" s="182" t="s">
        <v>11</v>
      </c>
      <c r="I37" s="182" t="s">
        <v>12</v>
      </c>
      <c r="J37" s="182" t="s">
        <v>14</v>
      </c>
    </row>
    <row r="38" spans="1:10" ht="24" customHeight="1" x14ac:dyDescent="0.2">
      <c r="A38" s="195" t="s">
        <v>880</v>
      </c>
      <c r="B38" s="196" t="s">
        <v>41</v>
      </c>
      <c r="C38" s="195" t="s">
        <v>23</v>
      </c>
      <c r="D38" s="195" t="s">
        <v>42</v>
      </c>
      <c r="E38" s="340" t="s">
        <v>881</v>
      </c>
      <c r="F38" s="340"/>
      <c r="G38" s="197" t="s">
        <v>25</v>
      </c>
      <c r="H38" s="198">
        <v>1</v>
      </c>
      <c r="I38" s="199">
        <v>98.36</v>
      </c>
      <c r="J38" s="199">
        <v>98.36</v>
      </c>
    </row>
    <row r="39" spans="1:10" ht="26.1" customHeight="1" x14ac:dyDescent="0.2">
      <c r="A39" s="200" t="s">
        <v>882</v>
      </c>
      <c r="B39" s="201" t="s">
        <v>752</v>
      </c>
      <c r="C39" s="200" t="s">
        <v>194</v>
      </c>
      <c r="D39" s="200" t="s">
        <v>753</v>
      </c>
      <c r="E39" s="341" t="s">
        <v>883</v>
      </c>
      <c r="F39" s="341"/>
      <c r="G39" s="202" t="s">
        <v>744</v>
      </c>
      <c r="H39" s="203">
        <v>1.4430000000000001</v>
      </c>
      <c r="I39" s="204">
        <v>30.8</v>
      </c>
      <c r="J39" s="204">
        <v>44.44</v>
      </c>
    </row>
    <row r="40" spans="1:10" ht="24" customHeight="1" x14ac:dyDescent="0.2">
      <c r="A40" s="200" t="s">
        <v>882</v>
      </c>
      <c r="B40" s="201" t="s">
        <v>749</v>
      </c>
      <c r="C40" s="200" t="s">
        <v>194</v>
      </c>
      <c r="D40" s="200" t="s">
        <v>750</v>
      </c>
      <c r="E40" s="341" t="s">
        <v>883</v>
      </c>
      <c r="F40" s="341"/>
      <c r="G40" s="202" t="s">
        <v>744</v>
      </c>
      <c r="H40" s="203">
        <v>1.4430000000000001</v>
      </c>
      <c r="I40" s="204">
        <v>37.369999999999997</v>
      </c>
      <c r="J40" s="204">
        <v>53.92</v>
      </c>
    </row>
    <row r="41" spans="1:10" x14ac:dyDescent="0.2">
      <c r="A41" s="189"/>
      <c r="B41" s="189"/>
      <c r="C41" s="189"/>
      <c r="D41" s="189"/>
      <c r="E41" s="189" t="s">
        <v>872</v>
      </c>
      <c r="F41" s="190">
        <v>71.5</v>
      </c>
      <c r="G41" s="189" t="s">
        <v>873</v>
      </c>
      <c r="H41" s="190">
        <v>0</v>
      </c>
      <c r="I41" s="189" t="s">
        <v>874</v>
      </c>
      <c r="J41" s="190">
        <v>71.5</v>
      </c>
    </row>
    <row r="42" spans="1:10" x14ac:dyDescent="0.2">
      <c r="A42" s="189"/>
      <c r="B42" s="189"/>
      <c r="C42" s="189"/>
      <c r="D42" s="189"/>
      <c r="E42" s="189" t="s">
        <v>875</v>
      </c>
      <c r="F42" s="190">
        <v>0</v>
      </c>
      <c r="G42" s="189"/>
      <c r="H42" s="342" t="s">
        <v>876</v>
      </c>
      <c r="I42" s="342"/>
      <c r="J42" s="190">
        <v>98.36</v>
      </c>
    </row>
    <row r="43" spans="1:10" ht="50.1" customHeight="1" thickBot="1" x14ac:dyDescent="0.25">
      <c r="A43" s="191"/>
      <c r="B43" s="191"/>
      <c r="C43" s="191"/>
      <c r="D43" s="191"/>
      <c r="E43" s="191"/>
      <c r="F43" s="191"/>
      <c r="G43" s="191" t="s">
        <v>877</v>
      </c>
      <c r="H43" s="192" t="s">
        <v>878</v>
      </c>
      <c r="I43" s="191" t="s">
        <v>879</v>
      </c>
      <c r="J43" s="193">
        <v>98.36</v>
      </c>
    </row>
    <row r="44" spans="1:10" ht="0.95" customHeight="1" thickTop="1" x14ac:dyDescent="0.2">
      <c r="A44" s="194"/>
      <c r="B44" s="194"/>
      <c r="C44" s="194"/>
      <c r="D44" s="194"/>
      <c r="E44" s="194"/>
      <c r="F44" s="194"/>
      <c r="G44" s="194"/>
      <c r="H44" s="194"/>
      <c r="I44" s="194"/>
      <c r="J44" s="194"/>
    </row>
    <row r="45" spans="1:10" ht="24" customHeight="1" x14ac:dyDescent="0.2">
      <c r="A45" s="178" t="s">
        <v>43</v>
      </c>
      <c r="B45" s="178"/>
      <c r="C45" s="178"/>
      <c r="D45" s="178" t="s">
        <v>44</v>
      </c>
      <c r="E45" s="178"/>
      <c r="F45" s="345"/>
      <c r="G45" s="345"/>
      <c r="H45" s="179"/>
      <c r="I45" s="178"/>
      <c r="J45" s="180">
        <v>72917.399999999994</v>
      </c>
    </row>
    <row r="46" spans="1:10" ht="24" customHeight="1" x14ac:dyDescent="0.2">
      <c r="A46" s="178" t="s">
        <v>45</v>
      </c>
      <c r="B46" s="178"/>
      <c r="C46" s="178"/>
      <c r="D46" s="178" t="s">
        <v>20</v>
      </c>
      <c r="E46" s="178"/>
      <c r="F46" s="345"/>
      <c r="G46" s="345"/>
      <c r="H46" s="179"/>
      <c r="I46" s="178"/>
      <c r="J46" s="180">
        <v>69436.53</v>
      </c>
    </row>
    <row r="47" spans="1:10" ht="18" customHeight="1" x14ac:dyDescent="0.2">
      <c r="A47" s="181"/>
      <c r="B47" s="182" t="s">
        <v>7</v>
      </c>
      <c r="C47" s="181" t="s">
        <v>8</v>
      </c>
      <c r="D47" s="181" t="s">
        <v>9</v>
      </c>
      <c r="E47" s="343" t="s">
        <v>869</v>
      </c>
      <c r="F47" s="343"/>
      <c r="G47" s="183" t="s">
        <v>10</v>
      </c>
      <c r="H47" s="182" t="s">
        <v>11</v>
      </c>
      <c r="I47" s="182" t="s">
        <v>12</v>
      </c>
      <c r="J47" s="182" t="s">
        <v>14</v>
      </c>
    </row>
    <row r="48" spans="1:10" ht="26.1" customHeight="1" x14ac:dyDescent="0.2">
      <c r="A48" s="184" t="s">
        <v>870</v>
      </c>
      <c r="B48" s="185" t="s">
        <v>47</v>
      </c>
      <c r="C48" s="184" t="s">
        <v>23</v>
      </c>
      <c r="D48" s="184" t="s">
        <v>48</v>
      </c>
      <c r="E48" s="346" t="s">
        <v>871</v>
      </c>
      <c r="F48" s="346"/>
      <c r="G48" s="186" t="s">
        <v>25</v>
      </c>
      <c r="H48" s="187">
        <v>1</v>
      </c>
      <c r="I48" s="188">
        <v>2360.34</v>
      </c>
      <c r="J48" s="188">
        <v>2360.34</v>
      </c>
    </row>
    <row r="49" spans="1:10" x14ac:dyDescent="0.2">
      <c r="A49" s="189"/>
      <c r="B49" s="189"/>
      <c r="C49" s="189"/>
      <c r="D49" s="189"/>
      <c r="E49" s="189" t="s">
        <v>872</v>
      </c>
      <c r="F49" s="190">
        <v>0</v>
      </c>
      <c r="G49" s="189" t="s">
        <v>873</v>
      </c>
      <c r="H49" s="190">
        <v>0</v>
      </c>
      <c r="I49" s="189" t="s">
        <v>874</v>
      </c>
      <c r="J49" s="190">
        <v>0</v>
      </c>
    </row>
    <row r="50" spans="1:10" x14ac:dyDescent="0.2">
      <c r="A50" s="189"/>
      <c r="B50" s="189"/>
      <c r="C50" s="189"/>
      <c r="D50" s="189"/>
      <c r="E50" s="189" t="s">
        <v>875</v>
      </c>
      <c r="F50" s="190"/>
      <c r="G50" s="189"/>
      <c r="H50" s="342" t="s">
        <v>876</v>
      </c>
      <c r="I50" s="342"/>
      <c r="J50" s="190">
        <v>2360.34</v>
      </c>
    </row>
    <row r="51" spans="1:10" ht="50.1" customHeight="1" thickBot="1" x14ac:dyDescent="0.25">
      <c r="A51" s="191"/>
      <c r="B51" s="191"/>
      <c r="C51" s="191"/>
      <c r="D51" s="191"/>
      <c r="E51" s="191"/>
      <c r="F51" s="191"/>
      <c r="G51" s="191" t="s">
        <v>877</v>
      </c>
      <c r="H51" s="192" t="s">
        <v>878</v>
      </c>
      <c r="I51" s="191" t="s">
        <v>879</v>
      </c>
      <c r="J51" s="193">
        <v>2360.34</v>
      </c>
    </row>
    <row r="52" spans="1:10" ht="0.95" customHeight="1" thickTop="1" x14ac:dyDescent="0.2">
      <c r="A52" s="194"/>
      <c r="B52" s="194"/>
      <c r="C52" s="194"/>
      <c r="D52" s="194"/>
      <c r="E52" s="194"/>
      <c r="F52" s="194"/>
      <c r="G52" s="194"/>
      <c r="H52" s="194"/>
      <c r="I52" s="194"/>
      <c r="J52" s="194"/>
    </row>
    <row r="53" spans="1:10" ht="18" customHeight="1" x14ac:dyDescent="0.2">
      <c r="A53" s="181"/>
      <c r="B53" s="182" t="s">
        <v>7</v>
      </c>
      <c r="C53" s="181" t="s">
        <v>8</v>
      </c>
      <c r="D53" s="181" t="s">
        <v>9</v>
      </c>
      <c r="E53" s="343" t="s">
        <v>869</v>
      </c>
      <c r="F53" s="343"/>
      <c r="G53" s="183" t="s">
        <v>10</v>
      </c>
      <c r="H53" s="182" t="s">
        <v>11</v>
      </c>
      <c r="I53" s="182" t="s">
        <v>12</v>
      </c>
      <c r="J53" s="182" t="s">
        <v>14</v>
      </c>
    </row>
    <row r="54" spans="1:10" ht="26.1" customHeight="1" x14ac:dyDescent="0.2">
      <c r="A54" s="184" t="s">
        <v>870</v>
      </c>
      <c r="B54" s="185" t="s">
        <v>50</v>
      </c>
      <c r="C54" s="184" t="s">
        <v>23</v>
      </c>
      <c r="D54" s="184" t="s">
        <v>51</v>
      </c>
      <c r="E54" s="346" t="s">
        <v>871</v>
      </c>
      <c r="F54" s="346"/>
      <c r="G54" s="186" t="s">
        <v>25</v>
      </c>
      <c r="H54" s="187">
        <v>1</v>
      </c>
      <c r="I54" s="188">
        <v>2289</v>
      </c>
      <c r="J54" s="188">
        <v>2289</v>
      </c>
    </row>
    <row r="55" spans="1:10" x14ac:dyDescent="0.2">
      <c r="A55" s="189"/>
      <c r="B55" s="189"/>
      <c r="C55" s="189"/>
      <c r="D55" s="189"/>
      <c r="E55" s="189" t="s">
        <v>872</v>
      </c>
      <c r="F55" s="190">
        <v>0</v>
      </c>
      <c r="G55" s="189" t="s">
        <v>873</v>
      </c>
      <c r="H55" s="190">
        <v>0</v>
      </c>
      <c r="I55" s="189" t="s">
        <v>874</v>
      </c>
      <c r="J55" s="190">
        <v>0</v>
      </c>
    </row>
    <row r="56" spans="1:10" x14ac:dyDescent="0.2">
      <c r="A56" s="189"/>
      <c r="B56" s="189"/>
      <c r="C56" s="189"/>
      <c r="D56" s="189"/>
      <c r="E56" s="189" t="s">
        <v>875</v>
      </c>
      <c r="F56" s="190"/>
      <c r="G56" s="189"/>
      <c r="H56" s="342" t="s">
        <v>876</v>
      </c>
      <c r="I56" s="342"/>
      <c r="J56" s="190">
        <v>2289</v>
      </c>
    </row>
    <row r="57" spans="1:10" ht="50.1" customHeight="1" thickBot="1" x14ac:dyDescent="0.25">
      <c r="A57" s="191"/>
      <c r="B57" s="191"/>
      <c r="C57" s="191"/>
      <c r="D57" s="191"/>
      <c r="E57" s="191"/>
      <c r="F57" s="191"/>
      <c r="G57" s="191" t="s">
        <v>877</v>
      </c>
      <c r="H57" s="192" t="s">
        <v>878</v>
      </c>
      <c r="I57" s="191" t="s">
        <v>879</v>
      </c>
      <c r="J57" s="193">
        <v>2289</v>
      </c>
    </row>
    <row r="58" spans="1:10" ht="0.95" customHeight="1" thickTop="1" x14ac:dyDescent="0.2">
      <c r="A58" s="194"/>
      <c r="B58" s="194"/>
      <c r="C58" s="194"/>
      <c r="D58" s="194"/>
      <c r="E58" s="194"/>
      <c r="F58" s="194"/>
      <c r="G58" s="194"/>
      <c r="H58" s="194"/>
      <c r="I58" s="194"/>
      <c r="J58" s="194"/>
    </row>
    <row r="59" spans="1:10" ht="18" customHeight="1" x14ac:dyDescent="0.2">
      <c r="A59" s="181"/>
      <c r="B59" s="182" t="s">
        <v>7</v>
      </c>
      <c r="C59" s="181" t="s">
        <v>8</v>
      </c>
      <c r="D59" s="181" t="s">
        <v>9</v>
      </c>
      <c r="E59" s="343" t="s">
        <v>869</v>
      </c>
      <c r="F59" s="343"/>
      <c r="G59" s="183" t="s">
        <v>10</v>
      </c>
      <c r="H59" s="182" t="s">
        <v>11</v>
      </c>
      <c r="I59" s="182" t="s">
        <v>12</v>
      </c>
      <c r="J59" s="182" t="s">
        <v>14</v>
      </c>
    </row>
    <row r="60" spans="1:10" ht="26.1" customHeight="1" x14ac:dyDescent="0.2">
      <c r="A60" s="184" t="s">
        <v>870</v>
      </c>
      <c r="B60" s="185" t="s">
        <v>53</v>
      </c>
      <c r="C60" s="184" t="s">
        <v>23</v>
      </c>
      <c r="D60" s="184" t="s">
        <v>54</v>
      </c>
      <c r="E60" s="346" t="s">
        <v>871</v>
      </c>
      <c r="F60" s="346"/>
      <c r="G60" s="186" t="s">
        <v>25</v>
      </c>
      <c r="H60" s="187">
        <v>1</v>
      </c>
      <c r="I60" s="188">
        <v>3580.55</v>
      </c>
      <c r="J60" s="188">
        <v>3580.55</v>
      </c>
    </row>
    <row r="61" spans="1:10" x14ac:dyDescent="0.2">
      <c r="A61" s="189"/>
      <c r="B61" s="189"/>
      <c r="C61" s="189"/>
      <c r="D61" s="189"/>
      <c r="E61" s="189" t="s">
        <v>872</v>
      </c>
      <c r="F61" s="190">
        <v>0</v>
      </c>
      <c r="G61" s="189" t="s">
        <v>873</v>
      </c>
      <c r="H61" s="190">
        <v>0</v>
      </c>
      <c r="I61" s="189" t="s">
        <v>874</v>
      </c>
      <c r="J61" s="190">
        <v>0</v>
      </c>
    </row>
    <row r="62" spans="1:10" x14ac:dyDescent="0.2">
      <c r="A62" s="189"/>
      <c r="B62" s="189"/>
      <c r="C62" s="189"/>
      <c r="D62" s="189"/>
      <c r="E62" s="189" t="s">
        <v>875</v>
      </c>
      <c r="F62" s="190"/>
      <c r="G62" s="189"/>
      <c r="H62" s="342" t="s">
        <v>876</v>
      </c>
      <c r="I62" s="342"/>
      <c r="J62" s="190">
        <v>3580.55</v>
      </c>
    </row>
    <row r="63" spans="1:10" ht="50.1" customHeight="1" thickBot="1" x14ac:dyDescent="0.25">
      <c r="A63" s="191"/>
      <c r="B63" s="191"/>
      <c r="C63" s="191"/>
      <c r="D63" s="191"/>
      <c r="E63" s="191"/>
      <c r="F63" s="191"/>
      <c r="G63" s="191" t="s">
        <v>877</v>
      </c>
      <c r="H63" s="192" t="s">
        <v>878</v>
      </c>
      <c r="I63" s="191" t="s">
        <v>879</v>
      </c>
      <c r="J63" s="193">
        <v>3580.55</v>
      </c>
    </row>
    <row r="64" spans="1:10" ht="0.95" customHeight="1" thickTop="1" x14ac:dyDescent="0.2">
      <c r="A64" s="194"/>
      <c r="B64" s="194"/>
      <c r="C64" s="194"/>
      <c r="D64" s="194"/>
      <c r="E64" s="194"/>
      <c r="F64" s="194"/>
      <c r="G64" s="194"/>
      <c r="H64" s="194"/>
      <c r="I64" s="194"/>
      <c r="J64" s="194"/>
    </row>
    <row r="65" spans="1:10" ht="18" customHeight="1" x14ac:dyDescent="0.2">
      <c r="A65" s="181"/>
      <c r="B65" s="182" t="s">
        <v>7</v>
      </c>
      <c r="C65" s="181" t="s">
        <v>8</v>
      </c>
      <c r="D65" s="181" t="s">
        <v>9</v>
      </c>
      <c r="E65" s="343" t="s">
        <v>869</v>
      </c>
      <c r="F65" s="343"/>
      <c r="G65" s="183" t="s">
        <v>10</v>
      </c>
      <c r="H65" s="182" t="s">
        <v>11</v>
      </c>
      <c r="I65" s="182" t="s">
        <v>12</v>
      </c>
      <c r="J65" s="182" t="s">
        <v>14</v>
      </c>
    </row>
    <row r="66" spans="1:10" ht="26.1" customHeight="1" x14ac:dyDescent="0.2">
      <c r="A66" s="184" t="s">
        <v>870</v>
      </c>
      <c r="B66" s="185" t="s">
        <v>56</v>
      </c>
      <c r="C66" s="184" t="s">
        <v>23</v>
      </c>
      <c r="D66" s="184" t="s">
        <v>57</v>
      </c>
      <c r="E66" s="346" t="s">
        <v>871</v>
      </c>
      <c r="F66" s="346"/>
      <c r="G66" s="186" t="s">
        <v>25</v>
      </c>
      <c r="H66" s="187">
        <v>1</v>
      </c>
      <c r="I66" s="188">
        <v>4998.3999999999996</v>
      </c>
      <c r="J66" s="188">
        <v>4998.3999999999996</v>
      </c>
    </row>
    <row r="67" spans="1:10" x14ac:dyDescent="0.2">
      <c r="A67" s="189"/>
      <c r="B67" s="189"/>
      <c r="C67" s="189"/>
      <c r="D67" s="189"/>
      <c r="E67" s="189" t="s">
        <v>872</v>
      </c>
      <c r="F67" s="190">
        <v>0</v>
      </c>
      <c r="G67" s="189" t="s">
        <v>873</v>
      </c>
      <c r="H67" s="190">
        <v>0</v>
      </c>
      <c r="I67" s="189" t="s">
        <v>874</v>
      </c>
      <c r="J67" s="190">
        <v>0</v>
      </c>
    </row>
    <row r="68" spans="1:10" x14ac:dyDescent="0.2">
      <c r="A68" s="189"/>
      <c r="B68" s="189"/>
      <c r="C68" s="189"/>
      <c r="D68" s="189"/>
      <c r="E68" s="189" t="s">
        <v>875</v>
      </c>
      <c r="F68" s="190"/>
      <c r="G68" s="189"/>
      <c r="H68" s="342" t="s">
        <v>876</v>
      </c>
      <c r="I68" s="342"/>
      <c r="J68" s="190">
        <v>4998.3999999999996</v>
      </c>
    </row>
    <row r="69" spans="1:10" ht="50.1" customHeight="1" thickBot="1" x14ac:dyDescent="0.25">
      <c r="A69" s="191"/>
      <c r="B69" s="191"/>
      <c r="C69" s="191"/>
      <c r="D69" s="191"/>
      <c r="E69" s="191"/>
      <c r="F69" s="191"/>
      <c r="G69" s="191" t="s">
        <v>877</v>
      </c>
      <c r="H69" s="192" t="s">
        <v>878</v>
      </c>
      <c r="I69" s="191" t="s">
        <v>879</v>
      </c>
      <c r="J69" s="193">
        <v>4998.3999999999996</v>
      </c>
    </row>
    <row r="70" spans="1:10" ht="0.95" customHeight="1" thickTop="1" x14ac:dyDescent="0.2">
      <c r="A70" s="194"/>
      <c r="B70" s="194"/>
      <c r="C70" s="194"/>
      <c r="D70" s="194"/>
      <c r="E70" s="194"/>
      <c r="F70" s="194"/>
      <c r="G70" s="194"/>
      <c r="H70" s="194"/>
      <c r="I70" s="194"/>
      <c r="J70" s="194"/>
    </row>
    <row r="71" spans="1:10" ht="18" customHeight="1" x14ac:dyDescent="0.2">
      <c r="A71" s="181"/>
      <c r="B71" s="182" t="s">
        <v>7</v>
      </c>
      <c r="C71" s="181" t="s">
        <v>8</v>
      </c>
      <c r="D71" s="181" t="s">
        <v>9</v>
      </c>
      <c r="E71" s="343" t="s">
        <v>869</v>
      </c>
      <c r="F71" s="343"/>
      <c r="G71" s="183" t="s">
        <v>10</v>
      </c>
      <c r="H71" s="182" t="s">
        <v>11</v>
      </c>
      <c r="I71" s="182" t="s">
        <v>12</v>
      </c>
      <c r="J71" s="182" t="s">
        <v>14</v>
      </c>
    </row>
    <row r="72" spans="1:10" ht="26.1" customHeight="1" x14ac:dyDescent="0.2">
      <c r="A72" s="184" t="s">
        <v>870</v>
      </c>
      <c r="B72" s="185" t="s">
        <v>59</v>
      </c>
      <c r="C72" s="184" t="s">
        <v>23</v>
      </c>
      <c r="D72" s="184" t="s">
        <v>60</v>
      </c>
      <c r="E72" s="346" t="s">
        <v>871</v>
      </c>
      <c r="F72" s="346"/>
      <c r="G72" s="186" t="s">
        <v>25</v>
      </c>
      <c r="H72" s="187">
        <v>1</v>
      </c>
      <c r="I72" s="188">
        <v>8698</v>
      </c>
      <c r="J72" s="188">
        <v>8698</v>
      </c>
    </row>
    <row r="73" spans="1:10" x14ac:dyDescent="0.2">
      <c r="A73" s="189"/>
      <c r="B73" s="189"/>
      <c r="C73" s="189"/>
      <c r="D73" s="189"/>
      <c r="E73" s="189" t="s">
        <v>872</v>
      </c>
      <c r="F73" s="190">
        <v>0</v>
      </c>
      <c r="G73" s="189" t="s">
        <v>873</v>
      </c>
      <c r="H73" s="190">
        <v>0</v>
      </c>
      <c r="I73" s="189" t="s">
        <v>874</v>
      </c>
      <c r="J73" s="190">
        <v>0</v>
      </c>
    </row>
    <row r="74" spans="1:10" x14ac:dyDescent="0.2">
      <c r="A74" s="189"/>
      <c r="B74" s="189"/>
      <c r="C74" s="189"/>
      <c r="D74" s="189"/>
      <c r="E74" s="189" t="s">
        <v>875</v>
      </c>
      <c r="F74" s="190"/>
      <c r="G74" s="189"/>
      <c r="H74" s="342" t="s">
        <v>876</v>
      </c>
      <c r="I74" s="342"/>
      <c r="J74" s="190">
        <v>8698</v>
      </c>
    </row>
    <row r="75" spans="1:10" ht="50.1" customHeight="1" thickBot="1" x14ac:dyDescent="0.25">
      <c r="A75" s="191"/>
      <c r="B75" s="191"/>
      <c r="C75" s="191"/>
      <c r="D75" s="191"/>
      <c r="E75" s="191"/>
      <c r="F75" s="191"/>
      <c r="G75" s="191" t="s">
        <v>877</v>
      </c>
      <c r="H75" s="192" t="s">
        <v>878</v>
      </c>
      <c r="I75" s="191" t="s">
        <v>879</v>
      </c>
      <c r="J75" s="193">
        <v>8698</v>
      </c>
    </row>
    <row r="76" spans="1:10" ht="0.95" customHeight="1" thickTop="1" x14ac:dyDescent="0.2">
      <c r="A76" s="194"/>
      <c r="B76" s="194"/>
      <c r="C76" s="194"/>
      <c r="D76" s="194"/>
      <c r="E76" s="194"/>
      <c r="F76" s="194"/>
      <c r="G76" s="194"/>
      <c r="H76" s="194"/>
      <c r="I76" s="194"/>
      <c r="J76" s="194"/>
    </row>
    <row r="77" spans="1:10" ht="18" customHeight="1" x14ac:dyDescent="0.2">
      <c r="A77" s="181"/>
      <c r="B77" s="182" t="s">
        <v>7</v>
      </c>
      <c r="C77" s="181" t="s">
        <v>8</v>
      </c>
      <c r="D77" s="181" t="s">
        <v>9</v>
      </c>
      <c r="E77" s="343" t="s">
        <v>869</v>
      </c>
      <c r="F77" s="343"/>
      <c r="G77" s="183" t="s">
        <v>10</v>
      </c>
      <c r="H77" s="182" t="s">
        <v>11</v>
      </c>
      <c r="I77" s="182" t="s">
        <v>12</v>
      </c>
      <c r="J77" s="182" t="s">
        <v>14</v>
      </c>
    </row>
    <row r="78" spans="1:10" ht="26.1" customHeight="1" x14ac:dyDescent="0.2">
      <c r="A78" s="184" t="s">
        <v>870</v>
      </c>
      <c r="B78" s="185" t="s">
        <v>62</v>
      </c>
      <c r="C78" s="184" t="s">
        <v>23</v>
      </c>
      <c r="D78" s="184" t="s">
        <v>63</v>
      </c>
      <c r="E78" s="346" t="s">
        <v>871</v>
      </c>
      <c r="F78" s="346"/>
      <c r="G78" s="186" t="s">
        <v>25</v>
      </c>
      <c r="H78" s="187">
        <v>1</v>
      </c>
      <c r="I78" s="188">
        <v>6299</v>
      </c>
      <c r="J78" s="188">
        <v>6299</v>
      </c>
    </row>
    <row r="79" spans="1:10" x14ac:dyDescent="0.2">
      <c r="A79" s="189"/>
      <c r="B79" s="189"/>
      <c r="C79" s="189"/>
      <c r="D79" s="189"/>
      <c r="E79" s="189" t="s">
        <v>872</v>
      </c>
      <c r="F79" s="190">
        <v>0</v>
      </c>
      <c r="G79" s="189" t="s">
        <v>873</v>
      </c>
      <c r="H79" s="190">
        <v>0</v>
      </c>
      <c r="I79" s="189" t="s">
        <v>874</v>
      </c>
      <c r="J79" s="190">
        <v>0</v>
      </c>
    </row>
    <row r="80" spans="1:10" x14ac:dyDescent="0.2">
      <c r="A80" s="189"/>
      <c r="B80" s="189"/>
      <c r="C80" s="189"/>
      <c r="D80" s="189"/>
      <c r="E80" s="189" t="s">
        <v>875</v>
      </c>
      <c r="F80" s="190"/>
      <c r="G80" s="189"/>
      <c r="H80" s="342" t="s">
        <v>876</v>
      </c>
      <c r="I80" s="342"/>
      <c r="J80" s="190">
        <v>6299</v>
      </c>
    </row>
    <row r="81" spans="1:10" ht="50.1" customHeight="1" thickBot="1" x14ac:dyDescent="0.25">
      <c r="A81" s="191"/>
      <c r="B81" s="191"/>
      <c r="C81" s="191"/>
      <c r="D81" s="191"/>
      <c r="E81" s="191"/>
      <c r="F81" s="191"/>
      <c r="G81" s="191" t="s">
        <v>877</v>
      </c>
      <c r="H81" s="192" t="s">
        <v>878</v>
      </c>
      <c r="I81" s="191" t="s">
        <v>879</v>
      </c>
      <c r="J81" s="193">
        <v>6299</v>
      </c>
    </row>
    <row r="82" spans="1:10" ht="0.95" customHeight="1" thickTop="1" x14ac:dyDescent="0.2">
      <c r="A82" s="194"/>
      <c r="B82" s="194"/>
      <c r="C82" s="194"/>
      <c r="D82" s="194"/>
      <c r="E82" s="194"/>
      <c r="F82" s="194"/>
      <c r="G82" s="194"/>
      <c r="H82" s="194"/>
      <c r="I82" s="194"/>
      <c r="J82" s="194"/>
    </row>
    <row r="83" spans="1:10" ht="18" customHeight="1" x14ac:dyDescent="0.2">
      <c r="A83" s="181"/>
      <c r="B83" s="182" t="s">
        <v>7</v>
      </c>
      <c r="C83" s="181" t="s">
        <v>8</v>
      </c>
      <c r="D83" s="181" t="s">
        <v>9</v>
      </c>
      <c r="E83" s="343" t="s">
        <v>869</v>
      </c>
      <c r="F83" s="343"/>
      <c r="G83" s="183" t="s">
        <v>10</v>
      </c>
      <c r="H83" s="182" t="s">
        <v>11</v>
      </c>
      <c r="I83" s="182" t="s">
        <v>12</v>
      </c>
      <c r="J83" s="182" t="s">
        <v>14</v>
      </c>
    </row>
    <row r="84" spans="1:10" ht="26.1" customHeight="1" x14ac:dyDescent="0.2">
      <c r="A84" s="184" t="s">
        <v>870</v>
      </c>
      <c r="B84" s="185" t="s">
        <v>65</v>
      </c>
      <c r="C84" s="184" t="s">
        <v>23</v>
      </c>
      <c r="D84" s="184" t="s">
        <v>66</v>
      </c>
      <c r="E84" s="346" t="s">
        <v>871</v>
      </c>
      <c r="F84" s="346"/>
      <c r="G84" s="186" t="s">
        <v>25</v>
      </c>
      <c r="H84" s="187">
        <v>1</v>
      </c>
      <c r="I84" s="188">
        <v>6422.24</v>
      </c>
      <c r="J84" s="188">
        <v>6422.24</v>
      </c>
    </row>
    <row r="85" spans="1:10" x14ac:dyDescent="0.2">
      <c r="A85" s="189"/>
      <c r="B85" s="189"/>
      <c r="C85" s="189"/>
      <c r="D85" s="189"/>
      <c r="E85" s="189" t="s">
        <v>872</v>
      </c>
      <c r="F85" s="190">
        <v>0</v>
      </c>
      <c r="G85" s="189" t="s">
        <v>873</v>
      </c>
      <c r="H85" s="190">
        <v>0</v>
      </c>
      <c r="I85" s="189" t="s">
        <v>874</v>
      </c>
      <c r="J85" s="190">
        <v>0</v>
      </c>
    </row>
    <row r="86" spans="1:10" x14ac:dyDescent="0.2">
      <c r="A86" s="189"/>
      <c r="B86" s="189"/>
      <c r="C86" s="189"/>
      <c r="D86" s="189"/>
      <c r="E86" s="189" t="s">
        <v>875</v>
      </c>
      <c r="F86" s="190"/>
      <c r="G86" s="189"/>
      <c r="H86" s="342" t="s">
        <v>876</v>
      </c>
      <c r="I86" s="342"/>
      <c r="J86" s="190">
        <v>6422.24</v>
      </c>
    </row>
    <row r="87" spans="1:10" ht="50.1" customHeight="1" thickBot="1" x14ac:dyDescent="0.25">
      <c r="A87" s="191"/>
      <c r="B87" s="191"/>
      <c r="C87" s="191"/>
      <c r="D87" s="191"/>
      <c r="E87" s="191"/>
      <c r="F87" s="191"/>
      <c r="G87" s="191" t="s">
        <v>877</v>
      </c>
      <c r="H87" s="192" t="s">
        <v>878</v>
      </c>
      <c r="I87" s="191" t="s">
        <v>879</v>
      </c>
      <c r="J87" s="193">
        <v>6422.24</v>
      </c>
    </row>
    <row r="88" spans="1:10" ht="0.95" customHeight="1" thickTop="1" x14ac:dyDescent="0.2">
      <c r="A88" s="194"/>
      <c r="B88" s="194"/>
      <c r="C88" s="194"/>
      <c r="D88" s="194"/>
      <c r="E88" s="194"/>
      <c r="F88" s="194"/>
      <c r="G88" s="194"/>
      <c r="H88" s="194"/>
      <c r="I88" s="194"/>
      <c r="J88" s="194"/>
    </row>
    <row r="89" spans="1:10" ht="18" customHeight="1" x14ac:dyDescent="0.2">
      <c r="A89" s="181"/>
      <c r="B89" s="182" t="s">
        <v>7</v>
      </c>
      <c r="C89" s="181" t="s">
        <v>8</v>
      </c>
      <c r="D89" s="181" t="s">
        <v>9</v>
      </c>
      <c r="E89" s="343" t="s">
        <v>869</v>
      </c>
      <c r="F89" s="343"/>
      <c r="G89" s="183" t="s">
        <v>10</v>
      </c>
      <c r="H89" s="182" t="s">
        <v>11</v>
      </c>
      <c r="I89" s="182" t="s">
        <v>12</v>
      </c>
      <c r="J89" s="182" t="s">
        <v>14</v>
      </c>
    </row>
    <row r="90" spans="1:10" ht="26.1" customHeight="1" x14ac:dyDescent="0.2">
      <c r="A90" s="184" t="s">
        <v>870</v>
      </c>
      <c r="B90" s="185" t="s">
        <v>68</v>
      </c>
      <c r="C90" s="184" t="s">
        <v>23</v>
      </c>
      <c r="D90" s="184" t="s">
        <v>69</v>
      </c>
      <c r="E90" s="346" t="s">
        <v>871</v>
      </c>
      <c r="F90" s="346"/>
      <c r="G90" s="186" t="s">
        <v>25</v>
      </c>
      <c r="H90" s="187">
        <v>1</v>
      </c>
      <c r="I90" s="188">
        <v>8959</v>
      </c>
      <c r="J90" s="188">
        <v>8959</v>
      </c>
    </row>
    <row r="91" spans="1:10" x14ac:dyDescent="0.2">
      <c r="A91" s="189"/>
      <c r="B91" s="189"/>
      <c r="C91" s="189"/>
      <c r="D91" s="189"/>
      <c r="E91" s="189" t="s">
        <v>872</v>
      </c>
      <c r="F91" s="190">
        <v>0</v>
      </c>
      <c r="G91" s="189" t="s">
        <v>873</v>
      </c>
      <c r="H91" s="190">
        <v>0</v>
      </c>
      <c r="I91" s="189" t="s">
        <v>874</v>
      </c>
      <c r="J91" s="190">
        <v>0</v>
      </c>
    </row>
    <row r="92" spans="1:10" x14ac:dyDescent="0.2">
      <c r="A92" s="189"/>
      <c r="B92" s="189"/>
      <c r="C92" s="189"/>
      <c r="D92" s="189"/>
      <c r="E92" s="189" t="s">
        <v>875</v>
      </c>
      <c r="F92" s="190"/>
      <c r="G92" s="189"/>
      <c r="H92" s="342" t="s">
        <v>876</v>
      </c>
      <c r="I92" s="342"/>
      <c r="J92" s="190">
        <v>8959</v>
      </c>
    </row>
    <row r="93" spans="1:10" ht="50.1" customHeight="1" thickBot="1" x14ac:dyDescent="0.25">
      <c r="A93" s="191"/>
      <c r="B93" s="191"/>
      <c r="C93" s="191"/>
      <c r="D93" s="191"/>
      <c r="E93" s="191"/>
      <c r="F93" s="191"/>
      <c r="G93" s="191" t="s">
        <v>877</v>
      </c>
      <c r="H93" s="192" t="s">
        <v>878</v>
      </c>
      <c r="I93" s="191" t="s">
        <v>879</v>
      </c>
      <c r="J93" s="193">
        <v>8959</v>
      </c>
    </row>
    <row r="94" spans="1:10" ht="0.95" customHeight="1" thickTop="1" x14ac:dyDescent="0.2">
      <c r="A94" s="194"/>
      <c r="B94" s="194"/>
      <c r="C94" s="194"/>
      <c r="D94" s="194"/>
      <c r="E94" s="194"/>
      <c r="F94" s="194"/>
      <c r="G94" s="194"/>
      <c r="H94" s="194"/>
      <c r="I94" s="194"/>
      <c r="J94" s="194"/>
    </row>
    <row r="95" spans="1:10" ht="18" customHeight="1" x14ac:dyDescent="0.2">
      <c r="A95" s="181"/>
      <c r="B95" s="182" t="s">
        <v>7</v>
      </c>
      <c r="C95" s="181" t="s">
        <v>8</v>
      </c>
      <c r="D95" s="181" t="s">
        <v>9</v>
      </c>
      <c r="E95" s="343" t="s">
        <v>869</v>
      </c>
      <c r="F95" s="343"/>
      <c r="G95" s="183" t="s">
        <v>10</v>
      </c>
      <c r="H95" s="182" t="s">
        <v>11</v>
      </c>
      <c r="I95" s="182" t="s">
        <v>12</v>
      </c>
      <c r="J95" s="182" t="s">
        <v>14</v>
      </c>
    </row>
    <row r="96" spans="1:10" ht="26.1" customHeight="1" x14ac:dyDescent="0.2">
      <c r="A96" s="184" t="s">
        <v>870</v>
      </c>
      <c r="B96" s="185" t="s">
        <v>71</v>
      </c>
      <c r="C96" s="184" t="s">
        <v>23</v>
      </c>
      <c r="D96" s="184" t="s">
        <v>72</v>
      </c>
      <c r="E96" s="346" t="s">
        <v>871</v>
      </c>
      <c r="F96" s="346"/>
      <c r="G96" s="186" t="s">
        <v>25</v>
      </c>
      <c r="H96" s="187">
        <v>1</v>
      </c>
      <c r="I96" s="188">
        <v>10611</v>
      </c>
      <c r="J96" s="188">
        <v>10611</v>
      </c>
    </row>
    <row r="97" spans="1:10" x14ac:dyDescent="0.2">
      <c r="A97" s="189"/>
      <c r="B97" s="189"/>
      <c r="C97" s="189"/>
      <c r="D97" s="189"/>
      <c r="E97" s="189" t="s">
        <v>872</v>
      </c>
      <c r="F97" s="190">
        <v>0</v>
      </c>
      <c r="G97" s="189" t="s">
        <v>873</v>
      </c>
      <c r="H97" s="190">
        <v>0</v>
      </c>
      <c r="I97" s="189" t="s">
        <v>874</v>
      </c>
      <c r="J97" s="190">
        <v>0</v>
      </c>
    </row>
    <row r="98" spans="1:10" x14ac:dyDescent="0.2">
      <c r="A98" s="189"/>
      <c r="B98" s="189"/>
      <c r="C98" s="189"/>
      <c r="D98" s="189"/>
      <c r="E98" s="189" t="s">
        <v>875</v>
      </c>
      <c r="F98" s="190"/>
      <c r="G98" s="189"/>
      <c r="H98" s="342" t="s">
        <v>876</v>
      </c>
      <c r="I98" s="342"/>
      <c r="J98" s="190">
        <v>10611</v>
      </c>
    </row>
    <row r="99" spans="1:10" ht="50.1" customHeight="1" thickBot="1" x14ac:dyDescent="0.25">
      <c r="A99" s="191"/>
      <c r="B99" s="191"/>
      <c r="C99" s="191"/>
      <c r="D99" s="191"/>
      <c r="E99" s="191"/>
      <c r="F99" s="191"/>
      <c r="G99" s="191" t="s">
        <v>877</v>
      </c>
      <c r="H99" s="192" t="s">
        <v>878</v>
      </c>
      <c r="I99" s="191" t="s">
        <v>879</v>
      </c>
      <c r="J99" s="193">
        <v>10611</v>
      </c>
    </row>
    <row r="100" spans="1:10" ht="0.95" customHeight="1" thickTop="1" x14ac:dyDescent="0.2">
      <c r="A100" s="194"/>
      <c r="B100" s="194"/>
      <c r="C100" s="194"/>
      <c r="D100" s="194"/>
      <c r="E100" s="194"/>
      <c r="F100" s="194"/>
      <c r="G100" s="194"/>
      <c r="H100" s="194"/>
      <c r="I100" s="194"/>
      <c r="J100" s="194"/>
    </row>
    <row r="101" spans="1:10" ht="18" customHeight="1" x14ac:dyDescent="0.2">
      <c r="A101" s="181"/>
      <c r="B101" s="182" t="s">
        <v>7</v>
      </c>
      <c r="C101" s="181" t="s">
        <v>8</v>
      </c>
      <c r="D101" s="181" t="s">
        <v>9</v>
      </c>
      <c r="E101" s="343" t="s">
        <v>869</v>
      </c>
      <c r="F101" s="343"/>
      <c r="G101" s="183" t="s">
        <v>10</v>
      </c>
      <c r="H101" s="182" t="s">
        <v>11</v>
      </c>
      <c r="I101" s="182" t="s">
        <v>12</v>
      </c>
      <c r="J101" s="182" t="s">
        <v>14</v>
      </c>
    </row>
    <row r="102" spans="1:10" ht="26.1" customHeight="1" x14ac:dyDescent="0.2">
      <c r="A102" s="184" t="s">
        <v>870</v>
      </c>
      <c r="B102" s="185" t="s">
        <v>74</v>
      </c>
      <c r="C102" s="184" t="s">
        <v>23</v>
      </c>
      <c r="D102" s="184" t="s">
        <v>75</v>
      </c>
      <c r="E102" s="346" t="s">
        <v>871</v>
      </c>
      <c r="F102" s="346"/>
      <c r="G102" s="186" t="s">
        <v>25</v>
      </c>
      <c r="H102" s="187">
        <v>1</v>
      </c>
      <c r="I102" s="188">
        <v>15219</v>
      </c>
      <c r="J102" s="188">
        <v>15219</v>
      </c>
    </row>
    <row r="103" spans="1:10" x14ac:dyDescent="0.2">
      <c r="A103" s="189"/>
      <c r="B103" s="189"/>
      <c r="C103" s="189"/>
      <c r="D103" s="189"/>
      <c r="E103" s="189" t="s">
        <v>872</v>
      </c>
      <c r="F103" s="190">
        <v>0</v>
      </c>
      <c r="G103" s="189" t="s">
        <v>873</v>
      </c>
      <c r="H103" s="190">
        <v>0</v>
      </c>
      <c r="I103" s="189" t="s">
        <v>874</v>
      </c>
      <c r="J103" s="190">
        <v>0</v>
      </c>
    </row>
    <row r="104" spans="1:10" x14ac:dyDescent="0.2">
      <c r="A104" s="189"/>
      <c r="B104" s="189"/>
      <c r="C104" s="189"/>
      <c r="D104" s="189"/>
      <c r="E104" s="189" t="s">
        <v>875</v>
      </c>
      <c r="F104" s="190"/>
      <c r="G104" s="189"/>
      <c r="H104" s="342" t="s">
        <v>876</v>
      </c>
      <c r="I104" s="342"/>
      <c r="J104" s="190">
        <v>15219</v>
      </c>
    </row>
    <row r="105" spans="1:10" ht="50.1" customHeight="1" thickBot="1" x14ac:dyDescent="0.25">
      <c r="A105" s="191"/>
      <c r="B105" s="191"/>
      <c r="C105" s="191"/>
      <c r="D105" s="191"/>
      <c r="E105" s="191"/>
      <c r="F105" s="191"/>
      <c r="G105" s="191" t="s">
        <v>877</v>
      </c>
      <c r="H105" s="192" t="s">
        <v>878</v>
      </c>
      <c r="I105" s="191" t="s">
        <v>879</v>
      </c>
      <c r="J105" s="193">
        <v>15219</v>
      </c>
    </row>
    <row r="106" spans="1:10" ht="0.95" customHeight="1" thickTop="1" x14ac:dyDescent="0.2">
      <c r="A106" s="194"/>
      <c r="B106" s="194"/>
      <c r="C106" s="194"/>
      <c r="D106" s="194"/>
      <c r="E106" s="194"/>
      <c r="F106" s="194"/>
      <c r="G106" s="194"/>
      <c r="H106" s="194"/>
      <c r="I106" s="194"/>
      <c r="J106" s="194"/>
    </row>
    <row r="107" spans="1:10" ht="24" customHeight="1" x14ac:dyDescent="0.2">
      <c r="A107" s="178" t="s">
        <v>76</v>
      </c>
      <c r="B107" s="178"/>
      <c r="C107" s="178"/>
      <c r="D107" s="178" t="s">
        <v>36</v>
      </c>
      <c r="E107" s="178"/>
      <c r="F107" s="345"/>
      <c r="G107" s="345"/>
      <c r="H107" s="179"/>
      <c r="I107" s="178"/>
      <c r="J107" s="180">
        <v>3480.87</v>
      </c>
    </row>
    <row r="108" spans="1:10" ht="18" customHeight="1" x14ac:dyDescent="0.2">
      <c r="A108" s="181" t="s">
        <v>77</v>
      </c>
      <c r="B108" s="182" t="s">
        <v>7</v>
      </c>
      <c r="C108" s="181" t="s">
        <v>8</v>
      </c>
      <c r="D108" s="181" t="s">
        <v>9</v>
      </c>
      <c r="E108" s="343" t="s">
        <v>869</v>
      </c>
      <c r="F108" s="343"/>
      <c r="G108" s="183" t="s">
        <v>10</v>
      </c>
      <c r="H108" s="182" t="s">
        <v>11</v>
      </c>
      <c r="I108" s="182" t="s">
        <v>12</v>
      </c>
      <c r="J108" s="182" t="s">
        <v>14</v>
      </c>
    </row>
    <row r="109" spans="1:10" ht="26.1" customHeight="1" x14ac:dyDescent="0.2">
      <c r="A109" s="195" t="s">
        <v>880</v>
      </c>
      <c r="B109" s="196" t="s">
        <v>78</v>
      </c>
      <c r="C109" s="195" t="s">
        <v>23</v>
      </c>
      <c r="D109" s="195" t="s">
        <v>79</v>
      </c>
      <c r="E109" s="340" t="s">
        <v>884</v>
      </c>
      <c r="F109" s="340"/>
      <c r="G109" s="197" t="s">
        <v>25</v>
      </c>
      <c r="H109" s="198">
        <v>1</v>
      </c>
      <c r="I109" s="199">
        <v>163.25</v>
      </c>
      <c r="J109" s="199">
        <v>163.25</v>
      </c>
    </row>
    <row r="110" spans="1:10" ht="26.1" customHeight="1" x14ac:dyDescent="0.2">
      <c r="A110" s="200" t="s">
        <v>882</v>
      </c>
      <c r="B110" s="201" t="s">
        <v>742</v>
      </c>
      <c r="C110" s="200" t="s">
        <v>194</v>
      </c>
      <c r="D110" s="200" t="s">
        <v>743</v>
      </c>
      <c r="E110" s="341" t="s">
        <v>883</v>
      </c>
      <c r="F110" s="341"/>
      <c r="G110" s="202" t="s">
        <v>744</v>
      </c>
      <c r="H110" s="203">
        <v>2.3334000000000001</v>
      </c>
      <c r="I110" s="204">
        <v>40.19</v>
      </c>
      <c r="J110" s="204">
        <v>93.77</v>
      </c>
    </row>
    <row r="111" spans="1:10" ht="26.1" customHeight="1" x14ac:dyDescent="0.2">
      <c r="A111" s="200" t="s">
        <v>882</v>
      </c>
      <c r="B111" s="201" t="s">
        <v>885</v>
      </c>
      <c r="C111" s="200" t="s">
        <v>194</v>
      </c>
      <c r="D111" s="200" t="s">
        <v>886</v>
      </c>
      <c r="E111" s="341" t="s">
        <v>883</v>
      </c>
      <c r="F111" s="341"/>
      <c r="G111" s="202" t="s">
        <v>744</v>
      </c>
      <c r="H111" s="203">
        <v>2.3334000000000001</v>
      </c>
      <c r="I111" s="204">
        <v>29.78</v>
      </c>
      <c r="J111" s="204">
        <v>69.48</v>
      </c>
    </row>
    <row r="112" spans="1:10" x14ac:dyDescent="0.2">
      <c r="A112" s="189"/>
      <c r="B112" s="189"/>
      <c r="C112" s="189"/>
      <c r="D112" s="189"/>
      <c r="E112" s="189" t="s">
        <v>872</v>
      </c>
      <c r="F112" s="190">
        <v>120.09</v>
      </c>
      <c r="G112" s="189" t="s">
        <v>873</v>
      </c>
      <c r="H112" s="190">
        <v>0</v>
      </c>
      <c r="I112" s="189" t="s">
        <v>874</v>
      </c>
      <c r="J112" s="190">
        <v>120.09</v>
      </c>
    </row>
    <row r="113" spans="1:10" x14ac:dyDescent="0.2">
      <c r="A113" s="189"/>
      <c r="B113" s="189"/>
      <c r="C113" s="189"/>
      <c r="D113" s="189"/>
      <c r="E113" s="189" t="s">
        <v>875</v>
      </c>
      <c r="F113" s="190">
        <v>0</v>
      </c>
      <c r="G113" s="189"/>
      <c r="H113" s="342" t="s">
        <v>876</v>
      </c>
      <c r="I113" s="342"/>
      <c r="J113" s="190">
        <v>163.25</v>
      </c>
    </row>
    <row r="114" spans="1:10" ht="50.1" customHeight="1" thickBot="1" x14ac:dyDescent="0.25">
      <c r="A114" s="191"/>
      <c r="B114" s="191"/>
      <c r="C114" s="191"/>
      <c r="D114" s="191"/>
      <c r="E114" s="191"/>
      <c r="F114" s="191"/>
      <c r="G114" s="191" t="s">
        <v>877</v>
      </c>
      <c r="H114" s="192" t="s">
        <v>878</v>
      </c>
      <c r="I114" s="191" t="s">
        <v>879</v>
      </c>
      <c r="J114" s="193">
        <v>163.25</v>
      </c>
    </row>
    <row r="115" spans="1:10" ht="0.95" customHeight="1" thickTop="1" x14ac:dyDescent="0.2">
      <c r="A115" s="194"/>
      <c r="B115" s="194"/>
      <c r="C115" s="194"/>
      <c r="D115" s="194"/>
      <c r="E115" s="194"/>
      <c r="F115" s="194"/>
      <c r="G115" s="194"/>
      <c r="H115" s="194"/>
      <c r="I115" s="194"/>
      <c r="J115" s="194"/>
    </row>
    <row r="116" spans="1:10" ht="18" customHeight="1" x14ac:dyDescent="0.2">
      <c r="A116" s="181" t="s">
        <v>80</v>
      </c>
      <c r="B116" s="182" t="s">
        <v>7</v>
      </c>
      <c r="C116" s="181" t="s">
        <v>8</v>
      </c>
      <c r="D116" s="181" t="s">
        <v>9</v>
      </c>
      <c r="E116" s="343" t="s">
        <v>869</v>
      </c>
      <c r="F116" s="343"/>
      <c r="G116" s="183" t="s">
        <v>10</v>
      </c>
      <c r="H116" s="182" t="s">
        <v>11</v>
      </c>
      <c r="I116" s="182" t="s">
        <v>12</v>
      </c>
      <c r="J116" s="182" t="s">
        <v>14</v>
      </c>
    </row>
    <row r="117" spans="1:10" ht="26.1" customHeight="1" x14ac:dyDescent="0.2">
      <c r="A117" s="195" t="s">
        <v>880</v>
      </c>
      <c r="B117" s="196" t="s">
        <v>81</v>
      </c>
      <c r="C117" s="195" t="s">
        <v>23</v>
      </c>
      <c r="D117" s="195" t="s">
        <v>82</v>
      </c>
      <c r="E117" s="340" t="s">
        <v>884</v>
      </c>
      <c r="F117" s="340"/>
      <c r="G117" s="197" t="s">
        <v>25</v>
      </c>
      <c r="H117" s="198">
        <v>1</v>
      </c>
      <c r="I117" s="199">
        <v>163.25</v>
      </c>
      <c r="J117" s="199">
        <v>163.25</v>
      </c>
    </row>
    <row r="118" spans="1:10" ht="26.1" customHeight="1" x14ac:dyDescent="0.2">
      <c r="A118" s="200" t="s">
        <v>882</v>
      </c>
      <c r="B118" s="201" t="s">
        <v>742</v>
      </c>
      <c r="C118" s="200" t="s">
        <v>194</v>
      </c>
      <c r="D118" s="200" t="s">
        <v>743</v>
      </c>
      <c r="E118" s="341" t="s">
        <v>883</v>
      </c>
      <c r="F118" s="341"/>
      <c r="G118" s="202" t="s">
        <v>744</v>
      </c>
      <c r="H118" s="203">
        <v>2.3334000000000001</v>
      </c>
      <c r="I118" s="204">
        <v>40.19</v>
      </c>
      <c r="J118" s="204">
        <v>93.77</v>
      </c>
    </row>
    <row r="119" spans="1:10" ht="26.1" customHeight="1" x14ac:dyDescent="0.2">
      <c r="A119" s="200" t="s">
        <v>882</v>
      </c>
      <c r="B119" s="201" t="s">
        <v>885</v>
      </c>
      <c r="C119" s="200" t="s">
        <v>194</v>
      </c>
      <c r="D119" s="200" t="s">
        <v>886</v>
      </c>
      <c r="E119" s="341" t="s">
        <v>883</v>
      </c>
      <c r="F119" s="341"/>
      <c r="G119" s="202" t="s">
        <v>744</v>
      </c>
      <c r="H119" s="203">
        <v>2.3334000000000001</v>
      </c>
      <c r="I119" s="204">
        <v>29.78</v>
      </c>
      <c r="J119" s="204">
        <v>69.48</v>
      </c>
    </row>
    <row r="120" spans="1:10" x14ac:dyDescent="0.2">
      <c r="A120" s="189"/>
      <c r="B120" s="189"/>
      <c r="C120" s="189"/>
      <c r="D120" s="189"/>
      <c r="E120" s="189" t="s">
        <v>872</v>
      </c>
      <c r="F120" s="190">
        <v>120.09</v>
      </c>
      <c r="G120" s="189" t="s">
        <v>873</v>
      </c>
      <c r="H120" s="190">
        <v>0</v>
      </c>
      <c r="I120" s="189" t="s">
        <v>874</v>
      </c>
      <c r="J120" s="190">
        <v>120.09</v>
      </c>
    </row>
    <row r="121" spans="1:10" x14ac:dyDescent="0.2">
      <c r="A121" s="189"/>
      <c r="B121" s="189"/>
      <c r="C121" s="189"/>
      <c r="D121" s="189"/>
      <c r="E121" s="189" t="s">
        <v>875</v>
      </c>
      <c r="F121" s="190">
        <v>0</v>
      </c>
      <c r="G121" s="189"/>
      <c r="H121" s="342" t="s">
        <v>876</v>
      </c>
      <c r="I121" s="342"/>
      <c r="J121" s="190">
        <v>163.25</v>
      </c>
    </row>
    <row r="122" spans="1:10" ht="50.1" customHeight="1" thickBot="1" x14ac:dyDescent="0.25">
      <c r="A122" s="191"/>
      <c r="B122" s="191"/>
      <c r="C122" s="191"/>
      <c r="D122" s="191"/>
      <c r="E122" s="191"/>
      <c r="F122" s="191"/>
      <c r="G122" s="191" t="s">
        <v>877</v>
      </c>
      <c r="H122" s="192" t="s">
        <v>878</v>
      </c>
      <c r="I122" s="191" t="s">
        <v>879</v>
      </c>
      <c r="J122" s="193">
        <v>163.25</v>
      </c>
    </row>
    <row r="123" spans="1:10" ht="0.95" customHeight="1" thickTop="1" x14ac:dyDescent="0.2">
      <c r="A123" s="194"/>
      <c r="B123" s="194"/>
      <c r="C123" s="194"/>
      <c r="D123" s="194"/>
      <c r="E123" s="194"/>
      <c r="F123" s="194"/>
      <c r="G123" s="194"/>
      <c r="H123" s="194"/>
      <c r="I123" s="194"/>
      <c r="J123" s="194"/>
    </row>
    <row r="124" spans="1:10" ht="18" customHeight="1" x14ac:dyDescent="0.2">
      <c r="A124" s="181" t="s">
        <v>83</v>
      </c>
      <c r="B124" s="182" t="s">
        <v>7</v>
      </c>
      <c r="C124" s="181" t="s">
        <v>8</v>
      </c>
      <c r="D124" s="181" t="s">
        <v>9</v>
      </c>
      <c r="E124" s="343" t="s">
        <v>869</v>
      </c>
      <c r="F124" s="343"/>
      <c r="G124" s="183" t="s">
        <v>10</v>
      </c>
      <c r="H124" s="182" t="s">
        <v>11</v>
      </c>
      <c r="I124" s="182" t="s">
        <v>12</v>
      </c>
      <c r="J124" s="182" t="s">
        <v>14</v>
      </c>
    </row>
    <row r="125" spans="1:10" ht="26.1" customHeight="1" x14ac:dyDescent="0.2">
      <c r="A125" s="195" t="s">
        <v>880</v>
      </c>
      <c r="B125" s="196" t="s">
        <v>84</v>
      </c>
      <c r="C125" s="195" t="s">
        <v>23</v>
      </c>
      <c r="D125" s="195" t="s">
        <v>85</v>
      </c>
      <c r="E125" s="340" t="s">
        <v>884</v>
      </c>
      <c r="F125" s="340"/>
      <c r="G125" s="197" t="s">
        <v>25</v>
      </c>
      <c r="H125" s="198">
        <v>1</v>
      </c>
      <c r="I125" s="199">
        <v>176.52</v>
      </c>
      <c r="J125" s="199">
        <v>176.52</v>
      </c>
    </row>
    <row r="126" spans="1:10" ht="26.1" customHeight="1" x14ac:dyDescent="0.2">
      <c r="A126" s="200" t="s">
        <v>882</v>
      </c>
      <c r="B126" s="201" t="s">
        <v>742</v>
      </c>
      <c r="C126" s="200" t="s">
        <v>194</v>
      </c>
      <c r="D126" s="200" t="s">
        <v>743</v>
      </c>
      <c r="E126" s="341" t="s">
        <v>883</v>
      </c>
      <c r="F126" s="341"/>
      <c r="G126" s="202" t="s">
        <v>744</v>
      </c>
      <c r="H126" s="203">
        <v>2.5230000000000001</v>
      </c>
      <c r="I126" s="204">
        <v>40.19</v>
      </c>
      <c r="J126" s="204">
        <v>101.39</v>
      </c>
    </row>
    <row r="127" spans="1:10" ht="26.1" customHeight="1" x14ac:dyDescent="0.2">
      <c r="A127" s="200" t="s">
        <v>882</v>
      </c>
      <c r="B127" s="201" t="s">
        <v>885</v>
      </c>
      <c r="C127" s="200" t="s">
        <v>194</v>
      </c>
      <c r="D127" s="200" t="s">
        <v>886</v>
      </c>
      <c r="E127" s="341" t="s">
        <v>883</v>
      </c>
      <c r="F127" s="341"/>
      <c r="G127" s="202" t="s">
        <v>744</v>
      </c>
      <c r="H127" s="203">
        <v>2.5230000000000001</v>
      </c>
      <c r="I127" s="204">
        <v>29.78</v>
      </c>
      <c r="J127" s="204">
        <v>75.13</v>
      </c>
    </row>
    <row r="128" spans="1:10" x14ac:dyDescent="0.2">
      <c r="A128" s="189"/>
      <c r="B128" s="189"/>
      <c r="C128" s="189"/>
      <c r="D128" s="189"/>
      <c r="E128" s="189" t="s">
        <v>872</v>
      </c>
      <c r="F128" s="190">
        <v>129.85</v>
      </c>
      <c r="G128" s="189" t="s">
        <v>873</v>
      </c>
      <c r="H128" s="190">
        <v>0</v>
      </c>
      <c r="I128" s="189" t="s">
        <v>874</v>
      </c>
      <c r="J128" s="190">
        <v>129.85</v>
      </c>
    </row>
    <row r="129" spans="1:10" x14ac:dyDescent="0.2">
      <c r="A129" s="189"/>
      <c r="B129" s="189"/>
      <c r="C129" s="189"/>
      <c r="D129" s="189"/>
      <c r="E129" s="189" t="s">
        <v>875</v>
      </c>
      <c r="F129" s="190">
        <v>0</v>
      </c>
      <c r="G129" s="189"/>
      <c r="H129" s="342" t="s">
        <v>876</v>
      </c>
      <c r="I129" s="342"/>
      <c r="J129" s="190">
        <v>176.52</v>
      </c>
    </row>
    <row r="130" spans="1:10" ht="50.1" customHeight="1" thickBot="1" x14ac:dyDescent="0.25">
      <c r="A130" s="191"/>
      <c r="B130" s="191"/>
      <c r="C130" s="191"/>
      <c r="D130" s="191"/>
      <c r="E130" s="191"/>
      <c r="F130" s="191"/>
      <c r="G130" s="191" t="s">
        <v>877</v>
      </c>
      <c r="H130" s="192" t="s">
        <v>878</v>
      </c>
      <c r="I130" s="191" t="s">
        <v>879</v>
      </c>
      <c r="J130" s="193">
        <v>176.52</v>
      </c>
    </row>
    <row r="131" spans="1:10" ht="0.95" customHeight="1" thickTop="1" x14ac:dyDescent="0.2">
      <c r="A131" s="194"/>
      <c r="B131" s="194"/>
      <c r="C131" s="194"/>
      <c r="D131" s="194"/>
      <c r="E131" s="194"/>
      <c r="F131" s="194"/>
      <c r="G131" s="194"/>
      <c r="H131" s="194"/>
      <c r="I131" s="194"/>
      <c r="J131" s="194"/>
    </row>
    <row r="132" spans="1:10" ht="18" customHeight="1" x14ac:dyDescent="0.2">
      <c r="A132" s="181" t="s">
        <v>86</v>
      </c>
      <c r="B132" s="182" t="s">
        <v>7</v>
      </c>
      <c r="C132" s="181" t="s">
        <v>8</v>
      </c>
      <c r="D132" s="181" t="s">
        <v>9</v>
      </c>
      <c r="E132" s="343" t="s">
        <v>869</v>
      </c>
      <c r="F132" s="343"/>
      <c r="G132" s="183" t="s">
        <v>10</v>
      </c>
      <c r="H132" s="182" t="s">
        <v>11</v>
      </c>
      <c r="I132" s="182" t="s">
        <v>12</v>
      </c>
      <c r="J132" s="182" t="s">
        <v>14</v>
      </c>
    </row>
    <row r="133" spans="1:10" ht="26.1" customHeight="1" x14ac:dyDescent="0.2">
      <c r="A133" s="195" t="s">
        <v>880</v>
      </c>
      <c r="B133" s="196" t="s">
        <v>87</v>
      </c>
      <c r="C133" s="195" t="s">
        <v>23</v>
      </c>
      <c r="D133" s="195" t="s">
        <v>88</v>
      </c>
      <c r="E133" s="340" t="s">
        <v>884</v>
      </c>
      <c r="F133" s="340"/>
      <c r="G133" s="197" t="s">
        <v>25</v>
      </c>
      <c r="H133" s="198">
        <v>1</v>
      </c>
      <c r="I133" s="199">
        <v>184.26</v>
      </c>
      <c r="J133" s="199">
        <v>184.26</v>
      </c>
    </row>
    <row r="134" spans="1:10" ht="26.1" customHeight="1" x14ac:dyDescent="0.2">
      <c r="A134" s="200" t="s">
        <v>882</v>
      </c>
      <c r="B134" s="201" t="s">
        <v>742</v>
      </c>
      <c r="C134" s="200" t="s">
        <v>194</v>
      </c>
      <c r="D134" s="200" t="s">
        <v>743</v>
      </c>
      <c r="E134" s="341" t="s">
        <v>883</v>
      </c>
      <c r="F134" s="341"/>
      <c r="G134" s="202" t="s">
        <v>744</v>
      </c>
      <c r="H134" s="203">
        <v>2.6335000000000002</v>
      </c>
      <c r="I134" s="204">
        <v>40.19</v>
      </c>
      <c r="J134" s="204">
        <v>105.84</v>
      </c>
    </row>
    <row r="135" spans="1:10" ht="26.1" customHeight="1" x14ac:dyDescent="0.2">
      <c r="A135" s="200" t="s">
        <v>882</v>
      </c>
      <c r="B135" s="201" t="s">
        <v>885</v>
      </c>
      <c r="C135" s="200" t="s">
        <v>194</v>
      </c>
      <c r="D135" s="200" t="s">
        <v>886</v>
      </c>
      <c r="E135" s="341" t="s">
        <v>883</v>
      </c>
      <c r="F135" s="341"/>
      <c r="G135" s="202" t="s">
        <v>744</v>
      </c>
      <c r="H135" s="203">
        <v>2.6335000000000002</v>
      </c>
      <c r="I135" s="204">
        <v>29.78</v>
      </c>
      <c r="J135" s="204">
        <v>78.42</v>
      </c>
    </row>
    <row r="136" spans="1:10" x14ac:dyDescent="0.2">
      <c r="A136" s="189"/>
      <c r="B136" s="189"/>
      <c r="C136" s="189"/>
      <c r="D136" s="189"/>
      <c r="E136" s="189" t="s">
        <v>872</v>
      </c>
      <c r="F136" s="190">
        <v>135.54</v>
      </c>
      <c r="G136" s="189" t="s">
        <v>873</v>
      </c>
      <c r="H136" s="190">
        <v>0</v>
      </c>
      <c r="I136" s="189" t="s">
        <v>874</v>
      </c>
      <c r="J136" s="190">
        <v>135.54</v>
      </c>
    </row>
    <row r="137" spans="1:10" x14ac:dyDescent="0.2">
      <c r="A137" s="189"/>
      <c r="B137" s="189"/>
      <c r="C137" s="189"/>
      <c r="D137" s="189"/>
      <c r="E137" s="189" t="s">
        <v>875</v>
      </c>
      <c r="F137" s="190">
        <v>0</v>
      </c>
      <c r="G137" s="189"/>
      <c r="H137" s="342" t="s">
        <v>876</v>
      </c>
      <c r="I137" s="342"/>
      <c r="J137" s="190">
        <v>184.26</v>
      </c>
    </row>
    <row r="138" spans="1:10" ht="50.1" customHeight="1" thickBot="1" x14ac:dyDescent="0.25">
      <c r="A138" s="191"/>
      <c r="B138" s="191"/>
      <c r="C138" s="191"/>
      <c r="D138" s="191"/>
      <c r="E138" s="191"/>
      <c r="F138" s="191"/>
      <c r="G138" s="191" t="s">
        <v>877</v>
      </c>
      <c r="H138" s="192" t="s">
        <v>878</v>
      </c>
      <c r="I138" s="191" t="s">
        <v>879</v>
      </c>
      <c r="J138" s="193">
        <v>184.26</v>
      </c>
    </row>
    <row r="139" spans="1:10" ht="0.95" customHeight="1" thickTop="1" x14ac:dyDescent="0.2">
      <c r="A139" s="194"/>
      <c r="B139" s="194"/>
      <c r="C139" s="194"/>
      <c r="D139" s="194"/>
      <c r="E139" s="194"/>
      <c r="F139" s="194"/>
      <c r="G139" s="194"/>
      <c r="H139" s="194"/>
      <c r="I139" s="194"/>
      <c r="J139" s="194"/>
    </row>
    <row r="140" spans="1:10" ht="18" customHeight="1" x14ac:dyDescent="0.2">
      <c r="A140" s="181" t="s">
        <v>89</v>
      </c>
      <c r="B140" s="182" t="s">
        <v>7</v>
      </c>
      <c r="C140" s="181" t="s">
        <v>8</v>
      </c>
      <c r="D140" s="181" t="s">
        <v>9</v>
      </c>
      <c r="E140" s="343" t="s">
        <v>869</v>
      </c>
      <c r="F140" s="343"/>
      <c r="G140" s="183" t="s">
        <v>10</v>
      </c>
      <c r="H140" s="182" t="s">
        <v>11</v>
      </c>
      <c r="I140" s="182" t="s">
        <v>12</v>
      </c>
      <c r="J140" s="182" t="s">
        <v>14</v>
      </c>
    </row>
    <row r="141" spans="1:10" ht="26.1" customHeight="1" x14ac:dyDescent="0.2">
      <c r="A141" s="195" t="s">
        <v>880</v>
      </c>
      <c r="B141" s="196" t="s">
        <v>90</v>
      </c>
      <c r="C141" s="195" t="s">
        <v>23</v>
      </c>
      <c r="D141" s="195" t="s">
        <v>91</v>
      </c>
      <c r="E141" s="340" t="s">
        <v>884</v>
      </c>
      <c r="F141" s="340"/>
      <c r="G141" s="197" t="s">
        <v>25</v>
      </c>
      <c r="H141" s="198">
        <v>1</v>
      </c>
      <c r="I141" s="199">
        <v>254.17</v>
      </c>
      <c r="J141" s="199">
        <v>254.17</v>
      </c>
    </row>
    <row r="142" spans="1:10" ht="26.1" customHeight="1" x14ac:dyDescent="0.2">
      <c r="A142" s="200" t="s">
        <v>882</v>
      </c>
      <c r="B142" s="201" t="s">
        <v>742</v>
      </c>
      <c r="C142" s="200" t="s">
        <v>194</v>
      </c>
      <c r="D142" s="200" t="s">
        <v>743</v>
      </c>
      <c r="E142" s="341" t="s">
        <v>883</v>
      </c>
      <c r="F142" s="341"/>
      <c r="G142" s="202" t="s">
        <v>744</v>
      </c>
      <c r="H142" s="203">
        <v>3.6326999999999998</v>
      </c>
      <c r="I142" s="204">
        <v>40.19</v>
      </c>
      <c r="J142" s="204">
        <v>145.99</v>
      </c>
    </row>
    <row r="143" spans="1:10" ht="26.1" customHeight="1" x14ac:dyDescent="0.2">
      <c r="A143" s="200" t="s">
        <v>882</v>
      </c>
      <c r="B143" s="201" t="s">
        <v>885</v>
      </c>
      <c r="C143" s="200" t="s">
        <v>194</v>
      </c>
      <c r="D143" s="200" t="s">
        <v>886</v>
      </c>
      <c r="E143" s="341" t="s">
        <v>883</v>
      </c>
      <c r="F143" s="341"/>
      <c r="G143" s="202" t="s">
        <v>744</v>
      </c>
      <c r="H143" s="203">
        <v>3.6326999999999998</v>
      </c>
      <c r="I143" s="204">
        <v>29.78</v>
      </c>
      <c r="J143" s="204">
        <v>108.18</v>
      </c>
    </row>
    <row r="144" spans="1:10" x14ac:dyDescent="0.2">
      <c r="A144" s="189"/>
      <c r="B144" s="189"/>
      <c r="C144" s="189"/>
      <c r="D144" s="189"/>
      <c r="E144" s="189" t="s">
        <v>872</v>
      </c>
      <c r="F144" s="190">
        <v>186.96</v>
      </c>
      <c r="G144" s="189" t="s">
        <v>873</v>
      </c>
      <c r="H144" s="190">
        <v>0</v>
      </c>
      <c r="I144" s="189" t="s">
        <v>874</v>
      </c>
      <c r="J144" s="190">
        <v>186.96</v>
      </c>
    </row>
    <row r="145" spans="1:10" x14ac:dyDescent="0.2">
      <c r="A145" s="189"/>
      <c r="B145" s="189"/>
      <c r="C145" s="189"/>
      <c r="D145" s="189"/>
      <c r="E145" s="189" t="s">
        <v>875</v>
      </c>
      <c r="F145" s="190">
        <v>0</v>
      </c>
      <c r="G145" s="189"/>
      <c r="H145" s="342" t="s">
        <v>876</v>
      </c>
      <c r="I145" s="342"/>
      <c r="J145" s="190">
        <v>254.17</v>
      </c>
    </row>
    <row r="146" spans="1:10" ht="50.1" customHeight="1" thickBot="1" x14ac:dyDescent="0.25">
      <c r="A146" s="191"/>
      <c r="B146" s="191"/>
      <c r="C146" s="191"/>
      <c r="D146" s="191"/>
      <c r="E146" s="191"/>
      <c r="F146" s="191"/>
      <c r="G146" s="191" t="s">
        <v>877</v>
      </c>
      <c r="H146" s="192" t="s">
        <v>878</v>
      </c>
      <c r="I146" s="191" t="s">
        <v>879</v>
      </c>
      <c r="J146" s="193">
        <v>254.17</v>
      </c>
    </row>
    <row r="147" spans="1:10" ht="0.95" customHeight="1" thickTop="1" x14ac:dyDescent="0.2">
      <c r="A147" s="194"/>
      <c r="B147" s="194"/>
      <c r="C147" s="194"/>
      <c r="D147" s="194"/>
      <c r="E147" s="194"/>
      <c r="F147" s="194"/>
      <c r="G147" s="194"/>
      <c r="H147" s="194"/>
      <c r="I147" s="194"/>
      <c r="J147" s="194"/>
    </row>
    <row r="148" spans="1:10" ht="18" customHeight="1" x14ac:dyDescent="0.2">
      <c r="A148" s="181" t="s">
        <v>92</v>
      </c>
      <c r="B148" s="182" t="s">
        <v>7</v>
      </c>
      <c r="C148" s="181" t="s">
        <v>8</v>
      </c>
      <c r="D148" s="181" t="s">
        <v>9</v>
      </c>
      <c r="E148" s="343" t="s">
        <v>869</v>
      </c>
      <c r="F148" s="343"/>
      <c r="G148" s="183" t="s">
        <v>10</v>
      </c>
      <c r="H148" s="182" t="s">
        <v>11</v>
      </c>
      <c r="I148" s="182" t="s">
        <v>12</v>
      </c>
      <c r="J148" s="182" t="s">
        <v>14</v>
      </c>
    </row>
    <row r="149" spans="1:10" ht="26.1" customHeight="1" x14ac:dyDescent="0.2">
      <c r="A149" s="195" t="s">
        <v>880</v>
      </c>
      <c r="B149" s="196" t="s">
        <v>93</v>
      </c>
      <c r="C149" s="195" t="s">
        <v>23</v>
      </c>
      <c r="D149" s="195" t="s">
        <v>94</v>
      </c>
      <c r="E149" s="340" t="s">
        <v>884</v>
      </c>
      <c r="F149" s="340"/>
      <c r="G149" s="197" t="s">
        <v>25</v>
      </c>
      <c r="H149" s="198">
        <v>1</v>
      </c>
      <c r="I149" s="199">
        <v>305.19</v>
      </c>
      <c r="J149" s="199">
        <v>305.19</v>
      </c>
    </row>
    <row r="150" spans="1:10" ht="26.1" customHeight="1" x14ac:dyDescent="0.2">
      <c r="A150" s="200" t="s">
        <v>882</v>
      </c>
      <c r="B150" s="201" t="s">
        <v>742</v>
      </c>
      <c r="C150" s="200" t="s">
        <v>194</v>
      </c>
      <c r="D150" s="200" t="s">
        <v>743</v>
      </c>
      <c r="E150" s="341" t="s">
        <v>883</v>
      </c>
      <c r="F150" s="341"/>
      <c r="G150" s="202" t="s">
        <v>744</v>
      </c>
      <c r="H150" s="203">
        <v>4.3619000000000003</v>
      </c>
      <c r="I150" s="204">
        <v>40.19</v>
      </c>
      <c r="J150" s="204">
        <v>175.3</v>
      </c>
    </row>
    <row r="151" spans="1:10" ht="26.1" customHeight="1" x14ac:dyDescent="0.2">
      <c r="A151" s="200" t="s">
        <v>882</v>
      </c>
      <c r="B151" s="201" t="s">
        <v>885</v>
      </c>
      <c r="C151" s="200" t="s">
        <v>194</v>
      </c>
      <c r="D151" s="200" t="s">
        <v>886</v>
      </c>
      <c r="E151" s="341" t="s">
        <v>883</v>
      </c>
      <c r="F151" s="341"/>
      <c r="G151" s="202" t="s">
        <v>744</v>
      </c>
      <c r="H151" s="203">
        <v>4.3619000000000003</v>
      </c>
      <c r="I151" s="204">
        <v>29.78</v>
      </c>
      <c r="J151" s="204">
        <v>129.88999999999999</v>
      </c>
    </row>
    <row r="152" spans="1:10" x14ac:dyDescent="0.2">
      <c r="A152" s="189"/>
      <c r="B152" s="189"/>
      <c r="C152" s="189"/>
      <c r="D152" s="189"/>
      <c r="E152" s="189" t="s">
        <v>872</v>
      </c>
      <c r="F152" s="190">
        <v>224.5</v>
      </c>
      <c r="G152" s="189" t="s">
        <v>873</v>
      </c>
      <c r="H152" s="190">
        <v>0</v>
      </c>
      <c r="I152" s="189" t="s">
        <v>874</v>
      </c>
      <c r="J152" s="190">
        <v>224.5</v>
      </c>
    </row>
    <row r="153" spans="1:10" x14ac:dyDescent="0.2">
      <c r="A153" s="189"/>
      <c r="B153" s="189"/>
      <c r="C153" s="189"/>
      <c r="D153" s="189"/>
      <c r="E153" s="189" t="s">
        <v>875</v>
      </c>
      <c r="F153" s="190">
        <v>0</v>
      </c>
      <c r="G153" s="189"/>
      <c r="H153" s="342" t="s">
        <v>876</v>
      </c>
      <c r="I153" s="342"/>
      <c r="J153" s="190">
        <v>305.19</v>
      </c>
    </row>
    <row r="154" spans="1:10" ht="50.1" customHeight="1" thickBot="1" x14ac:dyDescent="0.25">
      <c r="A154" s="191"/>
      <c r="B154" s="191"/>
      <c r="C154" s="191"/>
      <c r="D154" s="191"/>
      <c r="E154" s="191"/>
      <c r="F154" s="191"/>
      <c r="G154" s="191" t="s">
        <v>877</v>
      </c>
      <c r="H154" s="192" t="s">
        <v>878</v>
      </c>
      <c r="I154" s="191" t="s">
        <v>879</v>
      </c>
      <c r="J154" s="193">
        <v>305.19</v>
      </c>
    </row>
    <row r="155" spans="1:10" ht="0.95" customHeight="1" thickTop="1" x14ac:dyDescent="0.2">
      <c r="A155" s="194"/>
      <c r="B155" s="194"/>
      <c r="C155" s="194"/>
      <c r="D155" s="194"/>
      <c r="E155" s="194"/>
      <c r="F155" s="194"/>
      <c r="G155" s="194"/>
      <c r="H155" s="194"/>
      <c r="I155" s="194"/>
      <c r="J155" s="194"/>
    </row>
    <row r="156" spans="1:10" ht="18" customHeight="1" x14ac:dyDescent="0.2">
      <c r="A156" s="181" t="s">
        <v>95</v>
      </c>
      <c r="B156" s="182" t="s">
        <v>7</v>
      </c>
      <c r="C156" s="181" t="s">
        <v>8</v>
      </c>
      <c r="D156" s="181" t="s">
        <v>9</v>
      </c>
      <c r="E156" s="343" t="s">
        <v>869</v>
      </c>
      <c r="F156" s="343"/>
      <c r="G156" s="183" t="s">
        <v>10</v>
      </c>
      <c r="H156" s="182" t="s">
        <v>11</v>
      </c>
      <c r="I156" s="182" t="s">
        <v>12</v>
      </c>
      <c r="J156" s="182" t="s">
        <v>14</v>
      </c>
    </row>
    <row r="157" spans="1:10" ht="26.1" customHeight="1" x14ac:dyDescent="0.2">
      <c r="A157" s="195" t="s">
        <v>880</v>
      </c>
      <c r="B157" s="196" t="s">
        <v>96</v>
      </c>
      <c r="C157" s="195" t="s">
        <v>23</v>
      </c>
      <c r="D157" s="195" t="s">
        <v>97</v>
      </c>
      <c r="E157" s="340" t="s">
        <v>884</v>
      </c>
      <c r="F157" s="340"/>
      <c r="G157" s="197" t="s">
        <v>25</v>
      </c>
      <c r="H157" s="198">
        <v>1</v>
      </c>
      <c r="I157" s="199">
        <v>320.10000000000002</v>
      </c>
      <c r="J157" s="199">
        <v>320.10000000000002</v>
      </c>
    </row>
    <row r="158" spans="1:10" ht="26.1" customHeight="1" x14ac:dyDescent="0.2">
      <c r="A158" s="200" t="s">
        <v>882</v>
      </c>
      <c r="B158" s="201" t="s">
        <v>885</v>
      </c>
      <c r="C158" s="200" t="s">
        <v>194</v>
      </c>
      <c r="D158" s="200" t="s">
        <v>886</v>
      </c>
      <c r="E158" s="341" t="s">
        <v>883</v>
      </c>
      <c r="F158" s="341"/>
      <c r="G158" s="202" t="s">
        <v>744</v>
      </c>
      <c r="H158" s="203">
        <v>4.5749000000000004</v>
      </c>
      <c r="I158" s="204">
        <v>29.78</v>
      </c>
      <c r="J158" s="204">
        <v>136.24</v>
      </c>
    </row>
    <row r="159" spans="1:10" ht="26.1" customHeight="1" x14ac:dyDescent="0.2">
      <c r="A159" s="200" t="s">
        <v>882</v>
      </c>
      <c r="B159" s="201" t="s">
        <v>742</v>
      </c>
      <c r="C159" s="200" t="s">
        <v>194</v>
      </c>
      <c r="D159" s="200" t="s">
        <v>743</v>
      </c>
      <c r="E159" s="341" t="s">
        <v>883</v>
      </c>
      <c r="F159" s="341"/>
      <c r="G159" s="202" t="s">
        <v>744</v>
      </c>
      <c r="H159" s="203">
        <v>4.5749000000000004</v>
      </c>
      <c r="I159" s="204">
        <v>40.19</v>
      </c>
      <c r="J159" s="204">
        <v>183.86</v>
      </c>
    </row>
    <row r="160" spans="1:10" x14ac:dyDescent="0.2">
      <c r="A160" s="189"/>
      <c r="B160" s="189"/>
      <c r="C160" s="189"/>
      <c r="D160" s="189"/>
      <c r="E160" s="189" t="s">
        <v>872</v>
      </c>
      <c r="F160" s="190">
        <v>235.46</v>
      </c>
      <c r="G160" s="189" t="s">
        <v>873</v>
      </c>
      <c r="H160" s="190">
        <v>0</v>
      </c>
      <c r="I160" s="189" t="s">
        <v>874</v>
      </c>
      <c r="J160" s="190">
        <v>235.46</v>
      </c>
    </row>
    <row r="161" spans="1:10" x14ac:dyDescent="0.2">
      <c r="A161" s="189"/>
      <c r="B161" s="189"/>
      <c r="C161" s="189"/>
      <c r="D161" s="189"/>
      <c r="E161" s="189" t="s">
        <v>875</v>
      </c>
      <c r="F161" s="190">
        <v>0</v>
      </c>
      <c r="G161" s="189"/>
      <c r="H161" s="342" t="s">
        <v>876</v>
      </c>
      <c r="I161" s="342"/>
      <c r="J161" s="190">
        <v>320.10000000000002</v>
      </c>
    </row>
    <row r="162" spans="1:10" ht="50.1" customHeight="1" thickBot="1" x14ac:dyDescent="0.25">
      <c r="A162" s="191"/>
      <c r="B162" s="191"/>
      <c r="C162" s="191"/>
      <c r="D162" s="191"/>
      <c r="E162" s="191"/>
      <c r="F162" s="191"/>
      <c r="G162" s="191" t="s">
        <v>877</v>
      </c>
      <c r="H162" s="192" t="s">
        <v>878</v>
      </c>
      <c r="I162" s="191" t="s">
        <v>879</v>
      </c>
      <c r="J162" s="193">
        <v>320.10000000000002</v>
      </c>
    </row>
    <row r="163" spans="1:10" ht="0.95" customHeight="1" thickTop="1" x14ac:dyDescent="0.2">
      <c r="A163" s="194"/>
      <c r="B163" s="194"/>
      <c r="C163" s="194"/>
      <c r="D163" s="194"/>
      <c r="E163" s="194"/>
      <c r="F163" s="194"/>
      <c r="G163" s="194"/>
      <c r="H163" s="194"/>
      <c r="I163" s="194"/>
      <c r="J163" s="194"/>
    </row>
    <row r="164" spans="1:10" ht="18" customHeight="1" x14ac:dyDescent="0.2">
      <c r="A164" s="181" t="s">
        <v>98</v>
      </c>
      <c r="B164" s="182" t="s">
        <v>7</v>
      </c>
      <c r="C164" s="181" t="s">
        <v>8</v>
      </c>
      <c r="D164" s="181" t="s">
        <v>9</v>
      </c>
      <c r="E164" s="343" t="s">
        <v>869</v>
      </c>
      <c r="F164" s="343"/>
      <c r="G164" s="183" t="s">
        <v>10</v>
      </c>
      <c r="H164" s="182" t="s">
        <v>11</v>
      </c>
      <c r="I164" s="182" t="s">
        <v>12</v>
      </c>
      <c r="J164" s="182" t="s">
        <v>14</v>
      </c>
    </row>
    <row r="165" spans="1:10" ht="26.1" customHeight="1" x14ac:dyDescent="0.2">
      <c r="A165" s="195" t="s">
        <v>880</v>
      </c>
      <c r="B165" s="196" t="s">
        <v>99</v>
      </c>
      <c r="C165" s="195" t="s">
        <v>23</v>
      </c>
      <c r="D165" s="195" t="s">
        <v>100</v>
      </c>
      <c r="E165" s="340" t="s">
        <v>884</v>
      </c>
      <c r="F165" s="340"/>
      <c r="G165" s="197" t="s">
        <v>25</v>
      </c>
      <c r="H165" s="198">
        <v>1</v>
      </c>
      <c r="I165" s="199">
        <v>350.48</v>
      </c>
      <c r="J165" s="199">
        <v>350.48</v>
      </c>
    </row>
    <row r="166" spans="1:10" ht="26.1" customHeight="1" x14ac:dyDescent="0.2">
      <c r="A166" s="200" t="s">
        <v>882</v>
      </c>
      <c r="B166" s="201" t="s">
        <v>742</v>
      </c>
      <c r="C166" s="200" t="s">
        <v>194</v>
      </c>
      <c r="D166" s="200" t="s">
        <v>743</v>
      </c>
      <c r="E166" s="341" t="s">
        <v>883</v>
      </c>
      <c r="F166" s="341"/>
      <c r="G166" s="202" t="s">
        <v>744</v>
      </c>
      <c r="H166" s="203">
        <v>5.0091000000000001</v>
      </c>
      <c r="I166" s="204">
        <v>40.19</v>
      </c>
      <c r="J166" s="204">
        <v>201.31</v>
      </c>
    </row>
    <row r="167" spans="1:10" ht="26.1" customHeight="1" x14ac:dyDescent="0.2">
      <c r="A167" s="200" t="s">
        <v>882</v>
      </c>
      <c r="B167" s="201" t="s">
        <v>885</v>
      </c>
      <c r="C167" s="200" t="s">
        <v>194</v>
      </c>
      <c r="D167" s="200" t="s">
        <v>886</v>
      </c>
      <c r="E167" s="341" t="s">
        <v>883</v>
      </c>
      <c r="F167" s="341"/>
      <c r="G167" s="202" t="s">
        <v>744</v>
      </c>
      <c r="H167" s="203">
        <v>5.0091000000000001</v>
      </c>
      <c r="I167" s="204">
        <v>29.78</v>
      </c>
      <c r="J167" s="204">
        <v>149.16999999999999</v>
      </c>
    </row>
    <row r="168" spans="1:10" x14ac:dyDescent="0.2">
      <c r="A168" s="189"/>
      <c r="B168" s="189"/>
      <c r="C168" s="189"/>
      <c r="D168" s="189"/>
      <c r="E168" s="189" t="s">
        <v>872</v>
      </c>
      <c r="F168" s="190">
        <v>257.81</v>
      </c>
      <c r="G168" s="189" t="s">
        <v>873</v>
      </c>
      <c r="H168" s="190">
        <v>0</v>
      </c>
      <c r="I168" s="189" t="s">
        <v>874</v>
      </c>
      <c r="J168" s="190">
        <v>257.81</v>
      </c>
    </row>
    <row r="169" spans="1:10" x14ac:dyDescent="0.2">
      <c r="A169" s="189"/>
      <c r="B169" s="189"/>
      <c r="C169" s="189"/>
      <c r="D169" s="189"/>
      <c r="E169" s="189" t="s">
        <v>875</v>
      </c>
      <c r="F169" s="190">
        <v>0</v>
      </c>
      <c r="G169" s="189"/>
      <c r="H169" s="342" t="s">
        <v>876</v>
      </c>
      <c r="I169" s="342"/>
      <c r="J169" s="190">
        <v>350.48</v>
      </c>
    </row>
    <row r="170" spans="1:10" ht="50.1" customHeight="1" thickBot="1" x14ac:dyDescent="0.25">
      <c r="A170" s="191"/>
      <c r="B170" s="191"/>
      <c r="C170" s="191"/>
      <c r="D170" s="191"/>
      <c r="E170" s="191"/>
      <c r="F170" s="191"/>
      <c r="G170" s="191" t="s">
        <v>877</v>
      </c>
      <c r="H170" s="192" t="s">
        <v>878</v>
      </c>
      <c r="I170" s="191" t="s">
        <v>879</v>
      </c>
      <c r="J170" s="193">
        <v>350.48</v>
      </c>
    </row>
    <row r="171" spans="1:10" ht="0.95" customHeight="1" thickTop="1" x14ac:dyDescent="0.2">
      <c r="A171" s="194"/>
      <c r="B171" s="194"/>
      <c r="C171" s="194"/>
      <c r="D171" s="194"/>
      <c r="E171" s="194"/>
      <c r="F171" s="194"/>
      <c r="G171" s="194"/>
      <c r="H171" s="194"/>
      <c r="I171" s="194"/>
      <c r="J171" s="194"/>
    </row>
    <row r="172" spans="1:10" ht="18" customHeight="1" x14ac:dyDescent="0.2">
      <c r="A172" s="181" t="s">
        <v>101</v>
      </c>
      <c r="B172" s="182" t="s">
        <v>7</v>
      </c>
      <c r="C172" s="181" t="s">
        <v>8</v>
      </c>
      <c r="D172" s="181" t="s">
        <v>9</v>
      </c>
      <c r="E172" s="343" t="s">
        <v>869</v>
      </c>
      <c r="F172" s="343"/>
      <c r="G172" s="183" t="s">
        <v>10</v>
      </c>
      <c r="H172" s="182" t="s">
        <v>11</v>
      </c>
      <c r="I172" s="182" t="s">
        <v>12</v>
      </c>
      <c r="J172" s="182" t="s">
        <v>14</v>
      </c>
    </row>
    <row r="173" spans="1:10" ht="24" customHeight="1" x14ac:dyDescent="0.2">
      <c r="A173" s="195" t="s">
        <v>880</v>
      </c>
      <c r="B173" s="196" t="s">
        <v>102</v>
      </c>
      <c r="C173" s="195" t="s">
        <v>23</v>
      </c>
      <c r="D173" s="195" t="s">
        <v>103</v>
      </c>
      <c r="E173" s="340" t="s">
        <v>881</v>
      </c>
      <c r="F173" s="340"/>
      <c r="G173" s="197" t="s">
        <v>25</v>
      </c>
      <c r="H173" s="198">
        <v>1</v>
      </c>
      <c r="I173" s="199">
        <v>33.03</v>
      </c>
      <c r="J173" s="199">
        <v>33.03</v>
      </c>
    </row>
    <row r="174" spans="1:10" ht="24" customHeight="1" x14ac:dyDescent="0.2">
      <c r="A174" s="200" t="s">
        <v>882</v>
      </c>
      <c r="B174" s="201" t="s">
        <v>749</v>
      </c>
      <c r="C174" s="200" t="s">
        <v>194</v>
      </c>
      <c r="D174" s="200" t="s">
        <v>750</v>
      </c>
      <c r="E174" s="341" t="s">
        <v>883</v>
      </c>
      <c r="F174" s="341"/>
      <c r="G174" s="202" t="s">
        <v>744</v>
      </c>
      <c r="H174" s="203">
        <v>0.5</v>
      </c>
      <c r="I174" s="204">
        <v>37.369999999999997</v>
      </c>
      <c r="J174" s="204">
        <v>18.68</v>
      </c>
    </row>
    <row r="175" spans="1:10" ht="24" customHeight="1" x14ac:dyDescent="0.2">
      <c r="A175" s="200" t="s">
        <v>882</v>
      </c>
      <c r="B175" s="201" t="s">
        <v>887</v>
      </c>
      <c r="C175" s="200" t="s">
        <v>194</v>
      </c>
      <c r="D175" s="200" t="s">
        <v>888</v>
      </c>
      <c r="E175" s="341" t="s">
        <v>883</v>
      </c>
      <c r="F175" s="341"/>
      <c r="G175" s="202" t="s">
        <v>744</v>
      </c>
      <c r="H175" s="203">
        <v>0.5</v>
      </c>
      <c r="I175" s="204">
        <v>28.71</v>
      </c>
      <c r="J175" s="204">
        <v>14.35</v>
      </c>
    </row>
    <row r="176" spans="1:10" x14ac:dyDescent="0.2">
      <c r="A176" s="189"/>
      <c r="B176" s="189"/>
      <c r="C176" s="189"/>
      <c r="D176" s="189"/>
      <c r="E176" s="189" t="s">
        <v>872</v>
      </c>
      <c r="F176" s="190">
        <v>23.79</v>
      </c>
      <c r="G176" s="189" t="s">
        <v>873</v>
      </c>
      <c r="H176" s="190">
        <v>0</v>
      </c>
      <c r="I176" s="189" t="s">
        <v>874</v>
      </c>
      <c r="J176" s="190">
        <v>23.79</v>
      </c>
    </row>
    <row r="177" spans="1:10" x14ac:dyDescent="0.2">
      <c r="A177" s="189"/>
      <c r="B177" s="189"/>
      <c r="C177" s="189"/>
      <c r="D177" s="189"/>
      <c r="E177" s="189" t="s">
        <v>875</v>
      </c>
      <c r="F177" s="190">
        <v>0</v>
      </c>
      <c r="G177" s="189"/>
      <c r="H177" s="342" t="s">
        <v>876</v>
      </c>
      <c r="I177" s="342"/>
      <c r="J177" s="190">
        <v>33.03</v>
      </c>
    </row>
    <row r="178" spans="1:10" ht="50.1" customHeight="1" thickBot="1" x14ac:dyDescent="0.25">
      <c r="A178" s="191"/>
      <c r="B178" s="191"/>
      <c r="C178" s="191"/>
      <c r="D178" s="191"/>
      <c r="E178" s="191"/>
      <c r="F178" s="191"/>
      <c r="G178" s="191" t="s">
        <v>877</v>
      </c>
      <c r="H178" s="192" t="s">
        <v>878</v>
      </c>
      <c r="I178" s="191" t="s">
        <v>879</v>
      </c>
      <c r="J178" s="193">
        <v>33.03</v>
      </c>
    </row>
    <row r="179" spans="1:10" ht="0.95" customHeight="1" thickTop="1" x14ac:dyDescent="0.2">
      <c r="A179" s="194"/>
      <c r="B179" s="194"/>
      <c r="C179" s="194"/>
      <c r="D179" s="194"/>
      <c r="E179" s="194"/>
      <c r="F179" s="194"/>
      <c r="G179" s="194"/>
      <c r="H179" s="194"/>
      <c r="I179" s="194"/>
      <c r="J179" s="194"/>
    </row>
    <row r="180" spans="1:10" ht="18" customHeight="1" x14ac:dyDescent="0.2">
      <c r="A180" s="181" t="s">
        <v>104</v>
      </c>
      <c r="B180" s="182" t="s">
        <v>7</v>
      </c>
      <c r="C180" s="181" t="s">
        <v>8</v>
      </c>
      <c r="D180" s="181" t="s">
        <v>9</v>
      </c>
      <c r="E180" s="343" t="s">
        <v>869</v>
      </c>
      <c r="F180" s="343"/>
      <c r="G180" s="183" t="s">
        <v>10</v>
      </c>
      <c r="H180" s="182" t="s">
        <v>11</v>
      </c>
      <c r="I180" s="182" t="s">
        <v>12</v>
      </c>
      <c r="J180" s="182" t="s">
        <v>14</v>
      </c>
    </row>
    <row r="181" spans="1:10" ht="26.1" customHeight="1" x14ac:dyDescent="0.2">
      <c r="A181" s="195" t="s">
        <v>880</v>
      </c>
      <c r="B181" s="196" t="s">
        <v>105</v>
      </c>
      <c r="C181" s="195" t="s">
        <v>23</v>
      </c>
      <c r="D181" s="195" t="s">
        <v>106</v>
      </c>
      <c r="E181" s="340" t="s">
        <v>881</v>
      </c>
      <c r="F181" s="340"/>
      <c r="G181" s="197" t="s">
        <v>25</v>
      </c>
      <c r="H181" s="198">
        <v>1</v>
      </c>
      <c r="I181" s="199">
        <v>64.77</v>
      </c>
      <c r="J181" s="199">
        <v>64.77</v>
      </c>
    </row>
    <row r="182" spans="1:10" ht="39" customHeight="1" x14ac:dyDescent="0.2">
      <c r="A182" s="205" t="s">
        <v>870</v>
      </c>
      <c r="B182" s="206" t="s">
        <v>889</v>
      </c>
      <c r="C182" s="205" t="s">
        <v>194</v>
      </c>
      <c r="D182" s="205" t="s">
        <v>890</v>
      </c>
      <c r="E182" s="344" t="s">
        <v>891</v>
      </c>
      <c r="F182" s="344"/>
      <c r="G182" s="207" t="s">
        <v>25</v>
      </c>
      <c r="H182" s="208">
        <v>9</v>
      </c>
      <c r="I182" s="209">
        <v>0.55000000000000004</v>
      </c>
      <c r="J182" s="209">
        <v>4.95</v>
      </c>
    </row>
    <row r="183" spans="1:10" ht="26.1" customHeight="1" x14ac:dyDescent="0.2">
      <c r="A183" s="205" t="s">
        <v>870</v>
      </c>
      <c r="B183" s="206" t="s">
        <v>892</v>
      </c>
      <c r="C183" s="205" t="s">
        <v>194</v>
      </c>
      <c r="D183" s="205" t="s">
        <v>893</v>
      </c>
      <c r="E183" s="344" t="s">
        <v>891</v>
      </c>
      <c r="F183" s="344"/>
      <c r="G183" s="207" t="s">
        <v>25</v>
      </c>
      <c r="H183" s="208">
        <v>6</v>
      </c>
      <c r="I183" s="209">
        <v>1.08</v>
      </c>
      <c r="J183" s="209">
        <v>6.48</v>
      </c>
    </row>
    <row r="184" spans="1:10" ht="26.1" customHeight="1" x14ac:dyDescent="0.2">
      <c r="A184" s="205" t="s">
        <v>870</v>
      </c>
      <c r="B184" s="206" t="s">
        <v>894</v>
      </c>
      <c r="C184" s="205" t="s">
        <v>194</v>
      </c>
      <c r="D184" s="205" t="s">
        <v>895</v>
      </c>
      <c r="E184" s="344" t="s">
        <v>891</v>
      </c>
      <c r="F184" s="344"/>
      <c r="G184" s="207" t="s">
        <v>25</v>
      </c>
      <c r="H184" s="208">
        <v>2</v>
      </c>
      <c r="I184" s="209">
        <v>20.27</v>
      </c>
      <c r="J184" s="209">
        <v>40.54</v>
      </c>
    </row>
    <row r="185" spans="1:10" ht="39" customHeight="1" x14ac:dyDescent="0.2">
      <c r="A185" s="205" t="s">
        <v>870</v>
      </c>
      <c r="B185" s="206" t="s">
        <v>896</v>
      </c>
      <c r="C185" s="205" t="s">
        <v>194</v>
      </c>
      <c r="D185" s="205" t="s">
        <v>897</v>
      </c>
      <c r="E185" s="344" t="s">
        <v>891</v>
      </c>
      <c r="F185" s="344"/>
      <c r="G185" s="207" t="s">
        <v>25</v>
      </c>
      <c r="H185" s="208">
        <v>10</v>
      </c>
      <c r="I185" s="209">
        <v>1.1200000000000001</v>
      </c>
      <c r="J185" s="209">
        <v>11.2</v>
      </c>
    </row>
    <row r="186" spans="1:10" ht="39" customHeight="1" x14ac:dyDescent="0.2">
      <c r="A186" s="205" t="s">
        <v>870</v>
      </c>
      <c r="B186" s="206" t="s">
        <v>898</v>
      </c>
      <c r="C186" s="205" t="s">
        <v>194</v>
      </c>
      <c r="D186" s="205" t="s">
        <v>899</v>
      </c>
      <c r="E186" s="344" t="s">
        <v>891</v>
      </c>
      <c r="F186" s="344"/>
      <c r="G186" s="207" t="s">
        <v>25</v>
      </c>
      <c r="H186" s="208">
        <v>4</v>
      </c>
      <c r="I186" s="209">
        <v>0.4</v>
      </c>
      <c r="J186" s="209">
        <v>1.6</v>
      </c>
    </row>
    <row r="187" spans="1:10" x14ac:dyDescent="0.2">
      <c r="A187" s="189"/>
      <c r="B187" s="189"/>
      <c r="C187" s="189"/>
      <c r="D187" s="189"/>
      <c r="E187" s="189" t="s">
        <v>872</v>
      </c>
      <c r="F187" s="190">
        <v>0</v>
      </c>
      <c r="G187" s="189" t="s">
        <v>873</v>
      </c>
      <c r="H187" s="190">
        <v>0</v>
      </c>
      <c r="I187" s="189" t="s">
        <v>874</v>
      </c>
      <c r="J187" s="190">
        <v>0</v>
      </c>
    </row>
    <row r="188" spans="1:10" x14ac:dyDescent="0.2">
      <c r="A188" s="189"/>
      <c r="B188" s="189"/>
      <c r="C188" s="189"/>
      <c r="D188" s="189"/>
      <c r="E188" s="189" t="s">
        <v>875</v>
      </c>
      <c r="F188" s="190">
        <v>0</v>
      </c>
      <c r="G188" s="189"/>
      <c r="H188" s="342" t="s">
        <v>876</v>
      </c>
      <c r="I188" s="342"/>
      <c r="J188" s="190">
        <v>64.77</v>
      </c>
    </row>
    <row r="189" spans="1:10" ht="50.1" customHeight="1" thickBot="1" x14ac:dyDescent="0.25">
      <c r="A189" s="191"/>
      <c r="B189" s="191"/>
      <c r="C189" s="191"/>
      <c r="D189" s="191"/>
      <c r="E189" s="191"/>
      <c r="F189" s="191"/>
      <c r="G189" s="191" t="s">
        <v>877</v>
      </c>
      <c r="H189" s="192" t="s">
        <v>878</v>
      </c>
      <c r="I189" s="191" t="s">
        <v>879</v>
      </c>
      <c r="J189" s="193">
        <v>64.77</v>
      </c>
    </row>
    <row r="190" spans="1:10" ht="0.95" customHeight="1" thickTop="1" x14ac:dyDescent="0.2">
      <c r="A190" s="194"/>
      <c r="B190" s="194"/>
      <c r="C190" s="194"/>
      <c r="D190" s="194"/>
      <c r="E190" s="194"/>
      <c r="F190" s="194"/>
      <c r="G190" s="194"/>
      <c r="H190" s="194"/>
      <c r="I190" s="194"/>
      <c r="J190" s="194"/>
    </row>
    <row r="191" spans="1:10" ht="18" customHeight="1" x14ac:dyDescent="0.2">
      <c r="A191" s="181" t="s">
        <v>107</v>
      </c>
      <c r="B191" s="182" t="s">
        <v>7</v>
      </c>
      <c r="C191" s="181" t="s">
        <v>8</v>
      </c>
      <c r="D191" s="181" t="s">
        <v>9</v>
      </c>
      <c r="E191" s="343" t="s">
        <v>869</v>
      </c>
      <c r="F191" s="343"/>
      <c r="G191" s="183" t="s">
        <v>10</v>
      </c>
      <c r="H191" s="182" t="s">
        <v>11</v>
      </c>
      <c r="I191" s="182" t="s">
        <v>12</v>
      </c>
      <c r="J191" s="182" t="s">
        <v>14</v>
      </c>
    </row>
    <row r="192" spans="1:10" ht="26.1" customHeight="1" x14ac:dyDescent="0.2">
      <c r="A192" s="195" t="s">
        <v>880</v>
      </c>
      <c r="B192" s="196" t="s">
        <v>108</v>
      </c>
      <c r="C192" s="195" t="s">
        <v>23</v>
      </c>
      <c r="D192" s="195" t="s">
        <v>109</v>
      </c>
      <c r="E192" s="340" t="s">
        <v>881</v>
      </c>
      <c r="F192" s="340"/>
      <c r="G192" s="197" t="s">
        <v>25</v>
      </c>
      <c r="H192" s="198">
        <v>1</v>
      </c>
      <c r="I192" s="199">
        <v>81.28</v>
      </c>
      <c r="J192" s="199">
        <v>81.28</v>
      </c>
    </row>
    <row r="193" spans="1:10" ht="26.1" customHeight="1" x14ac:dyDescent="0.2">
      <c r="A193" s="205" t="s">
        <v>870</v>
      </c>
      <c r="B193" s="206" t="s">
        <v>900</v>
      </c>
      <c r="C193" s="205" t="s">
        <v>194</v>
      </c>
      <c r="D193" s="205" t="s">
        <v>901</v>
      </c>
      <c r="E193" s="344" t="s">
        <v>891</v>
      </c>
      <c r="F193" s="344"/>
      <c r="G193" s="207" t="s">
        <v>25</v>
      </c>
      <c r="H193" s="208">
        <v>6</v>
      </c>
      <c r="I193" s="209">
        <v>1.63</v>
      </c>
      <c r="J193" s="209">
        <v>9.7799999999999994</v>
      </c>
    </row>
    <row r="194" spans="1:10" ht="24" customHeight="1" x14ac:dyDescent="0.2">
      <c r="A194" s="205" t="s">
        <v>870</v>
      </c>
      <c r="B194" s="206" t="s">
        <v>902</v>
      </c>
      <c r="C194" s="205" t="s">
        <v>194</v>
      </c>
      <c r="D194" s="205" t="s">
        <v>903</v>
      </c>
      <c r="E194" s="344" t="s">
        <v>891</v>
      </c>
      <c r="F194" s="344"/>
      <c r="G194" s="207" t="s">
        <v>25</v>
      </c>
      <c r="H194" s="208">
        <v>6</v>
      </c>
      <c r="I194" s="209">
        <v>0.33</v>
      </c>
      <c r="J194" s="209">
        <v>1.98</v>
      </c>
    </row>
    <row r="195" spans="1:10" ht="39" customHeight="1" x14ac:dyDescent="0.2">
      <c r="A195" s="205" t="s">
        <v>870</v>
      </c>
      <c r="B195" s="206" t="s">
        <v>896</v>
      </c>
      <c r="C195" s="205" t="s">
        <v>194</v>
      </c>
      <c r="D195" s="205" t="s">
        <v>897</v>
      </c>
      <c r="E195" s="344" t="s">
        <v>891</v>
      </c>
      <c r="F195" s="344"/>
      <c r="G195" s="207" t="s">
        <v>25</v>
      </c>
      <c r="H195" s="208">
        <v>10</v>
      </c>
      <c r="I195" s="209">
        <v>1.1200000000000001</v>
      </c>
      <c r="J195" s="209">
        <v>11.2</v>
      </c>
    </row>
    <row r="196" spans="1:10" ht="26.1" customHeight="1" x14ac:dyDescent="0.2">
      <c r="A196" s="205" t="s">
        <v>870</v>
      </c>
      <c r="B196" s="206" t="s">
        <v>904</v>
      </c>
      <c r="C196" s="205" t="s">
        <v>194</v>
      </c>
      <c r="D196" s="205" t="s">
        <v>905</v>
      </c>
      <c r="E196" s="344" t="s">
        <v>891</v>
      </c>
      <c r="F196" s="344"/>
      <c r="G196" s="207" t="s">
        <v>25</v>
      </c>
      <c r="H196" s="208">
        <v>6</v>
      </c>
      <c r="I196" s="209">
        <v>1.35</v>
      </c>
      <c r="J196" s="209">
        <v>8.1</v>
      </c>
    </row>
    <row r="197" spans="1:10" ht="26.1" customHeight="1" x14ac:dyDescent="0.2">
      <c r="A197" s="205" t="s">
        <v>870</v>
      </c>
      <c r="B197" s="206" t="s">
        <v>894</v>
      </c>
      <c r="C197" s="205" t="s">
        <v>194</v>
      </c>
      <c r="D197" s="205" t="s">
        <v>895</v>
      </c>
      <c r="E197" s="344" t="s">
        <v>891</v>
      </c>
      <c r="F197" s="344"/>
      <c r="G197" s="207" t="s">
        <v>25</v>
      </c>
      <c r="H197" s="208">
        <v>2</v>
      </c>
      <c r="I197" s="209">
        <v>20.27</v>
      </c>
      <c r="J197" s="209">
        <v>40.54</v>
      </c>
    </row>
    <row r="198" spans="1:10" ht="26.1" customHeight="1" x14ac:dyDescent="0.2">
      <c r="A198" s="205" t="s">
        <v>870</v>
      </c>
      <c r="B198" s="206" t="s">
        <v>892</v>
      </c>
      <c r="C198" s="205" t="s">
        <v>194</v>
      </c>
      <c r="D198" s="205" t="s">
        <v>893</v>
      </c>
      <c r="E198" s="344" t="s">
        <v>891</v>
      </c>
      <c r="F198" s="344"/>
      <c r="G198" s="207" t="s">
        <v>25</v>
      </c>
      <c r="H198" s="208">
        <v>6</v>
      </c>
      <c r="I198" s="209">
        <v>1.08</v>
      </c>
      <c r="J198" s="209">
        <v>6.48</v>
      </c>
    </row>
    <row r="199" spans="1:10" ht="39" customHeight="1" x14ac:dyDescent="0.2">
      <c r="A199" s="205" t="s">
        <v>870</v>
      </c>
      <c r="B199" s="206" t="s">
        <v>898</v>
      </c>
      <c r="C199" s="205" t="s">
        <v>194</v>
      </c>
      <c r="D199" s="205" t="s">
        <v>899</v>
      </c>
      <c r="E199" s="344" t="s">
        <v>891</v>
      </c>
      <c r="F199" s="344"/>
      <c r="G199" s="207" t="s">
        <v>25</v>
      </c>
      <c r="H199" s="208">
        <v>8</v>
      </c>
      <c r="I199" s="209">
        <v>0.4</v>
      </c>
      <c r="J199" s="209">
        <v>3.2</v>
      </c>
    </row>
    <row r="200" spans="1:10" x14ac:dyDescent="0.2">
      <c r="A200" s="189"/>
      <c r="B200" s="189"/>
      <c r="C200" s="189"/>
      <c r="D200" s="189"/>
      <c r="E200" s="189" t="s">
        <v>872</v>
      </c>
      <c r="F200" s="190">
        <v>0</v>
      </c>
      <c r="G200" s="189" t="s">
        <v>873</v>
      </c>
      <c r="H200" s="190">
        <v>0</v>
      </c>
      <c r="I200" s="189" t="s">
        <v>874</v>
      </c>
      <c r="J200" s="190">
        <v>0</v>
      </c>
    </row>
    <row r="201" spans="1:10" x14ac:dyDescent="0.2">
      <c r="A201" s="189"/>
      <c r="B201" s="189"/>
      <c r="C201" s="189"/>
      <c r="D201" s="189"/>
      <c r="E201" s="189" t="s">
        <v>875</v>
      </c>
      <c r="F201" s="190">
        <v>0</v>
      </c>
      <c r="G201" s="189"/>
      <c r="H201" s="342" t="s">
        <v>876</v>
      </c>
      <c r="I201" s="342"/>
      <c r="J201" s="190">
        <v>81.28</v>
      </c>
    </row>
    <row r="202" spans="1:10" ht="50.1" customHeight="1" thickBot="1" x14ac:dyDescent="0.25">
      <c r="A202" s="191"/>
      <c r="B202" s="191"/>
      <c r="C202" s="191"/>
      <c r="D202" s="191"/>
      <c r="E202" s="191"/>
      <c r="F202" s="191"/>
      <c r="G202" s="191" t="s">
        <v>877</v>
      </c>
      <c r="H202" s="192" t="s">
        <v>878</v>
      </c>
      <c r="I202" s="191" t="s">
        <v>879</v>
      </c>
      <c r="J202" s="193">
        <v>81.28</v>
      </c>
    </row>
    <row r="203" spans="1:10" ht="0.95" customHeight="1" thickTop="1" x14ac:dyDescent="0.2">
      <c r="A203" s="194"/>
      <c r="B203" s="194"/>
      <c r="C203" s="194"/>
      <c r="D203" s="194"/>
      <c r="E203" s="194"/>
      <c r="F203" s="194"/>
      <c r="G203" s="194"/>
      <c r="H203" s="194"/>
      <c r="I203" s="194"/>
      <c r="J203" s="194"/>
    </row>
    <row r="204" spans="1:10" ht="18" customHeight="1" x14ac:dyDescent="0.2">
      <c r="A204" s="181" t="s">
        <v>110</v>
      </c>
      <c r="B204" s="182" t="s">
        <v>7</v>
      </c>
      <c r="C204" s="181" t="s">
        <v>8</v>
      </c>
      <c r="D204" s="181" t="s">
        <v>9</v>
      </c>
      <c r="E204" s="343" t="s">
        <v>869</v>
      </c>
      <c r="F204" s="343"/>
      <c r="G204" s="183" t="s">
        <v>10</v>
      </c>
      <c r="H204" s="182" t="s">
        <v>11</v>
      </c>
      <c r="I204" s="182" t="s">
        <v>12</v>
      </c>
      <c r="J204" s="182" t="s">
        <v>14</v>
      </c>
    </row>
    <row r="205" spans="1:10" ht="26.1" customHeight="1" x14ac:dyDescent="0.2">
      <c r="A205" s="195" t="s">
        <v>880</v>
      </c>
      <c r="B205" s="196" t="s">
        <v>111</v>
      </c>
      <c r="C205" s="195" t="s">
        <v>23</v>
      </c>
      <c r="D205" s="195" t="s">
        <v>112</v>
      </c>
      <c r="E205" s="340" t="s">
        <v>881</v>
      </c>
      <c r="F205" s="340"/>
      <c r="G205" s="197" t="s">
        <v>25</v>
      </c>
      <c r="H205" s="198">
        <v>1</v>
      </c>
      <c r="I205" s="199">
        <v>400.94</v>
      </c>
      <c r="J205" s="199">
        <v>400.94</v>
      </c>
    </row>
    <row r="206" spans="1:10" ht="39" customHeight="1" x14ac:dyDescent="0.2">
      <c r="A206" s="200" t="s">
        <v>882</v>
      </c>
      <c r="B206" s="201" t="s">
        <v>906</v>
      </c>
      <c r="C206" s="200" t="s">
        <v>194</v>
      </c>
      <c r="D206" s="200" t="s">
        <v>907</v>
      </c>
      <c r="E206" s="341" t="s">
        <v>908</v>
      </c>
      <c r="F206" s="341"/>
      <c r="G206" s="202" t="s">
        <v>909</v>
      </c>
      <c r="H206" s="203">
        <v>0.2059</v>
      </c>
      <c r="I206" s="204">
        <v>363.08</v>
      </c>
      <c r="J206" s="204">
        <v>74.75</v>
      </c>
    </row>
    <row r="207" spans="1:10" ht="39" customHeight="1" x14ac:dyDescent="0.2">
      <c r="A207" s="200" t="s">
        <v>882</v>
      </c>
      <c r="B207" s="201" t="s">
        <v>910</v>
      </c>
      <c r="C207" s="200" t="s">
        <v>194</v>
      </c>
      <c r="D207" s="200" t="s">
        <v>911</v>
      </c>
      <c r="E207" s="341" t="s">
        <v>908</v>
      </c>
      <c r="F207" s="341"/>
      <c r="G207" s="202" t="s">
        <v>912</v>
      </c>
      <c r="H207" s="203">
        <v>1.5165999999999999</v>
      </c>
      <c r="I207" s="204">
        <v>193.55</v>
      </c>
      <c r="J207" s="204">
        <v>293.52999999999997</v>
      </c>
    </row>
    <row r="208" spans="1:10" ht="39" customHeight="1" x14ac:dyDescent="0.2">
      <c r="A208" s="205" t="s">
        <v>870</v>
      </c>
      <c r="B208" s="206" t="s">
        <v>898</v>
      </c>
      <c r="C208" s="205" t="s">
        <v>194</v>
      </c>
      <c r="D208" s="205" t="s">
        <v>899</v>
      </c>
      <c r="E208" s="344" t="s">
        <v>891</v>
      </c>
      <c r="F208" s="344"/>
      <c r="G208" s="207" t="s">
        <v>25</v>
      </c>
      <c r="H208" s="208">
        <v>4</v>
      </c>
      <c r="I208" s="209">
        <v>0.4</v>
      </c>
      <c r="J208" s="209">
        <v>1.6</v>
      </c>
    </row>
    <row r="209" spans="1:10" ht="24" customHeight="1" x14ac:dyDescent="0.2">
      <c r="A209" s="205" t="s">
        <v>870</v>
      </c>
      <c r="B209" s="206" t="s">
        <v>902</v>
      </c>
      <c r="C209" s="205" t="s">
        <v>194</v>
      </c>
      <c r="D209" s="205" t="s">
        <v>903</v>
      </c>
      <c r="E209" s="344" t="s">
        <v>891</v>
      </c>
      <c r="F209" s="344"/>
      <c r="G209" s="207" t="s">
        <v>25</v>
      </c>
      <c r="H209" s="208">
        <v>6</v>
      </c>
      <c r="I209" s="209">
        <v>0.33</v>
      </c>
      <c r="J209" s="209">
        <v>1.98</v>
      </c>
    </row>
    <row r="210" spans="1:10" ht="26.1" customHeight="1" x14ac:dyDescent="0.2">
      <c r="A210" s="205" t="s">
        <v>870</v>
      </c>
      <c r="B210" s="206" t="s">
        <v>900</v>
      </c>
      <c r="C210" s="205" t="s">
        <v>194</v>
      </c>
      <c r="D210" s="205" t="s">
        <v>901</v>
      </c>
      <c r="E210" s="344" t="s">
        <v>891</v>
      </c>
      <c r="F210" s="344"/>
      <c r="G210" s="207" t="s">
        <v>25</v>
      </c>
      <c r="H210" s="208">
        <v>6</v>
      </c>
      <c r="I210" s="209">
        <v>1.63</v>
      </c>
      <c r="J210" s="209">
        <v>9.7799999999999994</v>
      </c>
    </row>
    <row r="211" spans="1:10" ht="39" customHeight="1" x14ac:dyDescent="0.2">
      <c r="A211" s="205" t="s">
        <v>870</v>
      </c>
      <c r="B211" s="206" t="s">
        <v>896</v>
      </c>
      <c r="C211" s="205" t="s">
        <v>194</v>
      </c>
      <c r="D211" s="205" t="s">
        <v>897</v>
      </c>
      <c r="E211" s="344" t="s">
        <v>891</v>
      </c>
      <c r="F211" s="344"/>
      <c r="G211" s="207" t="s">
        <v>25</v>
      </c>
      <c r="H211" s="208">
        <v>10</v>
      </c>
      <c r="I211" s="209">
        <v>1.1200000000000001</v>
      </c>
      <c r="J211" s="209">
        <v>11.2</v>
      </c>
    </row>
    <row r="212" spans="1:10" ht="26.1" customHeight="1" x14ac:dyDescent="0.2">
      <c r="A212" s="205" t="s">
        <v>870</v>
      </c>
      <c r="B212" s="206" t="s">
        <v>904</v>
      </c>
      <c r="C212" s="205" t="s">
        <v>194</v>
      </c>
      <c r="D212" s="205" t="s">
        <v>905</v>
      </c>
      <c r="E212" s="344" t="s">
        <v>891</v>
      </c>
      <c r="F212" s="344"/>
      <c r="G212" s="207" t="s">
        <v>25</v>
      </c>
      <c r="H212" s="208">
        <v>6</v>
      </c>
      <c r="I212" s="209">
        <v>1.35</v>
      </c>
      <c r="J212" s="209">
        <v>8.1</v>
      </c>
    </row>
    <row r="213" spans="1:10" x14ac:dyDescent="0.2">
      <c r="A213" s="189"/>
      <c r="B213" s="189"/>
      <c r="C213" s="189"/>
      <c r="D213" s="189"/>
      <c r="E213" s="189" t="s">
        <v>872</v>
      </c>
      <c r="F213" s="190">
        <v>62.88</v>
      </c>
      <c r="G213" s="189" t="s">
        <v>873</v>
      </c>
      <c r="H213" s="190">
        <v>0</v>
      </c>
      <c r="I213" s="189" t="s">
        <v>874</v>
      </c>
      <c r="J213" s="190">
        <v>62.88</v>
      </c>
    </row>
    <row r="214" spans="1:10" x14ac:dyDescent="0.2">
      <c r="A214" s="189"/>
      <c r="B214" s="189"/>
      <c r="C214" s="189"/>
      <c r="D214" s="189"/>
      <c r="E214" s="189" t="s">
        <v>875</v>
      </c>
      <c r="F214" s="190">
        <v>0</v>
      </c>
      <c r="G214" s="189"/>
      <c r="H214" s="342" t="s">
        <v>876</v>
      </c>
      <c r="I214" s="342"/>
      <c r="J214" s="190">
        <v>400.94</v>
      </c>
    </row>
    <row r="215" spans="1:10" ht="50.1" customHeight="1" thickBot="1" x14ac:dyDescent="0.25">
      <c r="A215" s="191"/>
      <c r="B215" s="191"/>
      <c r="C215" s="191"/>
      <c r="D215" s="191"/>
      <c r="E215" s="191"/>
      <c r="F215" s="191"/>
      <c r="G215" s="191" t="s">
        <v>877</v>
      </c>
      <c r="H215" s="192" t="s">
        <v>878</v>
      </c>
      <c r="I215" s="191" t="s">
        <v>879</v>
      </c>
      <c r="J215" s="193">
        <v>400.94</v>
      </c>
    </row>
    <row r="216" spans="1:10" ht="0.95" customHeight="1" thickTop="1" x14ac:dyDescent="0.2">
      <c r="A216" s="194"/>
      <c r="B216" s="194"/>
      <c r="C216" s="194"/>
      <c r="D216" s="194"/>
      <c r="E216" s="194"/>
      <c r="F216" s="194"/>
      <c r="G216" s="194"/>
      <c r="H216" s="194"/>
      <c r="I216" s="194"/>
      <c r="J216" s="194"/>
    </row>
    <row r="217" spans="1:10" ht="18" customHeight="1" x14ac:dyDescent="0.2">
      <c r="A217" s="181" t="s">
        <v>113</v>
      </c>
      <c r="B217" s="182" t="s">
        <v>7</v>
      </c>
      <c r="C217" s="181" t="s">
        <v>8</v>
      </c>
      <c r="D217" s="181" t="s">
        <v>9</v>
      </c>
      <c r="E217" s="343" t="s">
        <v>869</v>
      </c>
      <c r="F217" s="343"/>
      <c r="G217" s="183" t="s">
        <v>10</v>
      </c>
      <c r="H217" s="182" t="s">
        <v>11</v>
      </c>
      <c r="I217" s="182" t="s">
        <v>12</v>
      </c>
      <c r="J217" s="182" t="s">
        <v>14</v>
      </c>
    </row>
    <row r="218" spans="1:10" ht="26.1" customHeight="1" x14ac:dyDescent="0.2">
      <c r="A218" s="195" t="s">
        <v>880</v>
      </c>
      <c r="B218" s="196" t="s">
        <v>114</v>
      </c>
      <c r="C218" s="195" t="s">
        <v>23</v>
      </c>
      <c r="D218" s="195" t="s">
        <v>115</v>
      </c>
      <c r="E218" s="340" t="s">
        <v>881</v>
      </c>
      <c r="F218" s="340"/>
      <c r="G218" s="197" t="s">
        <v>25</v>
      </c>
      <c r="H218" s="198">
        <v>1</v>
      </c>
      <c r="I218" s="199">
        <v>983.63</v>
      </c>
      <c r="J218" s="199">
        <v>983.63</v>
      </c>
    </row>
    <row r="219" spans="1:10" ht="24" customHeight="1" x14ac:dyDescent="0.2">
      <c r="A219" s="200" t="s">
        <v>882</v>
      </c>
      <c r="B219" s="201" t="s">
        <v>887</v>
      </c>
      <c r="C219" s="200" t="s">
        <v>194</v>
      </c>
      <c r="D219" s="200" t="s">
        <v>888</v>
      </c>
      <c r="E219" s="341" t="s">
        <v>883</v>
      </c>
      <c r="F219" s="341"/>
      <c r="G219" s="202" t="s">
        <v>744</v>
      </c>
      <c r="H219" s="203">
        <v>1</v>
      </c>
      <c r="I219" s="204">
        <v>28.71</v>
      </c>
      <c r="J219" s="204">
        <v>28.71</v>
      </c>
    </row>
    <row r="220" spans="1:10" ht="24" customHeight="1" x14ac:dyDescent="0.2">
      <c r="A220" s="200" t="s">
        <v>882</v>
      </c>
      <c r="B220" s="201" t="s">
        <v>913</v>
      </c>
      <c r="C220" s="200" t="s">
        <v>194</v>
      </c>
      <c r="D220" s="200" t="s">
        <v>914</v>
      </c>
      <c r="E220" s="341" t="s">
        <v>883</v>
      </c>
      <c r="F220" s="341"/>
      <c r="G220" s="202" t="s">
        <v>744</v>
      </c>
      <c r="H220" s="203">
        <v>1</v>
      </c>
      <c r="I220" s="204">
        <v>37.979999999999997</v>
      </c>
      <c r="J220" s="204">
        <v>37.979999999999997</v>
      </c>
    </row>
    <row r="221" spans="1:10" ht="24" customHeight="1" x14ac:dyDescent="0.2">
      <c r="A221" s="205" t="s">
        <v>870</v>
      </c>
      <c r="B221" s="206" t="s">
        <v>915</v>
      </c>
      <c r="C221" s="205" t="s">
        <v>916</v>
      </c>
      <c r="D221" s="205" t="s">
        <v>917</v>
      </c>
      <c r="E221" s="344" t="s">
        <v>891</v>
      </c>
      <c r="F221" s="344"/>
      <c r="G221" s="207" t="s">
        <v>918</v>
      </c>
      <c r="H221" s="208">
        <v>38</v>
      </c>
      <c r="I221" s="209">
        <v>24.13</v>
      </c>
      <c r="J221" s="209">
        <v>916.94</v>
      </c>
    </row>
    <row r="222" spans="1:10" x14ac:dyDescent="0.2">
      <c r="A222" s="189"/>
      <c r="B222" s="189"/>
      <c r="C222" s="189"/>
      <c r="D222" s="189"/>
      <c r="E222" s="189" t="s">
        <v>872</v>
      </c>
      <c r="F222" s="190">
        <v>47.28</v>
      </c>
      <c r="G222" s="189" t="s">
        <v>873</v>
      </c>
      <c r="H222" s="190">
        <v>0</v>
      </c>
      <c r="I222" s="189" t="s">
        <v>874</v>
      </c>
      <c r="J222" s="190">
        <v>47.28</v>
      </c>
    </row>
    <row r="223" spans="1:10" x14ac:dyDescent="0.2">
      <c r="A223" s="189"/>
      <c r="B223" s="189"/>
      <c r="C223" s="189"/>
      <c r="D223" s="189"/>
      <c r="E223" s="189" t="s">
        <v>875</v>
      </c>
      <c r="F223" s="190">
        <v>0</v>
      </c>
      <c r="G223" s="189"/>
      <c r="H223" s="342" t="s">
        <v>876</v>
      </c>
      <c r="I223" s="342"/>
      <c r="J223" s="190">
        <v>983.63</v>
      </c>
    </row>
    <row r="224" spans="1:10" ht="50.1" customHeight="1" thickBot="1" x14ac:dyDescent="0.25">
      <c r="A224" s="191"/>
      <c r="B224" s="191"/>
      <c r="C224" s="191"/>
      <c r="D224" s="191"/>
      <c r="E224" s="191"/>
      <c r="F224" s="191"/>
      <c r="G224" s="191" t="s">
        <v>877</v>
      </c>
      <c r="H224" s="192" t="s">
        <v>878</v>
      </c>
      <c r="I224" s="191" t="s">
        <v>879</v>
      </c>
      <c r="J224" s="193">
        <v>983.63</v>
      </c>
    </row>
    <row r="225" spans="1:10" ht="0.95" customHeight="1" thickTop="1" x14ac:dyDescent="0.2">
      <c r="A225" s="194"/>
      <c r="B225" s="194"/>
      <c r="C225" s="194"/>
      <c r="D225" s="194"/>
      <c r="E225" s="194"/>
      <c r="F225" s="194"/>
      <c r="G225" s="194"/>
      <c r="H225" s="194"/>
      <c r="I225" s="194"/>
      <c r="J225" s="194"/>
    </row>
    <row r="226" spans="1:10" ht="24" customHeight="1" x14ac:dyDescent="0.2">
      <c r="A226" s="178" t="s">
        <v>116</v>
      </c>
      <c r="B226" s="178"/>
      <c r="C226" s="178"/>
      <c r="D226" s="178" t="s">
        <v>117</v>
      </c>
      <c r="E226" s="178"/>
      <c r="F226" s="345"/>
      <c r="G226" s="345"/>
      <c r="H226" s="179"/>
      <c r="I226" s="178"/>
      <c r="J226" s="180">
        <v>77819.429999999993</v>
      </c>
    </row>
    <row r="227" spans="1:10" ht="24" customHeight="1" x14ac:dyDescent="0.2">
      <c r="A227" s="178" t="s">
        <v>118</v>
      </c>
      <c r="B227" s="178"/>
      <c r="C227" s="178"/>
      <c r="D227" s="178" t="s">
        <v>20</v>
      </c>
      <c r="E227" s="178"/>
      <c r="F227" s="345"/>
      <c r="G227" s="345"/>
      <c r="H227" s="179"/>
      <c r="I227" s="178"/>
      <c r="J227" s="180">
        <v>74267.13</v>
      </c>
    </row>
    <row r="228" spans="1:10" ht="18" customHeight="1" x14ac:dyDescent="0.2">
      <c r="A228" s="181"/>
      <c r="B228" s="182" t="s">
        <v>7</v>
      </c>
      <c r="C228" s="181" t="s">
        <v>8</v>
      </c>
      <c r="D228" s="181" t="s">
        <v>9</v>
      </c>
      <c r="E228" s="343" t="s">
        <v>869</v>
      </c>
      <c r="F228" s="343"/>
      <c r="G228" s="183" t="s">
        <v>10</v>
      </c>
      <c r="H228" s="182" t="s">
        <v>11</v>
      </c>
      <c r="I228" s="182" t="s">
        <v>12</v>
      </c>
      <c r="J228" s="182" t="s">
        <v>14</v>
      </c>
    </row>
    <row r="229" spans="1:10" ht="26.1" customHeight="1" x14ac:dyDescent="0.2">
      <c r="A229" s="184" t="s">
        <v>870</v>
      </c>
      <c r="B229" s="185" t="s">
        <v>120</v>
      </c>
      <c r="C229" s="184" t="s">
        <v>23</v>
      </c>
      <c r="D229" s="184" t="s">
        <v>121</v>
      </c>
      <c r="E229" s="346" t="s">
        <v>871</v>
      </c>
      <c r="F229" s="346"/>
      <c r="G229" s="186" t="s">
        <v>25</v>
      </c>
      <c r="H229" s="187">
        <v>1</v>
      </c>
      <c r="I229" s="188">
        <v>5279.02</v>
      </c>
      <c r="J229" s="188">
        <v>5279.02</v>
      </c>
    </row>
    <row r="230" spans="1:10" x14ac:dyDescent="0.2">
      <c r="A230" s="189"/>
      <c r="B230" s="189"/>
      <c r="C230" s="189"/>
      <c r="D230" s="189"/>
      <c r="E230" s="189" t="s">
        <v>872</v>
      </c>
      <c r="F230" s="190">
        <v>0</v>
      </c>
      <c r="G230" s="189" t="s">
        <v>873</v>
      </c>
      <c r="H230" s="190">
        <v>0</v>
      </c>
      <c r="I230" s="189" t="s">
        <v>874</v>
      </c>
      <c r="J230" s="190">
        <v>0</v>
      </c>
    </row>
    <row r="231" spans="1:10" x14ac:dyDescent="0.2">
      <c r="A231" s="189"/>
      <c r="B231" s="189"/>
      <c r="C231" s="189"/>
      <c r="D231" s="189"/>
      <c r="E231" s="189" t="s">
        <v>875</v>
      </c>
      <c r="F231" s="190"/>
      <c r="G231" s="189"/>
      <c r="H231" s="342" t="s">
        <v>876</v>
      </c>
      <c r="I231" s="342"/>
      <c r="J231" s="190">
        <v>5279.02</v>
      </c>
    </row>
    <row r="232" spans="1:10" ht="50.1" customHeight="1" thickBot="1" x14ac:dyDescent="0.25">
      <c r="A232" s="191"/>
      <c r="B232" s="191"/>
      <c r="C232" s="191"/>
      <c r="D232" s="191"/>
      <c r="E232" s="191"/>
      <c r="F232" s="191"/>
      <c r="G232" s="191" t="s">
        <v>877</v>
      </c>
      <c r="H232" s="192" t="s">
        <v>878</v>
      </c>
      <c r="I232" s="191" t="s">
        <v>879</v>
      </c>
      <c r="J232" s="193">
        <v>5279.02</v>
      </c>
    </row>
    <row r="233" spans="1:10" ht="0.95" customHeight="1" thickTop="1" x14ac:dyDescent="0.2">
      <c r="A233" s="194"/>
      <c r="B233" s="194"/>
      <c r="C233" s="194"/>
      <c r="D233" s="194"/>
      <c r="E233" s="194"/>
      <c r="F233" s="194"/>
      <c r="G233" s="194"/>
      <c r="H233" s="194"/>
      <c r="I233" s="194"/>
      <c r="J233" s="194"/>
    </row>
    <row r="234" spans="1:10" ht="18" customHeight="1" x14ac:dyDescent="0.2">
      <c r="A234" s="181"/>
      <c r="B234" s="182" t="s">
        <v>7</v>
      </c>
      <c r="C234" s="181" t="s">
        <v>8</v>
      </c>
      <c r="D234" s="181" t="s">
        <v>9</v>
      </c>
      <c r="E234" s="343" t="s">
        <v>869</v>
      </c>
      <c r="F234" s="343"/>
      <c r="G234" s="183" t="s">
        <v>10</v>
      </c>
      <c r="H234" s="182" t="s">
        <v>11</v>
      </c>
      <c r="I234" s="182" t="s">
        <v>12</v>
      </c>
      <c r="J234" s="182" t="s">
        <v>14</v>
      </c>
    </row>
    <row r="235" spans="1:10" ht="26.1" customHeight="1" x14ac:dyDescent="0.2">
      <c r="A235" s="184" t="s">
        <v>870</v>
      </c>
      <c r="B235" s="185" t="s">
        <v>123</v>
      </c>
      <c r="C235" s="184" t="s">
        <v>23</v>
      </c>
      <c r="D235" s="184" t="s">
        <v>124</v>
      </c>
      <c r="E235" s="346" t="s">
        <v>871</v>
      </c>
      <c r="F235" s="346"/>
      <c r="G235" s="186" t="s">
        <v>25</v>
      </c>
      <c r="H235" s="187">
        <v>1</v>
      </c>
      <c r="I235" s="188">
        <v>8091</v>
      </c>
      <c r="J235" s="188">
        <v>8091</v>
      </c>
    </row>
    <row r="236" spans="1:10" x14ac:dyDescent="0.2">
      <c r="A236" s="189"/>
      <c r="B236" s="189"/>
      <c r="C236" s="189"/>
      <c r="D236" s="189"/>
      <c r="E236" s="189" t="s">
        <v>872</v>
      </c>
      <c r="F236" s="190">
        <v>0</v>
      </c>
      <c r="G236" s="189" t="s">
        <v>873</v>
      </c>
      <c r="H236" s="190">
        <v>0</v>
      </c>
      <c r="I236" s="189" t="s">
        <v>874</v>
      </c>
      <c r="J236" s="190">
        <v>0</v>
      </c>
    </row>
    <row r="237" spans="1:10" x14ac:dyDescent="0.2">
      <c r="A237" s="189"/>
      <c r="B237" s="189"/>
      <c r="C237" s="189"/>
      <c r="D237" s="189"/>
      <c r="E237" s="189" t="s">
        <v>875</v>
      </c>
      <c r="F237" s="190"/>
      <c r="G237" s="189"/>
      <c r="H237" s="342" t="s">
        <v>876</v>
      </c>
      <c r="I237" s="342"/>
      <c r="J237" s="190">
        <v>8091</v>
      </c>
    </row>
    <row r="238" spans="1:10" ht="50.1" customHeight="1" thickBot="1" x14ac:dyDescent="0.25">
      <c r="A238" s="191"/>
      <c r="B238" s="191"/>
      <c r="C238" s="191"/>
      <c r="D238" s="191"/>
      <c r="E238" s="191"/>
      <c r="F238" s="191"/>
      <c r="G238" s="191" t="s">
        <v>877</v>
      </c>
      <c r="H238" s="192" t="s">
        <v>878</v>
      </c>
      <c r="I238" s="191" t="s">
        <v>879</v>
      </c>
      <c r="J238" s="193">
        <v>8091</v>
      </c>
    </row>
    <row r="239" spans="1:10" ht="0.95" customHeight="1" thickTop="1" x14ac:dyDescent="0.2">
      <c r="A239" s="194"/>
      <c r="B239" s="194"/>
      <c r="C239" s="194"/>
      <c r="D239" s="194"/>
      <c r="E239" s="194"/>
      <c r="F239" s="194"/>
      <c r="G239" s="194"/>
      <c r="H239" s="194"/>
      <c r="I239" s="194"/>
      <c r="J239" s="194"/>
    </row>
    <row r="240" spans="1:10" ht="18" customHeight="1" x14ac:dyDescent="0.2">
      <c r="A240" s="181"/>
      <c r="B240" s="182" t="s">
        <v>7</v>
      </c>
      <c r="C240" s="181" t="s">
        <v>8</v>
      </c>
      <c r="D240" s="181" t="s">
        <v>9</v>
      </c>
      <c r="E240" s="343" t="s">
        <v>869</v>
      </c>
      <c r="F240" s="343"/>
      <c r="G240" s="183" t="s">
        <v>10</v>
      </c>
      <c r="H240" s="182" t="s">
        <v>11</v>
      </c>
      <c r="I240" s="182" t="s">
        <v>12</v>
      </c>
      <c r="J240" s="182" t="s">
        <v>14</v>
      </c>
    </row>
    <row r="241" spans="1:10" ht="26.1" customHeight="1" x14ac:dyDescent="0.2">
      <c r="A241" s="184" t="s">
        <v>870</v>
      </c>
      <c r="B241" s="185" t="s">
        <v>126</v>
      </c>
      <c r="C241" s="184" t="s">
        <v>23</v>
      </c>
      <c r="D241" s="184" t="s">
        <v>127</v>
      </c>
      <c r="E241" s="346" t="s">
        <v>871</v>
      </c>
      <c r="F241" s="346"/>
      <c r="G241" s="186" t="s">
        <v>25</v>
      </c>
      <c r="H241" s="187">
        <v>1</v>
      </c>
      <c r="I241" s="188">
        <v>5208.8</v>
      </c>
      <c r="J241" s="188">
        <v>5208.8</v>
      </c>
    </row>
    <row r="242" spans="1:10" x14ac:dyDescent="0.2">
      <c r="A242" s="189"/>
      <c r="B242" s="189"/>
      <c r="C242" s="189"/>
      <c r="D242" s="189"/>
      <c r="E242" s="189" t="s">
        <v>872</v>
      </c>
      <c r="F242" s="190">
        <v>0</v>
      </c>
      <c r="G242" s="189" t="s">
        <v>873</v>
      </c>
      <c r="H242" s="190">
        <v>0</v>
      </c>
      <c r="I242" s="189" t="s">
        <v>874</v>
      </c>
      <c r="J242" s="190">
        <v>0</v>
      </c>
    </row>
    <row r="243" spans="1:10" x14ac:dyDescent="0.2">
      <c r="A243" s="189"/>
      <c r="B243" s="189"/>
      <c r="C243" s="189"/>
      <c r="D243" s="189"/>
      <c r="E243" s="189" t="s">
        <v>875</v>
      </c>
      <c r="F243" s="190"/>
      <c r="G243" s="189"/>
      <c r="H243" s="342" t="s">
        <v>876</v>
      </c>
      <c r="I243" s="342"/>
      <c r="J243" s="190">
        <v>5208.8</v>
      </c>
    </row>
    <row r="244" spans="1:10" ht="50.1" customHeight="1" thickBot="1" x14ac:dyDescent="0.25">
      <c r="A244" s="191"/>
      <c r="B244" s="191"/>
      <c r="C244" s="191"/>
      <c r="D244" s="191"/>
      <c r="E244" s="191"/>
      <c r="F244" s="191"/>
      <c r="G244" s="191" t="s">
        <v>877</v>
      </c>
      <c r="H244" s="192" t="s">
        <v>878</v>
      </c>
      <c r="I244" s="191" t="s">
        <v>879</v>
      </c>
      <c r="J244" s="193">
        <v>5208.8</v>
      </c>
    </row>
    <row r="245" spans="1:10" ht="0.95" customHeight="1" thickTop="1" x14ac:dyDescent="0.2">
      <c r="A245" s="194"/>
      <c r="B245" s="194"/>
      <c r="C245" s="194"/>
      <c r="D245" s="194"/>
      <c r="E245" s="194"/>
      <c r="F245" s="194"/>
      <c r="G245" s="194"/>
      <c r="H245" s="194"/>
      <c r="I245" s="194"/>
      <c r="J245" s="194"/>
    </row>
    <row r="246" spans="1:10" ht="18" customHeight="1" x14ac:dyDescent="0.2">
      <c r="A246" s="181"/>
      <c r="B246" s="182" t="s">
        <v>7</v>
      </c>
      <c r="C246" s="181" t="s">
        <v>8</v>
      </c>
      <c r="D246" s="181" t="s">
        <v>9</v>
      </c>
      <c r="E246" s="343" t="s">
        <v>869</v>
      </c>
      <c r="F246" s="343"/>
      <c r="G246" s="183" t="s">
        <v>10</v>
      </c>
      <c r="H246" s="182" t="s">
        <v>11</v>
      </c>
      <c r="I246" s="182" t="s">
        <v>12</v>
      </c>
      <c r="J246" s="182" t="s">
        <v>14</v>
      </c>
    </row>
    <row r="247" spans="1:10" ht="26.1" customHeight="1" x14ac:dyDescent="0.2">
      <c r="A247" s="184" t="s">
        <v>870</v>
      </c>
      <c r="B247" s="185" t="s">
        <v>129</v>
      </c>
      <c r="C247" s="184" t="s">
        <v>23</v>
      </c>
      <c r="D247" s="184" t="s">
        <v>130</v>
      </c>
      <c r="E247" s="346" t="s">
        <v>871</v>
      </c>
      <c r="F247" s="346"/>
      <c r="G247" s="186" t="s">
        <v>25</v>
      </c>
      <c r="H247" s="187">
        <v>1</v>
      </c>
      <c r="I247" s="188">
        <v>11799</v>
      </c>
      <c r="J247" s="188">
        <v>11799</v>
      </c>
    </row>
    <row r="248" spans="1:10" x14ac:dyDescent="0.2">
      <c r="A248" s="189"/>
      <c r="B248" s="189"/>
      <c r="C248" s="189"/>
      <c r="D248" s="189"/>
      <c r="E248" s="189" t="s">
        <v>872</v>
      </c>
      <c r="F248" s="190">
        <v>0</v>
      </c>
      <c r="G248" s="189" t="s">
        <v>873</v>
      </c>
      <c r="H248" s="190">
        <v>0</v>
      </c>
      <c r="I248" s="189" t="s">
        <v>874</v>
      </c>
      <c r="J248" s="190">
        <v>0</v>
      </c>
    </row>
    <row r="249" spans="1:10" x14ac:dyDescent="0.2">
      <c r="A249" s="189"/>
      <c r="B249" s="189"/>
      <c r="C249" s="189"/>
      <c r="D249" s="189"/>
      <c r="E249" s="189" t="s">
        <v>875</v>
      </c>
      <c r="F249" s="190"/>
      <c r="G249" s="189"/>
      <c r="H249" s="342" t="s">
        <v>876</v>
      </c>
      <c r="I249" s="342"/>
      <c r="J249" s="190">
        <v>11799</v>
      </c>
    </row>
    <row r="250" spans="1:10" ht="50.1" customHeight="1" thickBot="1" x14ac:dyDescent="0.25">
      <c r="A250" s="191"/>
      <c r="B250" s="191"/>
      <c r="C250" s="191"/>
      <c r="D250" s="191"/>
      <c r="E250" s="191"/>
      <c r="F250" s="191"/>
      <c r="G250" s="191" t="s">
        <v>877</v>
      </c>
      <c r="H250" s="192" t="s">
        <v>878</v>
      </c>
      <c r="I250" s="191" t="s">
        <v>879</v>
      </c>
      <c r="J250" s="193">
        <v>11799</v>
      </c>
    </row>
    <row r="251" spans="1:10" ht="0.95" customHeight="1" thickTop="1" x14ac:dyDescent="0.2">
      <c r="A251" s="194"/>
      <c r="B251" s="194"/>
      <c r="C251" s="194"/>
      <c r="D251" s="194"/>
      <c r="E251" s="194"/>
      <c r="F251" s="194"/>
      <c r="G251" s="194"/>
      <c r="H251" s="194"/>
      <c r="I251" s="194"/>
      <c r="J251" s="194"/>
    </row>
    <row r="252" spans="1:10" ht="18" customHeight="1" x14ac:dyDescent="0.2">
      <c r="A252" s="181"/>
      <c r="B252" s="182" t="s">
        <v>7</v>
      </c>
      <c r="C252" s="181" t="s">
        <v>8</v>
      </c>
      <c r="D252" s="181" t="s">
        <v>9</v>
      </c>
      <c r="E252" s="343" t="s">
        <v>869</v>
      </c>
      <c r="F252" s="343"/>
      <c r="G252" s="183" t="s">
        <v>10</v>
      </c>
      <c r="H252" s="182" t="s">
        <v>11</v>
      </c>
      <c r="I252" s="182" t="s">
        <v>12</v>
      </c>
      <c r="J252" s="182" t="s">
        <v>14</v>
      </c>
    </row>
    <row r="253" spans="1:10" ht="26.1" customHeight="1" x14ac:dyDescent="0.2">
      <c r="A253" s="184" t="s">
        <v>870</v>
      </c>
      <c r="B253" s="185" t="s">
        <v>132</v>
      </c>
      <c r="C253" s="184" t="s">
        <v>23</v>
      </c>
      <c r="D253" s="184" t="s">
        <v>133</v>
      </c>
      <c r="E253" s="346" t="s">
        <v>871</v>
      </c>
      <c r="F253" s="346"/>
      <c r="G253" s="186" t="s">
        <v>25</v>
      </c>
      <c r="H253" s="187">
        <v>1</v>
      </c>
      <c r="I253" s="188">
        <v>11799</v>
      </c>
      <c r="J253" s="188">
        <v>11799</v>
      </c>
    </row>
    <row r="254" spans="1:10" x14ac:dyDescent="0.2">
      <c r="A254" s="189"/>
      <c r="B254" s="189"/>
      <c r="C254" s="189"/>
      <c r="D254" s="189"/>
      <c r="E254" s="189" t="s">
        <v>872</v>
      </c>
      <c r="F254" s="190">
        <v>0</v>
      </c>
      <c r="G254" s="189" t="s">
        <v>873</v>
      </c>
      <c r="H254" s="190">
        <v>0</v>
      </c>
      <c r="I254" s="189" t="s">
        <v>874</v>
      </c>
      <c r="J254" s="190">
        <v>0</v>
      </c>
    </row>
    <row r="255" spans="1:10" x14ac:dyDescent="0.2">
      <c r="A255" s="189"/>
      <c r="B255" s="189"/>
      <c r="C255" s="189"/>
      <c r="D255" s="189"/>
      <c r="E255" s="189" t="s">
        <v>875</v>
      </c>
      <c r="F255" s="190"/>
      <c r="G255" s="189"/>
      <c r="H255" s="342" t="s">
        <v>876</v>
      </c>
      <c r="I255" s="342"/>
      <c r="J255" s="190">
        <v>11799</v>
      </c>
    </row>
    <row r="256" spans="1:10" ht="50.1" customHeight="1" thickBot="1" x14ac:dyDescent="0.25">
      <c r="A256" s="191"/>
      <c r="B256" s="191"/>
      <c r="C256" s="191"/>
      <c r="D256" s="191"/>
      <c r="E256" s="191"/>
      <c r="F256" s="191"/>
      <c r="G256" s="191" t="s">
        <v>877</v>
      </c>
      <c r="H256" s="192" t="s">
        <v>878</v>
      </c>
      <c r="I256" s="191" t="s">
        <v>879</v>
      </c>
      <c r="J256" s="193">
        <v>11799</v>
      </c>
    </row>
    <row r="257" spans="1:10" ht="0.95" customHeight="1" thickTop="1" x14ac:dyDescent="0.2">
      <c r="A257" s="194"/>
      <c r="B257" s="194"/>
      <c r="C257" s="194"/>
      <c r="D257" s="194"/>
      <c r="E257" s="194"/>
      <c r="F257" s="194"/>
      <c r="G257" s="194"/>
      <c r="H257" s="194"/>
      <c r="I257" s="194"/>
      <c r="J257" s="194"/>
    </row>
    <row r="258" spans="1:10" ht="18" customHeight="1" x14ac:dyDescent="0.2">
      <c r="A258" s="181"/>
      <c r="B258" s="182" t="s">
        <v>7</v>
      </c>
      <c r="C258" s="181" t="s">
        <v>8</v>
      </c>
      <c r="D258" s="181" t="s">
        <v>9</v>
      </c>
      <c r="E258" s="343" t="s">
        <v>869</v>
      </c>
      <c r="F258" s="343"/>
      <c r="G258" s="183" t="s">
        <v>10</v>
      </c>
      <c r="H258" s="182" t="s">
        <v>11</v>
      </c>
      <c r="I258" s="182" t="s">
        <v>12</v>
      </c>
      <c r="J258" s="182" t="s">
        <v>14</v>
      </c>
    </row>
    <row r="259" spans="1:10" ht="26.1" customHeight="1" x14ac:dyDescent="0.2">
      <c r="A259" s="184" t="s">
        <v>870</v>
      </c>
      <c r="B259" s="185" t="s">
        <v>135</v>
      </c>
      <c r="C259" s="184" t="s">
        <v>23</v>
      </c>
      <c r="D259" s="184" t="s">
        <v>136</v>
      </c>
      <c r="E259" s="346" t="s">
        <v>871</v>
      </c>
      <c r="F259" s="346"/>
      <c r="G259" s="186" t="s">
        <v>25</v>
      </c>
      <c r="H259" s="187">
        <v>1</v>
      </c>
      <c r="I259" s="188">
        <v>14219.1</v>
      </c>
      <c r="J259" s="188">
        <v>14219.1</v>
      </c>
    </row>
    <row r="260" spans="1:10" x14ac:dyDescent="0.2">
      <c r="A260" s="189"/>
      <c r="B260" s="189"/>
      <c r="C260" s="189"/>
      <c r="D260" s="189"/>
      <c r="E260" s="189" t="s">
        <v>872</v>
      </c>
      <c r="F260" s="190">
        <v>0</v>
      </c>
      <c r="G260" s="189" t="s">
        <v>873</v>
      </c>
      <c r="H260" s="190">
        <v>0</v>
      </c>
      <c r="I260" s="189" t="s">
        <v>874</v>
      </c>
      <c r="J260" s="190">
        <v>0</v>
      </c>
    </row>
    <row r="261" spans="1:10" x14ac:dyDescent="0.2">
      <c r="A261" s="189"/>
      <c r="B261" s="189"/>
      <c r="C261" s="189"/>
      <c r="D261" s="189"/>
      <c r="E261" s="189" t="s">
        <v>875</v>
      </c>
      <c r="F261" s="190"/>
      <c r="G261" s="189"/>
      <c r="H261" s="342" t="s">
        <v>876</v>
      </c>
      <c r="I261" s="342"/>
      <c r="J261" s="190">
        <v>14219.1</v>
      </c>
    </row>
    <row r="262" spans="1:10" ht="50.1" customHeight="1" thickBot="1" x14ac:dyDescent="0.25">
      <c r="A262" s="191"/>
      <c r="B262" s="191"/>
      <c r="C262" s="191"/>
      <c r="D262" s="191"/>
      <c r="E262" s="191"/>
      <c r="F262" s="191"/>
      <c r="G262" s="191" t="s">
        <v>877</v>
      </c>
      <c r="H262" s="192" t="s">
        <v>878</v>
      </c>
      <c r="I262" s="191" t="s">
        <v>879</v>
      </c>
      <c r="J262" s="193">
        <v>14219.1</v>
      </c>
    </row>
    <row r="263" spans="1:10" ht="0.95" customHeight="1" thickTop="1" x14ac:dyDescent="0.2">
      <c r="A263" s="194"/>
      <c r="B263" s="194"/>
      <c r="C263" s="194"/>
      <c r="D263" s="194"/>
      <c r="E263" s="194"/>
      <c r="F263" s="194"/>
      <c r="G263" s="194"/>
      <c r="H263" s="194"/>
      <c r="I263" s="194"/>
      <c r="J263" s="194"/>
    </row>
    <row r="264" spans="1:10" ht="18" customHeight="1" x14ac:dyDescent="0.2">
      <c r="A264" s="181"/>
      <c r="B264" s="182" t="s">
        <v>7</v>
      </c>
      <c r="C264" s="181" t="s">
        <v>8</v>
      </c>
      <c r="D264" s="181" t="s">
        <v>9</v>
      </c>
      <c r="E264" s="343" t="s">
        <v>869</v>
      </c>
      <c r="F264" s="343"/>
      <c r="G264" s="183" t="s">
        <v>10</v>
      </c>
      <c r="H264" s="182" t="s">
        <v>11</v>
      </c>
      <c r="I264" s="182" t="s">
        <v>12</v>
      </c>
      <c r="J264" s="182" t="s">
        <v>14</v>
      </c>
    </row>
    <row r="265" spans="1:10" ht="26.1" customHeight="1" x14ac:dyDescent="0.2">
      <c r="A265" s="184" t="s">
        <v>870</v>
      </c>
      <c r="B265" s="185" t="s">
        <v>138</v>
      </c>
      <c r="C265" s="184" t="s">
        <v>23</v>
      </c>
      <c r="D265" s="184" t="s">
        <v>139</v>
      </c>
      <c r="E265" s="346" t="s">
        <v>871</v>
      </c>
      <c r="F265" s="346"/>
      <c r="G265" s="186" t="s">
        <v>25</v>
      </c>
      <c r="H265" s="187">
        <v>1</v>
      </c>
      <c r="I265" s="188">
        <v>17871.21</v>
      </c>
      <c r="J265" s="188">
        <v>17871.21</v>
      </c>
    </row>
    <row r="266" spans="1:10" x14ac:dyDescent="0.2">
      <c r="A266" s="189"/>
      <c r="B266" s="189"/>
      <c r="C266" s="189"/>
      <c r="D266" s="189"/>
      <c r="E266" s="189" t="s">
        <v>872</v>
      </c>
      <c r="F266" s="190">
        <v>0</v>
      </c>
      <c r="G266" s="189" t="s">
        <v>873</v>
      </c>
      <c r="H266" s="190">
        <v>0</v>
      </c>
      <c r="I266" s="189" t="s">
        <v>874</v>
      </c>
      <c r="J266" s="190">
        <v>0</v>
      </c>
    </row>
    <row r="267" spans="1:10" x14ac:dyDescent="0.2">
      <c r="A267" s="189"/>
      <c r="B267" s="189"/>
      <c r="C267" s="189"/>
      <c r="D267" s="189"/>
      <c r="E267" s="189" t="s">
        <v>875</v>
      </c>
      <c r="F267" s="190"/>
      <c r="G267" s="189"/>
      <c r="H267" s="342" t="s">
        <v>876</v>
      </c>
      <c r="I267" s="342"/>
      <c r="J267" s="190">
        <v>17871.21</v>
      </c>
    </row>
    <row r="268" spans="1:10" ht="50.1" customHeight="1" thickBot="1" x14ac:dyDescent="0.25">
      <c r="A268" s="191"/>
      <c r="B268" s="191"/>
      <c r="C268" s="191"/>
      <c r="D268" s="191"/>
      <c r="E268" s="191"/>
      <c r="F268" s="191"/>
      <c r="G268" s="191" t="s">
        <v>877</v>
      </c>
      <c r="H268" s="192" t="s">
        <v>878</v>
      </c>
      <c r="I268" s="191" t="s">
        <v>879</v>
      </c>
      <c r="J268" s="193">
        <v>17871.21</v>
      </c>
    </row>
    <row r="269" spans="1:10" ht="0.95" customHeight="1" thickTop="1" x14ac:dyDescent="0.2">
      <c r="A269" s="194"/>
      <c r="B269" s="194"/>
      <c r="C269" s="194"/>
      <c r="D269" s="194"/>
      <c r="E269" s="194"/>
      <c r="F269" s="194"/>
      <c r="G269" s="194"/>
      <c r="H269" s="194"/>
      <c r="I269" s="194"/>
      <c r="J269" s="194"/>
    </row>
    <row r="270" spans="1:10" ht="24" customHeight="1" x14ac:dyDescent="0.2">
      <c r="A270" s="178" t="s">
        <v>140</v>
      </c>
      <c r="B270" s="178"/>
      <c r="C270" s="178"/>
      <c r="D270" s="178" t="s">
        <v>36</v>
      </c>
      <c r="E270" s="178"/>
      <c r="F270" s="345"/>
      <c r="G270" s="345"/>
      <c r="H270" s="179"/>
      <c r="I270" s="178"/>
      <c r="J270" s="180">
        <v>3552.3</v>
      </c>
    </row>
    <row r="271" spans="1:10" ht="18" customHeight="1" x14ac:dyDescent="0.2">
      <c r="A271" s="181" t="s">
        <v>141</v>
      </c>
      <c r="B271" s="182" t="s">
        <v>7</v>
      </c>
      <c r="C271" s="181" t="s">
        <v>8</v>
      </c>
      <c r="D271" s="181" t="s">
        <v>9</v>
      </c>
      <c r="E271" s="343" t="s">
        <v>869</v>
      </c>
      <c r="F271" s="343"/>
      <c r="G271" s="183" t="s">
        <v>10</v>
      </c>
      <c r="H271" s="182" t="s">
        <v>11</v>
      </c>
      <c r="I271" s="182" t="s">
        <v>12</v>
      </c>
      <c r="J271" s="182" t="s">
        <v>14</v>
      </c>
    </row>
    <row r="272" spans="1:10" ht="26.1" customHeight="1" x14ac:dyDescent="0.2">
      <c r="A272" s="195" t="s">
        <v>880</v>
      </c>
      <c r="B272" s="196" t="s">
        <v>142</v>
      </c>
      <c r="C272" s="195" t="s">
        <v>23</v>
      </c>
      <c r="D272" s="195" t="s">
        <v>143</v>
      </c>
      <c r="E272" s="340" t="s">
        <v>881</v>
      </c>
      <c r="F272" s="340"/>
      <c r="G272" s="197" t="s">
        <v>25</v>
      </c>
      <c r="H272" s="198">
        <v>1</v>
      </c>
      <c r="I272" s="199">
        <v>240.25</v>
      </c>
      <c r="J272" s="199">
        <v>240.25</v>
      </c>
    </row>
    <row r="273" spans="1:10" ht="26.1" customHeight="1" x14ac:dyDescent="0.2">
      <c r="A273" s="200" t="s">
        <v>882</v>
      </c>
      <c r="B273" s="201" t="s">
        <v>166</v>
      </c>
      <c r="C273" s="200" t="s">
        <v>23</v>
      </c>
      <c r="D273" s="200" t="s">
        <v>167</v>
      </c>
      <c r="E273" s="341" t="s">
        <v>919</v>
      </c>
      <c r="F273" s="341"/>
      <c r="G273" s="202" t="s">
        <v>25</v>
      </c>
      <c r="H273" s="203">
        <v>1</v>
      </c>
      <c r="I273" s="204">
        <v>77</v>
      </c>
      <c r="J273" s="204">
        <v>77</v>
      </c>
    </row>
    <row r="274" spans="1:10" ht="26.1" customHeight="1" x14ac:dyDescent="0.2">
      <c r="A274" s="200" t="s">
        <v>882</v>
      </c>
      <c r="B274" s="201" t="s">
        <v>885</v>
      </c>
      <c r="C274" s="200" t="s">
        <v>194</v>
      </c>
      <c r="D274" s="200" t="s">
        <v>886</v>
      </c>
      <c r="E274" s="341" t="s">
        <v>883</v>
      </c>
      <c r="F274" s="341"/>
      <c r="G274" s="202" t="s">
        <v>744</v>
      </c>
      <c r="H274" s="203">
        <v>2.3334000000000001</v>
      </c>
      <c r="I274" s="204">
        <v>29.78</v>
      </c>
      <c r="J274" s="204">
        <v>69.48</v>
      </c>
    </row>
    <row r="275" spans="1:10" ht="26.1" customHeight="1" x14ac:dyDescent="0.2">
      <c r="A275" s="200" t="s">
        <v>882</v>
      </c>
      <c r="B275" s="201" t="s">
        <v>742</v>
      </c>
      <c r="C275" s="200" t="s">
        <v>194</v>
      </c>
      <c r="D275" s="200" t="s">
        <v>743</v>
      </c>
      <c r="E275" s="341" t="s">
        <v>883</v>
      </c>
      <c r="F275" s="341"/>
      <c r="G275" s="202" t="s">
        <v>744</v>
      </c>
      <c r="H275" s="203">
        <v>2.3334000000000001</v>
      </c>
      <c r="I275" s="204">
        <v>40.19</v>
      </c>
      <c r="J275" s="204">
        <v>93.77</v>
      </c>
    </row>
    <row r="276" spans="1:10" x14ac:dyDescent="0.2">
      <c r="A276" s="189"/>
      <c r="B276" s="189"/>
      <c r="C276" s="189"/>
      <c r="D276" s="189"/>
      <c r="E276" s="189" t="s">
        <v>872</v>
      </c>
      <c r="F276" s="190">
        <v>120.09</v>
      </c>
      <c r="G276" s="189" t="s">
        <v>873</v>
      </c>
      <c r="H276" s="190">
        <v>0</v>
      </c>
      <c r="I276" s="189" t="s">
        <v>874</v>
      </c>
      <c r="J276" s="190">
        <v>120.09</v>
      </c>
    </row>
    <row r="277" spans="1:10" x14ac:dyDescent="0.2">
      <c r="A277" s="189"/>
      <c r="B277" s="189"/>
      <c r="C277" s="189"/>
      <c r="D277" s="189"/>
      <c r="E277" s="189" t="s">
        <v>875</v>
      </c>
      <c r="F277" s="190">
        <v>0</v>
      </c>
      <c r="G277" s="189"/>
      <c r="H277" s="342" t="s">
        <v>876</v>
      </c>
      <c r="I277" s="342"/>
      <c r="J277" s="190">
        <v>240.25</v>
      </c>
    </row>
    <row r="278" spans="1:10" ht="50.1" customHeight="1" thickBot="1" x14ac:dyDescent="0.25">
      <c r="A278" s="191"/>
      <c r="B278" s="191"/>
      <c r="C278" s="191"/>
      <c r="D278" s="191"/>
      <c r="E278" s="191"/>
      <c r="F278" s="191"/>
      <c r="G278" s="191" t="s">
        <v>877</v>
      </c>
      <c r="H278" s="192" t="s">
        <v>878</v>
      </c>
      <c r="I278" s="191" t="s">
        <v>879</v>
      </c>
      <c r="J278" s="193">
        <v>240.25</v>
      </c>
    </row>
    <row r="279" spans="1:10" ht="0.95" customHeight="1" thickTop="1" x14ac:dyDescent="0.2">
      <c r="A279" s="194"/>
      <c r="B279" s="194"/>
      <c r="C279" s="194"/>
      <c r="D279" s="194"/>
      <c r="E279" s="194"/>
      <c r="F279" s="194"/>
      <c r="G279" s="194"/>
      <c r="H279" s="194"/>
      <c r="I279" s="194"/>
      <c r="J279" s="194"/>
    </row>
    <row r="280" spans="1:10" ht="18" customHeight="1" x14ac:dyDescent="0.2">
      <c r="A280" s="181" t="s">
        <v>144</v>
      </c>
      <c r="B280" s="182" t="s">
        <v>7</v>
      </c>
      <c r="C280" s="181" t="s">
        <v>8</v>
      </c>
      <c r="D280" s="181" t="s">
        <v>9</v>
      </c>
      <c r="E280" s="343" t="s">
        <v>869</v>
      </c>
      <c r="F280" s="343"/>
      <c r="G280" s="183" t="s">
        <v>10</v>
      </c>
      <c r="H280" s="182" t="s">
        <v>11</v>
      </c>
      <c r="I280" s="182" t="s">
        <v>12</v>
      </c>
      <c r="J280" s="182" t="s">
        <v>14</v>
      </c>
    </row>
    <row r="281" spans="1:10" ht="26.1" customHeight="1" x14ac:dyDescent="0.2">
      <c r="A281" s="195" t="s">
        <v>880</v>
      </c>
      <c r="B281" s="196" t="s">
        <v>145</v>
      </c>
      <c r="C281" s="195" t="s">
        <v>23</v>
      </c>
      <c r="D281" s="195" t="s">
        <v>146</v>
      </c>
      <c r="E281" s="340" t="s">
        <v>881</v>
      </c>
      <c r="F281" s="340"/>
      <c r="G281" s="197" t="s">
        <v>25</v>
      </c>
      <c r="H281" s="198">
        <v>1</v>
      </c>
      <c r="I281" s="199">
        <v>253.52</v>
      </c>
      <c r="J281" s="199">
        <v>253.52</v>
      </c>
    </row>
    <row r="282" spans="1:10" ht="26.1" customHeight="1" x14ac:dyDescent="0.2">
      <c r="A282" s="200" t="s">
        <v>882</v>
      </c>
      <c r="B282" s="201" t="s">
        <v>742</v>
      </c>
      <c r="C282" s="200" t="s">
        <v>194</v>
      </c>
      <c r="D282" s="200" t="s">
        <v>743</v>
      </c>
      <c r="E282" s="341" t="s">
        <v>883</v>
      </c>
      <c r="F282" s="341"/>
      <c r="G282" s="202" t="s">
        <v>744</v>
      </c>
      <c r="H282" s="203">
        <v>2.5230000000000001</v>
      </c>
      <c r="I282" s="204">
        <v>40.19</v>
      </c>
      <c r="J282" s="204">
        <v>101.39</v>
      </c>
    </row>
    <row r="283" spans="1:10" ht="26.1" customHeight="1" x14ac:dyDescent="0.2">
      <c r="A283" s="200" t="s">
        <v>882</v>
      </c>
      <c r="B283" s="201" t="s">
        <v>885</v>
      </c>
      <c r="C283" s="200" t="s">
        <v>194</v>
      </c>
      <c r="D283" s="200" t="s">
        <v>886</v>
      </c>
      <c r="E283" s="341" t="s">
        <v>883</v>
      </c>
      <c r="F283" s="341"/>
      <c r="G283" s="202" t="s">
        <v>744</v>
      </c>
      <c r="H283" s="203">
        <v>2.5230000000000001</v>
      </c>
      <c r="I283" s="204">
        <v>29.78</v>
      </c>
      <c r="J283" s="204">
        <v>75.13</v>
      </c>
    </row>
    <row r="284" spans="1:10" ht="26.1" customHeight="1" x14ac:dyDescent="0.2">
      <c r="A284" s="200" t="s">
        <v>882</v>
      </c>
      <c r="B284" s="201" t="s">
        <v>166</v>
      </c>
      <c r="C284" s="200" t="s">
        <v>23</v>
      </c>
      <c r="D284" s="200" t="s">
        <v>167</v>
      </c>
      <c r="E284" s="341" t="s">
        <v>919</v>
      </c>
      <c r="F284" s="341"/>
      <c r="G284" s="202" t="s">
        <v>25</v>
      </c>
      <c r="H284" s="203">
        <v>1</v>
      </c>
      <c r="I284" s="204">
        <v>77</v>
      </c>
      <c r="J284" s="204">
        <v>77</v>
      </c>
    </row>
    <row r="285" spans="1:10" x14ac:dyDescent="0.2">
      <c r="A285" s="189"/>
      <c r="B285" s="189"/>
      <c r="C285" s="189"/>
      <c r="D285" s="189"/>
      <c r="E285" s="189" t="s">
        <v>872</v>
      </c>
      <c r="F285" s="190">
        <v>129.85</v>
      </c>
      <c r="G285" s="189" t="s">
        <v>873</v>
      </c>
      <c r="H285" s="190">
        <v>0</v>
      </c>
      <c r="I285" s="189" t="s">
        <v>874</v>
      </c>
      <c r="J285" s="190">
        <v>129.85</v>
      </c>
    </row>
    <row r="286" spans="1:10" x14ac:dyDescent="0.2">
      <c r="A286" s="189"/>
      <c r="B286" s="189"/>
      <c r="C286" s="189"/>
      <c r="D286" s="189"/>
      <c r="E286" s="189" t="s">
        <v>875</v>
      </c>
      <c r="F286" s="190">
        <v>0</v>
      </c>
      <c r="G286" s="189"/>
      <c r="H286" s="342" t="s">
        <v>876</v>
      </c>
      <c r="I286" s="342"/>
      <c r="J286" s="190">
        <v>253.52</v>
      </c>
    </row>
    <row r="287" spans="1:10" ht="50.1" customHeight="1" thickBot="1" x14ac:dyDescent="0.25">
      <c r="A287" s="191"/>
      <c r="B287" s="191"/>
      <c r="C287" s="191"/>
      <c r="D287" s="191"/>
      <c r="E287" s="191"/>
      <c r="F287" s="191"/>
      <c r="G287" s="191" t="s">
        <v>877</v>
      </c>
      <c r="H287" s="192" t="s">
        <v>878</v>
      </c>
      <c r="I287" s="191" t="s">
        <v>879</v>
      </c>
      <c r="J287" s="193">
        <v>253.52</v>
      </c>
    </row>
    <row r="288" spans="1:10" ht="0.95" customHeight="1" thickTop="1" x14ac:dyDescent="0.2">
      <c r="A288" s="194"/>
      <c r="B288" s="194"/>
      <c r="C288" s="194"/>
      <c r="D288" s="194"/>
      <c r="E288" s="194"/>
      <c r="F288" s="194"/>
      <c r="G288" s="194"/>
      <c r="H288" s="194"/>
      <c r="I288" s="194"/>
      <c r="J288" s="194"/>
    </row>
    <row r="289" spans="1:10" ht="18" customHeight="1" x14ac:dyDescent="0.2">
      <c r="A289" s="181" t="s">
        <v>147</v>
      </c>
      <c r="B289" s="182" t="s">
        <v>7</v>
      </c>
      <c r="C289" s="181" t="s">
        <v>8</v>
      </c>
      <c r="D289" s="181" t="s">
        <v>9</v>
      </c>
      <c r="E289" s="343" t="s">
        <v>869</v>
      </c>
      <c r="F289" s="343"/>
      <c r="G289" s="183" t="s">
        <v>10</v>
      </c>
      <c r="H289" s="182" t="s">
        <v>11</v>
      </c>
      <c r="I289" s="182" t="s">
        <v>12</v>
      </c>
      <c r="J289" s="182" t="s">
        <v>14</v>
      </c>
    </row>
    <row r="290" spans="1:10" ht="26.1" customHeight="1" x14ac:dyDescent="0.2">
      <c r="A290" s="195" t="s">
        <v>880</v>
      </c>
      <c r="B290" s="196" t="s">
        <v>148</v>
      </c>
      <c r="C290" s="195" t="s">
        <v>23</v>
      </c>
      <c r="D290" s="195" t="s">
        <v>149</v>
      </c>
      <c r="E290" s="340" t="s">
        <v>881</v>
      </c>
      <c r="F290" s="340"/>
      <c r="G290" s="197" t="s">
        <v>25</v>
      </c>
      <c r="H290" s="198">
        <v>1</v>
      </c>
      <c r="I290" s="199">
        <v>261.26</v>
      </c>
      <c r="J290" s="199">
        <v>261.26</v>
      </c>
    </row>
    <row r="291" spans="1:10" ht="26.1" customHeight="1" x14ac:dyDescent="0.2">
      <c r="A291" s="200" t="s">
        <v>882</v>
      </c>
      <c r="B291" s="201" t="s">
        <v>166</v>
      </c>
      <c r="C291" s="200" t="s">
        <v>23</v>
      </c>
      <c r="D291" s="200" t="s">
        <v>167</v>
      </c>
      <c r="E291" s="341" t="s">
        <v>919</v>
      </c>
      <c r="F291" s="341"/>
      <c r="G291" s="202" t="s">
        <v>25</v>
      </c>
      <c r="H291" s="203">
        <v>1</v>
      </c>
      <c r="I291" s="204">
        <v>77</v>
      </c>
      <c r="J291" s="204">
        <v>77</v>
      </c>
    </row>
    <row r="292" spans="1:10" ht="26.1" customHeight="1" x14ac:dyDescent="0.2">
      <c r="A292" s="200" t="s">
        <v>882</v>
      </c>
      <c r="B292" s="201" t="s">
        <v>885</v>
      </c>
      <c r="C292" s="200" t="s">
        <v>194</v>
      </c>
      <c r="D292" s="200" t="s">
        <v>886</v>
      </c>
      <c r="E292" s="341" t="s">
        <v>883</v>
      </c>
      <c r="F292" s="341"/>
      <c r="G292" s="202" t="s">
        <v>744</v>
      </c>
      <c r="H292" s="203">
        <v>2.6335000000000002</v>
      </c>
      <c r="I292" s="204">
        <v>29.78</v>
      </c>
      <c r="J292" s="204">
        <v>78.42</v>
      </c>
    </row>
    <row r="293" spans="1:10" ht="26.1" customHeight="1" x14ac:dyDescent="0.2">
      <c r="A293" s="200" t="s">
        <v>882</v>
      </c>
      <c r="B293" s="201" t="s">
        <v>742</v>
      </c>
      <c r="C293" s="200" t="s">
        <v>194</v>
      </c>
      <c r="D293" s="200" t="s">
        <v>743</v>
      </c>
      <c r="E293" s="341" t="s">
        <v>883</v>
      </c>
      <c r="F293" s="341"/>
      <c r="G293" s="202" t="s">
        <v>744</v>
      </c>
      <c r="H293" s="203">
        <v>2.6335000000000002</v>
      </c>
      <c r="I293" s="204">
        <v>40.19</v>
      </c>
      <c r="J293" s="204">
        <v>105.84</v>
      </c>
    </row>
    <row r="294" spans="1:10" x14ac:dyDescent="0.2">
      <c r="A294" s="189"/>
      <c r="B294" s="189"/>
      <c r="C294" s="189"/>
      <c r="D294" s="189"/>
      <c r="E294" s="189" t="s">
        <v>872</v>
      </c>
      <c r="F294" s="190">
        <v>135.54</v>
      </c>
      <c r="G294" s="189" t="s">
        <v>873</v>
      </c>
      <c r="H294" s="190">
        <v>0</v>
      </c>
      <c r="I294" s="189" t="s">
        <v>874</v>
      </c>
      <c r="J294" s="190">
        <v>135.54</v>
      </c>
    </row>
    <row r="295" spans="1:10" x14ac:dyDescent="0.2">
      <c r="A295" s="189"/>
      <c r="B295" s="189"/>
      <c r="C295" s="189"/>
      <c r="D295" s="189"/>
      <c r="E295" s="189" t="s">
        <v>875</v>
      </c>
      <c r="F295" s="190">
        <v>0</v>
      </c>
      <c r="G295" s="189"/>
      <c r="H295" s="342" t="s">
        <v>876</v>
      </c>
      <c r="I295" s="342"/>
      <c r="J295" s="190">
        <v>261.26</v>
      </c>
    </row>
    <row r="296" spans="1:10" ht="50.1" customHeight="1" thickBot="1" x14ac:dyDescent="0.25">
      <c r="A296" s="191"/>
      <c r="B296" s="191"/>
      <c r="C296" s="191"/>
      <c r="D296" s="191"/>
      <c r="E296" s="191"/>
      <c r="F296" s="191"/>
      <c r="G296" s="191" t="s">
        <v>877</v>
      </c>
      <c r="H296" s="192" t="s">
        <v>878</v>
      </c>
      <c r="I296" s="191" t="s">
        <v>879</v>
      </c>
      <c r="J296" s="193">
        <v>261.26</v>
      </c>
    </row>
    <row r="297" spans="1:10" ht="0.95" customHeight="1" thickTop="1" x14ac:dyDescent="0.2">
      <c r="A297" s="194"/>
      <c r="B297" s="194"/>
      <c r="C297" s="194"/>
      <c r="D297" s="194"/>
      <c r="E297" s="194"/>
      <c r="F297" s="194"/>
      <c r="G297" s="194"/>
      <c r="H297" s="194"/>
      <c r="I297" s="194"/>
      <c r="J297" s="194"/>
    </row>
    <row r="298" spans="1:10" ht="18" customHeight="1" x14ac:dyDescent="0.2">
      <c r="A298" s="181" t="s">
        <v>150</v>
      </c>
      <c r="B298" s="182" t="s">
        <v>7</v>
      </c>
      <c r="C298" s="181" t="s">
        <v>8</v>
      </c>
      <c r="D298" s="181" t="s">
        <v>9</v>
      </c>
      <c r="E298" s="343" t="s">
        <v>869</v>
      </c>
      <c r="F298" s="343"/>
      <c r="G298" s="183" t="s">
        <v>10</v>
      </c>
      <c r="H298" s="182" t="s">
        <v>11</v>
      </c>
      <c r="I298" s="182" t="s">
        <v>12</v>
      </c>
      <c r="J298" s="182" t="s">
        <v>14</v>
      </c>
    </row>
    <row r="299" spans="1:10" ht="26.1" customHeight="1" x14ac:dyDescent="0.2">
      <c r="A299" s="195" t="s">
        <v>880</v>
      </c>
      <c r="B299" s="196" t="s">
        <v>151</v>
      </c>
      <c r="C299" s="195" t="s">
        <v>23</v>
      </c>
      <c r="D299" s="195" t="s">
        <v>152</v>
      </c>
      <c r="E299" s="340" t="s">
        <v>881</v>
      </c>
      <c r="F299" s="340"/>
      <c r="G299" s="197" t="s">
        <v>25</v>
      </c>
      <c r="H299" s="198">
        <v>1</v>
      </c>
      <c r="I299" s="199">
        <v>386.76</v>
      </c>
      <c r="J299" s="199">
        <v>386.76</v>
      </c>
    </row>
    <row r="300" spans="1:10" ht="26.1" customHeight="1" x14ac:dyDescent="0.2">
      <c r="A300" s="200" t="s">
        <v>882</v>
      </c>
      <c r="B300" s="201" t="s">
        <v>885</v>
      </c>
      <c r="C300" s="200" t="s">
        <v>194</v>
      </c>
      <c r="D300" s="200" t="s">
        <v>886</v>
      </c>
      <c r="E300" s="341" t="s">
        <v>883</v>
      </c>
      <c r="F300" s="341"/>
      <c r="G300" s="202" t="s">
        <v>744</v>
      </c>
      <c r="H300" s="203">
        <v>4.4272</v>
      </c>
      <c r="I300" s="204">
        <v>29.78</v>
      </c>
      <c r="J300" s="204">
        <v>131.84</v>
      </c>
    </row>
    <row r="301" spans="1:10" ht="26.1" customHeight="1" x14ac:dyDescent="0.2">
      <c r="A301" s="200" t="s">
        <v>882</v>
      </c>
      <c r="B301" s="201" t="s">
        <v>742</v>
      </c>
      <c r="C301" s="200" t="s">
        <v>194</v>
      </c>
      <c r="D301" s="200" t="s">
        <v>743</v>
      </c>
      <c r="E301" s="341" t="s">
        <v>883</v>
      </c>
      <c r="F301" s="341"/>
      <c r="G301" s="202" t="s">
        <v>744</v>
      </c>
      <c r="H301" s="203">
        <v>4.4272</v>
      </c>
      <c r="I301" s="204">
        <v>40.19</v>
      </c>
      <c r="J301" s="204">
        <v>177.92</v>
      </c>
    </row>
    <row r="302" spans="1:10" ht="26.1" customHeight="1" x14ac:dyDescent="0.2">
      <c r="A302" s="200" t="s">
        <v>882</v>
      </c>
      <c r="B302" s="201" t="s">
        <v>166</v>
      </c>
      <c r="C302" s="200" t="s">
        <v>23</v>
      </c>
      <c r="D302" s="200" t="s">
        <v>167</v>
      </c>
      <c r="E302" s="341" t="s">
        <v>919</v>
      </c>
      <c r="F302" s="341"/>
      <c r="G302" s="202" t="s">
        <v>25</v>
      </c>
      <c r="H302" s="203">
        <v>1</v>
      </c>
      <c r="I302" s="204">
        <v>77</v>
      </c>
      <c r="J302" s="204">
        <v>77</v>
      </c>
    </row>
    <row r="303" spans="1:10" x14ac:dyDescent="0.2">
      <c r="A303" s="189"/>
      <c r="B303" s="189"/>
      <c r="C303" s="189"/>
      <c r="D303" s="189"/>
      <c r="E303" s="189" t="s">
        <v>872</v>
      </c>
      <c r="F303" s="190">
        <v>227.86</v>
      </c>
      <c r="G303" s="189" t="s">
        <v>873</v>
      </c>
      <c r="H303" s="190">
        <v>0</v>
      </c>
      <c r="I303" s="189" t="s">
        <v>874</v>
      </c>
      <c r="J303" s="190">
        <v>227.86</v>
      </c>
    </row>
    <row r="304" spans="1:10" x14ac:dyDescent="0.2">
      <c r="A304" s="189"/>
      <c r="B304" s="189"/>
      <c r="C304" s="189"/>
      <c r="D304" s="189"/>
      <c r="E304" s="189" t="s">
        <v>875</v>
      </c>
      <c r="F304" s="190">
        <v>0</v>
      </c>
      <c r="G304" s="189"/>
      <c r="H304" s="342" t="s">
        <v>876</v>
      </c>
      <c r="I304" s="342"/>
      <c r="J304" s="190">
        <v>386.76</v>
      </c>
    </row>
    <row r="305" spans="1:10" ht="50.1" customHeight="1" thickBot="1" x14ac:dyDescent="0.25">
      <c r="A305" s="191"/>
      <c r="B305" s="191"/>
      <c r="C305" s="191"/>
      <c r="D305" s="191"/>
      <c r="E305" s="191"/>
      <c r="F305" s="191"/>
      <c r="G305" s="191" t="s">
        <v>877</v>
      </c>
      <c r="H305" s="192" t="s">
        <v>878</v>
      </c>
      <c r="I305" s="191" t="s">
        <v>879</v>
      </c>
      <c r="J305" s="193">
        <v>386.76</v>
      </c>
    </row>
    <row r="306" spans="1:10" ht="0.95" customHeight="1" thickTop="1" x14ac:dyDescent="0.2">
      <c r="A306" s="194"/>
      <c r="B306" s="194"/>
      <c r="C306" s="194"/>
      <c r="D306" s="194"/>
      <c r="E306" s="194"/>
      <c r="F306" s="194"/>
      <c r="G306" s="194"/>
      <c r="H306" s="194"/>
      <c r="I306" s="194"/>
      <c r="J306" s="194"/>
    </row>
    <row r="307" spans="1:10" ht="18" customHeight="1" x14ac:dyDescent="0.2">
      <c r="A307" s="181" t="s">
        <v>153</v>
      </c>
      <c r="B307" s="182" t="s">
        <v>7</v>
      </c>
      <c r="C307" s="181" t="s">
        <v>8</v>
      </c>
      <c r="D307" s="181" t="s">
        <v>9</v>
      </c>
      <c r="E307" s="343" t="s">
        <v>869</v>
      </c>
      <c r="F307" s="343"/>
      <c r="G307" s="183" t="s">
        <v>10</v>
      </c>
      <c r="H307" s="182" t="s">
        <v>11</v>
      </c>
      <c r="I307" s="182" t="s">
        <v>12</v>
      </c>
      <c r="J307" s="182" t="s">
        <v>14</v>
      </c>
    </row>
    <row r="308" spans="1:10" ht="26.1" customHeight="1" x14ac:dyDescent="0.2">
      <c r="A308" s="195" t="s">
        <v>880</v>
      </c>
      <c r="B308" s="196" t="s">
        <v>154</v>
      </c>
      <c r="C308" s="195" t="s">
        <v>23</v>
      </c>
      <c r="D308" s="195" t="s">
        <v>155</v>
      </c>
      <c r="E308" s="340" t="s">
        <v>881</v>
      </c>
      <c r="F308" s="340"/>
      <c r="G308" s="197" t="s">
        <v>25</v>
      </c>
      <c r="H308" s="198">
        <v>1</v>
      </c>
      <c r="I308" s="199">
        <v>409.54</v>
      </c>
      <c r="J308" s="199">
        <v>409.54</v>
      </c>
    </row>
    <row r="309" spans="1:10" ht="26.1" customHeight="1" x14ac:dyDescent="0.2">
      <c r="A309" s="200" t="s">
        <v>882</v>
      </c>
      <c r="B309" s="201" t="s">
        <v>742</v>
      </c>
      <c r="C309" s="200" t="s">
        <v>194</v>
      </c>
      <c r="D309" s="200" t="s">
        <v>743</v>
      </c>
      <c r="E309" s="341" t="s">
        <v>883</v>
      </c>
      <c r="F309" s="341"/>
      <c r="G309" s="202" t="s">
        <v>744</v>
      </c>
      <c r="H309" s="203">
        <v>4.7526999999999999</v>
      </c>
      <c r="I309" s="204">
        <v>40.19</v>
      </c>
      <c r="J309" s="204">
        <v>191.01</v>
      </c>
    </row>
    <row r="310" spans="1:10" ht="26.1" customHeight="1" x14ac:dyDescent="0.2">
      <c r="A310" s="200" t="s">
        <v>882</v>
      </c>
      <c r="B310" s="201" t="s">
        <v>885</v>
      </c>
      <c r="C310" s="200" t="s">
        <v>194</v>
      </c>
      <c r="D310" s="200" t="s">
        <v>886</v>
      </c>
      <c r="E310" s="341" t="s">
        <v>883</v>
      </c>
      <c r="F310" s="341"/>
      <c r="G310" s="202" t="s">
        <v>744</v>
      </c>
      <c r="H310" s="203">
        <v>4.7526999999999999</v>
      </c>
      <c r="I310" s="204">
        <v>29.78</v>
      </c>
      <c r="J310" s="204">
        <v>141.53</v>
      </c>
    </row>
    <row r="311" spans="1:10" ht="26.1" customHeight="1" x14ac:dyDescent="0.2">
      <c r="A311" s="200" t="s">
        <v>882</v>
      </c>
      <c r="B311" s="201" t="s">
        <v>166</v>
      </c>
      <c r="C311" s="200" t="s">
        <v>23</v>
      </c>
      <c r="D311" s="200" t="s">
        <v>167</v>
      </c>
      <c r="E311" s="341" t="s">
        <v>919</v>
      </c>
      <c r="F311" s="341"/>
      <c r="G311" s="202" t="s">
        <v>25</v>
      </c>
      <c r="H311" s="203">
        <v>1</v>
      </c>
      <c r="I311" s="204">
        <v>77</v>
      </c>
      <c r="J311" s="204">
        <v>77</v>
      </c>
    </row>
    <row r="312" spans="1:10" x14ac:dyDescent="0.2">
      <c r="A312" s="189"/>
      <c r="B312" s="189"/>
      <c r="C312" s="189"/>
      <c r="D312" s="189"/>
      <c r="E312" s="189" t="s">
        <v>872</v>
      </c>
      <c r="F312" s="190">
        <v>244.61</v>
      </c>
      <c r="G312" s="189" t="s">
        <v>873</v>
      </c>
      <c r="H312" s="190">
        <v>0</v>
      </c>
      <c r="I312" s="189" t="s">
        <v>874</v>
      </c>
      <c r="J312" s="190">
        <v>244.61</v>
      </c>
    </row>
    <row r="313" spans="1:10" x14ac:dyDescent="0.2">
      <c r="A313" s="189"/>
      <c r="B313" s="189"/>
      <c r="C313" s="189"/>
      <c r="D313" s="189"/>
      <c r="E313" s="189" t="s">
        <v>875</v>
      </c>
      <c r="F313" s="190">
        <v>0</v>
      </c>
      <c r="G313" s="189"/>
      <c r="H313" s="342" t="s">
        <v>876</v>
      </c>
      <c r="I313" s="342"/>
      <c r="J313" s="190">
        <v>409.54</v>
      </c>
    </row>
    <row r="314" spans="1:10" ht="50.1" customHeight="1" thickBot="1" x14ac:dyDescent="0.25">
      <c r="A314" s="191"/>
      <c r="B314" s="191"/>
      <c r="C314" s="191"/>
      <c r="D314" s="191"/>
      <c r="E314" s="191"/>
      <c r="F314" s="191"/>
      <c r="G314" s="191" t="s">
        <v>877</v>
      </c>
      <c r="H314" s="192" t="s">
        <v>878</v>
      </c>
      <c r="I314" s="191" t="s">
        <v>879</v>
      </c>
      <c r="J314" s="193">
        <v>409.54</v>
      </c>
    </row>
    <row r="315" spans="1:10" ht="0.95" customHeight="1" thickTop="1" x14ac:dyDescent="0.2">
      <c r="A315" s="194"/>
      <c r="B315" s="194"/>
      <c r="C315" s="194"/>
      <c r="D315" s="194"/>
      <c r="E315" s="194"/>
      <c r="F315" s="194"/>
      <c r="G315" s="194"/>
      <c r="H315" s="194"/>
      <c r="I315" s="194"/>
      <c r="J315" s="194"/>
    </row>
    <row r="316" spans="1:10" ht="18" customHeight="1" x14ac:dyDescent="0.2">
      <c r="A316" s="181" t="s">
        <v>156</v>
      </c>
      <c r="B316" s="182" t="s">
        <v>7</v>
      </c>
      <c r="C316" s="181" t="s">
        <v>8</v>
      </c>
      <c r="D316" s="181" t="s">
        <v>9</v>
      </c>
      <c r="E316" s="343" t="s">
        <v>869</v>
      </c>
      <c r="F316" s="343"/>
      <c r="G316" s="183" t="s">
        <v>10</v>
      </c>
      <c r="H316" s="182" t="s">
        <v>11</v>
      </c>
      <c r="I316" s="182" t="s">
        <v>12</v>
      </c>
      <c r="J316" s="182" t="s">
        <v>14</v>
      </c>
    </row>
    <row r="317" spans="1:10" ht="26.1" customHeight="1" x14ac:dyDescent="0.2">
      <c r="A317" s="195" t="s">
        <v>880</v>
      </c>
      <c r="B317" s="196" t="s">
        <v>157</v>
      </c>
      <c r="C317" s="195" t="s">
        <v>23</v>
      </c>
      <c r="D317" s="195" t="s">
        <v>158</v>
      </c>
      <c r="E317" s="340" t="s">
        <v>881</v>
      </c>
      <c r="F317" s="340"/>
      <c r="G317" s="197" t="s">
        <v>25</v>
      </c>
      <c r="H317" s="198">
        <v>1</v>
      </c>
      <c r="I317" s="199">
        <v>747.14</v>
      </c>
      <c r="J317" s="199">
        <v>747.14</v>
      </c>
    </row>
    <row r="318" spans="1:10" ht="26.1" customHeight="1" x14ac:dyDescent="0.2">
      <c r="A318" s="200" t="s">
        <v>882</v>
      </c>
      <c r="B318" s="201" t="s">
        <v>169</v>
      </c>
      <c r="C318" s="200" t="s">
        <v>23</v>
      </c>
      <c r="D318" s="200" t="s">
        <v>170</v>
      </c>
      <c r="E318" s="341" t="s">
        <v>883</v>
      </c>
      <c r="F318" s="341"/>
      <c r="G318" s="202" t="s">
        <v>25</v>
      </c>
      <c r="H318" s="203">
        <v>1</v>
      </c>
      <c r="I318" s="204">
        <v>396.66</v>
      </c>
      <c r="J318" s="204">
        <v>396.66</v>
      </c>
    </row>
    <row r="319" spans="1:10" ht="26.1" customHeight="1" x14ac:dyDescent="0.2">
      <c r="A319" s="200" t="s">
        <v>882</v>
      </c>
      <c r="B319" s="201" t="s">
        <v>742</v>
      </c>
      <c r="C319" s="200" t="s">
        <v>194</v>
      </c>
      <c r="D319" s="200" t="s">
        <v>743</v>
      </c>
      <c r="E319" s="341" t="s">
        <v>883</v>
      </c>
      <c r="F319" s="341"/>
      <c r="G319" s="202" t="s">
        <v>744</v>
      </c>
      <c r="H319" s="203">
        <v>5.0091000000000001</v>
      </c>
      <c r="I319" s="204">
        <v>40.19</v>
      </c>
      <c r="J319" s="204">
        <v>201.31</v>
      </c>
    </row>
    <row r="320" spans="1:10" ht="26.1" customHeight="1" x14ac:dyDescent="0.2">
      <c r="A320" s="200" t="s">
        <v>882</v>
      </c>
      <c r="B320" s="201" t="s">
        <v>885</v>
      </c>
      <c r="C320" s="200" t="s">
        <v>194</v>
      </c>
      <c r="D320" s="200" t="s">
        <v>886</v>
      </c>
      <c r="E320" s="341" t="s">
        <v>883</v>
      </c>
      <c r="F320" s="341"/>
      <c r="G320" s="202" t="s">
        <v>744</v>
      </c>
      <c r="H320" s="203">
        <v>5.0091000000000001</v>
      </c>
      <c r="I320" s="204">
        <v>29.78</v>
      </c>
      <c r="J320" s="204">
        <v>149.16999999999999</v>
      </c>
    </row>
    <row r="321" spans="1:10" x14ac:dyDescent="0.2">
      <c r="A321" s="189"/>
      <c r="B321" s="189"/>
      <c r="C321" s="189"/>
      <c r="D321" s="189"/>
      <c r="E321" s="189" t="s">
        <v>872</v>
      </c>
      <c r="F321" s="190">
        <v>320.69</v>
      </c>
      <c r="G321" s="189" t="s">
        <v>873</v>
      </c>
      <c r="H321" s="190">
        <v>0</v>
      </c>
      <c r="I321" s="189" t="s">
        <v>874</v>
      </c>
      <c r="J321" s="190">
        <v>320.69</v>
      </c>
    </row>
    <row r="322" spans="1:10" x14ac:dyDescent="0.2">
      <c r="A322" s="189"/>
      <c r="B322" s="189"/>
      <c r="C322" s="189"/>
      <c r="D322" s="189"/>
      <c r="E322" s="189" t="s">
        <v>875</v>
      </c>
      <c r="F322" s="190">
        <v>0</v>
      </c>
      <c r="G322" s="189"/>
      <c r="H322" s="342" t="s">
        <v>876</v>
      </c>
      <c r="I322" s="342"/>
      <c r="J322" s="190">
        <v>747.14</v>
      </c>
    </row>
    <row r="323" spans="1:10" ht="50.1" customHeight="1" thickBot="1" x14ac:dyDescent="0.25">
      <c r="A323" s="191"/>
      <c r="B323" s="191"/>
      <c r="C323" s="191"/>
      <c r="D323" s="191"/>
      <c r="E323" s="191"/>
      <c r="F323" s="191"/>
      <c r="G323" s="191" t="s">
        <v>877</v>
      </c>
      <c r="H323" s="192" t="s">
        <v>878</v>
      </c>
      <c r="I323" s="191" t="s">
        <v>879</v>
      </c>
      <c r="J323" s="193">
        <v>747.14</v>
      </c>
    </row>
    <row r="324" spans="1:10" ht="0.95" customHeight="1" thickTop="1" x14ac:dyDescent="0.2">
      <c r="A324" s="194"/>
      <c r="B324" s="194"/>
      <c r="C324" s="194"/>
      <c r="D324" s="194"/>
      <c r="E324" s="194"/>
      <c r="F324" s="194"/>
      <c r="G324" s="194"/>
      <c r="H324" s="194"/>
      <c r="I324" s="194"/>
      <c r="J324" s="194"/>
    </row>
    <row r="325" spans="1:10" ht="18" customHeight="1" x14ac:dyDescent="0.2">
      <c r="A325" s="181" t="s">
        <v>159</v>
      </c>
      <c r="B325" s="182" t="s">
        <v>7</v>
      </c>
      <c r="C325" s="181" t="s">
        <v>8</v>
      </c>
      <c r="D325" s="181" t="s">
        <v>9</v>
      </c>
      <c r="E325" s="343" t="s">
        <v>869</v>
      </c>
      <c r="F325" s="343"/>
      <c r="G325" s="183" t="s">
        <v>10</v>
      </c>
      <c r="H325" s="182" t="s">
        <v>11</v>
      </c>
      <c r="I325" s="182" t="s">
        <v>12</v>
      </c>
      <c r="J325" s="182" t="s">
        <v>14</v>
      </c>
    </row>
    <row r="326" spans="1:10" ht="26.1" customHeight="1" x14ac:dyDescent="0.2">
      <c r="A326" s="195" t="s">
        <v>880</v>
      </c>
      <c r="B326" s="196" t="s">
        <v>160</v>
      </c>
      <c r="C326" s="195" t="s">
        <v>23</v>
      </c>
      <c r="D326" s="195" t="s">
        <v>161</v>
      </c>
      <c r="E326" s="340" t="s">
        <v>881</v>
      </c>
      <c r="F326" s="340"/>
      <c r="G326" s="197" t="s">
        <v>25</v>
      </c>
      <c r="H326" s="198">
        <v>1</v>
      </c>
      <c r="I326" s="199">
        <v>747.14</v>
      </c>
      <c r="J326" s="199">
        <v>747.14</v>
      </c>
    </row>
    <row r="327" spans="1:10" ht="26.1" customHeight="1" x14ac:dyDescent="0.2">
      <c r="A327" s="200" t="s">
        <v>882</v>
      </c>
      <c r="B327" s="201" t="s">
        <v>742</v>
      </c>
      <c r="C327" s="200" t="s">
        <v>194</v>
      </c>
      <c r="D327" s="200" t="s">
        <v>743</v>
      </c>
      <c r="E327" s="341" t="s">
        <v>883</v>
      </c>
      <c r="F327" s="341"/>
      <c r="G327" s="202" t="s">
        <v>744</v>
      </c>
      <c r="H327" s="203">
        <v>5.0091000000000001</v>
      </c>
      <c r="I327" s="204">
        <v>40.19</v>
      </c>
      <c r="J327" s="204">
        <v>201.31</v>
      </c>
    </row>
    <row r="328" spans="1:10" ht="26.1" customHeight="1" x14ac:dyDescent="0.2">
      <c r="A328" s="200" t="s">
        <v>882</v>
      </c>
      <c r="B328" s="201" t="s">
        <v>169</v>
      </c>
      <c r="C328" s="200" t="s">
        <v>23</v>
      </c>
      <c r="D328" s="200" t="s">
        <v>170</v>
      </c>
      <c r="E328" s="341" t="s">
        <v>883</v>
      </c>
      <c r="F328" s="341"/>
      <c r="G328" s="202" t="s">
        <v>25</v>
      </c>
      <c r="H328" s="203">
        <v>1</v>
      </c>
      <c r="I328" s="204">
        <v>396.66</v>
      </c>
      <c r="J328" s="204">
        <v>396.66</v>
      </c>
    </row>
    <row r="329" spans="1:10" ht="26.1" customHeight="1" x14ac:dyDescent="0.2">
      <c r="A329" s="200" t="s">
        <v>882</v>
      </c>
      <c r="B329" s="201" t="s">
        <v>885</v>
      </c>
      <c r="C329" s="200" t="s">
        <v>194</v>
      </c>
      <c r="D329" s="200" t="s">
        <v>886</v>
      </c>
      <c r="E329" s="341" t="s">
        <v>883</v>
      </c>
      <c r="F329" s="341"/>
      <c r="G329" s="202" t="s">
        <v>744</v>
      </c>
      <c r="H329" s="203">
        <v>5.0091000000000001</v>
      </c>
      <c r="I329" s="204">
        <v>29.78</v>
      </c>
      <c r="J329" s="204">
        <v>149.16999999999999</v>
      </c>
    </row>
    <row r="330" spans="1:10" x14ac:dyDescent="0.2">
      <c r="A330" s="189"/>
      <c r="B330" s="189"/>
      <c r="C330" s="189"/>
      <c r="D330" s="189"/>
      <c r="E330" s="189" t="s">
        <v>872</v>
      </c>
      <c r="F330" s="190">
        <v>320.69</v>
      </c>
      <c r="G330" s="189" t="s">
        <v>873</v>
      </c>
      <c r="H330" s="190">
        <v>0</v>
      </c>
      <c r="I330" s="189" t="s">
        <v>874</v>
      </c>
      <c r="J330" s="190">
        <v>320.69</v>
      </c>
    </row>
    <row r="331" spans="1:10" x14ac:dyDescent="0.2">
      <c r="A331" s="189"/>
      <c r="B331" s="189"/>
      <c r="C331" s="189"/>
      <c r="D331" s="189"/>
      <c r="E331" s="189" t="s">
        <v>875</v>
      </c>
      <c r="F331" s="190">
        <v>0</v>
      </c>
      <c r="G331" s="189"/>
      <c r="H331" s="342" t="s">
        <v>876</v>
      </c>
      <c r="I331" s="342"/>
      <c r="J331" s="190">
        <v>747.14</v>
      </c>
    </row>
    <row r="332" spans="1:10" ht="50.1" customHeight="1" thickBot="1" x14ac:dyDescent="0.25">
      <c r="A332" s="191"/>
      <c r="B332" s="191"/>
      <c r="C332" s="191"/>
      <c r="D332" s="191"/>
      <c r="E332" s="191"/>
      <c r="F332" s="191"/>
      <c r="G332" s="191" t="s">
        <v>877</v>
      </c>
      <c r="H332" s="192" t="s">
        <v>878</v>
      </c>
      <c r="I332" s="191" t="s">
        <v>879</v>
      </c>
      <c r="J332" s="193">
        <v>747.14</v>
      </c>
    </row>
    <row r="333" spans="1:10" ht="0.95" customHeight="1" thickTop="1" x14ac:dyDescent="0.2">
      <c r="A333" s="194"/>
      <c r="B333" s="194"/>
      <c r="C333" s="194"/>
      <c r="D333" s="194"/>
      <c r="E333" s="194"/>
      <c r="F333" s="194"/>
      <c r="G333" s="194"/>
      <c r="H333" s="194"/>
      <c r="I333" s="194"/>
      <c r="J333" s="194"/>
    </row>
    <row r="334" spans="1:10" ht="18" customHeight="1" x14ac:dyDescent="0.2">
      <c r="A334" s="181" t="s">
        <v>162</v>
      </c>
      <c r="B334" s="182" t="s">
        <v>7</v>
      </c>
      <c r="C334" s="181" t="s">
        <v>8</v>
      </c>
      <c r="D334" s="181" t="s">
        <v>9</v>
      </c>
      <c r="E334" s="343" t="s">
        <v>869</v>
      </c>
      <c r="F334" s="343"/>
      <c r="G334" s="183" t="s">
        <v>10</v>
      </c>
      <c r="H334" s="182" t="s">
        <v>11</v>
      </c>
      <c r="I334" s="182" t="s">
        <v>12</v>
      </c>
      <c r="J334" s="182" t="s">
        <v>14</v>
      </c>
    </row>
    <row r="335" spans="1:10" ht="24" customHeight="1" x14ac:dyDescent="0.2">
      <c r="A335" s="195" t="s">
        <v>880</v>
      </c>
      <c r="B335" s="196" t="s">
        <v>163</v>
      </c>
      <c r="C335" s="195" t="s">
        <v>23</v>
      </c>
      <c r="D335" s="195" t="s">
        <v>164</v>
      </c>
      <c r="E335" s="340" t="s">
        <v>881</v>
      </c>
      <c r="F335" s="340"/>
      <c r="G335" s="197" t="s">
        <v>25</v>
      </c>
      <c r="H335" s="198">
        <v>1</v>
      </c>
      <c r="I335" s="199">
        <v>33.03</v>
      </c>
      <c r="J335" s="199">
        <v>33.03</v>
      </c>
    </row>
    <row r="336" spans="1:10" ht="24" customHeight="1" x14ac:dyDescent="0.2">
      <c r="A336" s="200" t="s">
        <v>882</v>
      </c>
      <c r="B336" s="201" t="s">
        <v>887</v>
      </c>
      <c r="C336" s="200" t="s">
        <v>194</v>
      </c>
      <c r="D336" s="200" t="s">
        <v>888</v>
      </c>
      <c r="E336" s="341" t="s">
        <v>883</v>
      </c>
      <c r="F336" s="341"/>
      <c r="G336" s="202" t="s">
        <v>744</v>
      </c>
      <c r="H336" s="203">
        <v>0.5</v>
      </c>
      <c r="I336" s="204">
        <v>28.71</v>
      </c>
      <c r="J336" s="204">
        <v>14.35</v>
      </c>
    </row>
    <row r="337" spans="1:10" ht="24" customHeight="1" x14ac:dyDescent="0.2">
      <c r="A337" s="200" t="s">
        <v>882</v>
      </c>
      <c r="B337" s="201" t="s">
        <v>749</v>
      </c>
      <c r="C337" s="200" t="s">
        <v>194</v>
      </c>
      <c r="D337" s="200" t="s">
        <v>750</v>
      </c>
      <c r="E337" s="341" t="s">
        <v>883</v>
      </c>
      <c r="F337" s="341"/>
      <c r="G337" s="202" t="s">
        <v>744</v>
      </c>
      <c r="H337" s="203">
        <v>0.5</v>
      </c>
      <c r="I337" s="204">
        <v>37.369999999999997</v>
      </c>
      <c r="J337" s="204">
        <v>18.68</v>
      </c>
    </row>
    <row r="338" spans="1:10" x14ac:dyDescent="0.2">
      <c r="A338" s="189"/>
      <c r="B338" s="189"/>
      <c r="C338" s="189"/>
      <c r="D338" s="189"/>
      <c r="E338" s="189" t="s">
        <v>872</v>
      </c>
      <c r="F338" s="190">
        <v>23.79</v>
      </c>
      <c r="G338" s="189" t="s">
        <v>873</v>
      </c>
      <c r="H338" s="190">
        <v>0</v>
      </c>
      <c r="I338" s="189" t="s">
        <v>874</v>
      </c>
      <c r="J338" s="190">
        <v>23.79</v>
      </c>
    </row>
    <row r="339" spans="1:10" x14ac:dyDescent="0.2">
      <c r="A339" s="189"/>
      <c r="B339" s="189"/>
      <c r="C339" s="189"/>
      <c r="D339" s="189"/>
      <c r="E339" s="189" t="s">
        <v>875</v>
      </c>
      <c r="F339" s="190">
        <v>0</v>
      </c>
      <c r="G339" s="189"/>
      <c r="H339" s="342" t="s">
        <v>876</v>
      </c>
      <c r="I339" s="342"/>
      <c r="J339" s="190">
        <v>33.03</v>
      </c>
    </row>
    <row r="340" spans="1:10" ht="50.1" customHeight="1" thickBot="1" x14ac:dyDescent="0.25">
      <c r="A340" s="191"/>
      <c r="B340" s="191"/>
      <c r="C340" s="191"/>
      <c r="D340" s="191"/>
      <c r="E340" s="191"/>
      <c r="F340" s="191"/>
      <c r="G340" s="191" t="s">
        <v>877</v>
      </c>
      <c r="H340" s="192" t="s">
        <v>878</v>
      </c>
      <c r="I340" s="191" t="s">
        <v>879</v>
      </c>
      <c r="J340" s="193">
        <v>33.03</v>
      </c>
    </row>
    <row r="341" spans="1:10" ht="0.95" customHeight="1" thickTop="1" x14ac:dyDescent="0.2">
      <c r="A341" s="194"/>
      <c r="B341" s="194"/>
      <c r="C341" s="194"/>
      <c r="D341" s="194"/>
      <c r="E341" s="194"/>
      <c r="F341" s="194"/>
      <c r="G341" s="194"/>
      <c r="H341" s="194"/>
      <c r="I341" s="194"/>
      <c r="J341" s="194"/>
    </row>
    <row r="342" spans="1:10" ht="18" customHeight="1" x14ac:dyDescent="0.2">
      <c r="A342" s="181" t="s">
        <v>165</v>
      </c>
      <c r="B342" s="182" t="s">
        <v>7</v>
      </c>
      <c r="C342" s="181" t="s">
        <v>8</v>
      </c>
      <c r="D342" s="181" t="s">
        <v>9</v>
      </c>
      <c r="E342" s="343" t="s">
        <v>869</v>
      </c>
      <c r="F342" s="343"/>
      <c r="G342" s="183" t="s">
        <v>10</v>
      </c>
      <c r="H342" s="182" t="s">
        <v>11</v>
      </c>
      <c r="I342" s="182" t="s">
        <v>12</v>
      </c>
      <c r="J342" s="182" t="s">
        <v>14</v>
      </c>
    </row>
    <row r="343" spans="1:10" ht="26.1" customHeight="1" x14ac:dyDescent="0.2">
      <c r="A343" s="195" t="s">
        <v>880</v>
      </c>
      <c r="B343" s="196" t="s">
        <v>166</v>
      </c>
      <c r="C343" s="195" t="s">
        <v>23</v>
      </c>
      <c r="D343" s="195" t="s">
        <v>167</v>
      </c>
      <c r="E343" s="340" t="s">
        <v>919</v>
      </c>
      <c r="F343" s="340"/>
      <c r="G343" s="197" t="s">
        <v>25</v>
      </c>
      <c r="H343" s="198">
        <v>1</v>
      </c>
      <c r="I343" s="199">
        <v>77</v>
      </c>
      <c r="J343" s="199">
        <v>77</v>
      </c>
    </row>
    <row r="344" spans="1:10" ht="39" customHeight="1" x14ac:dyDescent="0.2">
      <c r="A344" s="205" t="s">
        <v>870</v>
      </c>
      <c r="B344" s="206" t="s">
        <v>898</v>
      </c>
      <c r="C344" s="205" t="s">
        <v>194</v>
      </c>
      <c r="D344" s="205" t="s">
        <v>899</v>
      </c>
      <c r="E344" s="344" t="s">
        <v>891</v>
      </c>
      <c r="F344" s="344"/>
      <c r="G344" s="207" t="s">
        <v>25</v>
      </c>
      <c r="H344" s="208">
        <v>4</v>
      </c>
      <c r="I344" s="209">
        <v>0.4</v>
      </c>
      <c r="J344" s="209">
        <v>1.6</v>
      </c>
    </row>
    <row r="345" spans="1:10" ht="39" customHeight="1" x14ac:dyDescent="0.2">
      <c r="A345" s="205" t="s">
        <v>870</v>
      </c>
      <c r="B345" s="206" t="s">
        <v>896</v>
      </c>
      <c r="C345" s="205" t="s">
        <v>194</v>
      </c>
      <c r="D345" s="205" t="s">
        <v>897</v>
      </c>
      <c r="E345" s="344" t="s">
        <v>891</v>
      </c>
      <c r="F345" s="344"/>
      <c r="G345" s="207" t="s">
        <v>25</v>
      </c>
      <c r="H345" s="208">
        <v>10</v>
      </c>
      <c r="I345" s="209">
        <v>1.1200000000000001</v>
      </c>
      <c r="J345" s="209">
        <v>11.2</v>
      </c>
    </row>
    <row r="346" spans="1:10" ht="26.1" customHeight="1" x14ac:dyDescent="0.2">
      <c r="A346" s="205" t="s">
        <v>870</v>
      </c>
      <c r="B346" s="206" t="s">
        <v>900</v>
      </c>
      <c r="C346" s="205" t="s">
        <v>194</v>
      </c>
      <c r="D346" s="205" t="s">
        <v>901</v>
      </c>
      <c r="E346" s="344" t="s">
        <v>891</v>
      </c>
      <c r="F346" s="344"/>
      <c r="G346" s="207" t="s">
        <v>25</v>
      </c>
      <c r="H346" s="208">
        <v>4</v>
      </c>
      <c r="I346" s="209">
        <v>1.63</v>
      </c>
      <c r="J346" s="209">
        <v>6.52</v>
      </c>
    </row>
    <row r="347" spans="1:10" ht="26.1" customHeight="1" x14ac:dyDescent="0.2">
      <c r="A347" s="205" t="s">
        <v>870</v>
      </c>
      <c r="B347" s="206" t="s">
        <v>892</v>
      </c>
      <c r="C347" s="205" t="s">
        <v>194</v>
      </c>
      <c r="D347" s="205" t="s">
        <v>893</v>
      </c>
      <c r="E347" s="344" t="s">
        <v>891</v>
      </c>
      <c r="F347" s="344"/>
      <c r="G347" s="207" t="s">
        <v>25</v>
      </c>
      <c r="H347" s="208">
        <v>10</v>
      </c>
      <c r="I347" s="209">
        <v>1.08</v>
      </c>
      <c r="J347" s="209">
        <v>10.8</v>
      </c>
    </row>
    <row r="348" spans="1:10" ht="26.1" customHeight="1" x14ac:dyDescent="0.2">
      <c r="A348" s="205" t="s">
        <v>870</v>
      </c>
      <c r="B348" s="206" t="s">
        <v>894</v>
      </c>
      <c r="C348" s="205" t="s">
        <v>194</v>
      </c>
      <c r="D348" s="205" t="s">
        <v>895</v>
      </c>
      <c r="E348" s="344" t="s">
        <v>891</v>
      </c>
      <c r="F348" s="344"/>
      <c r="G348" s="207" t="s">
        <v>25</v>
      </c>
      <c r="H348" s="208">
        <v>2</v>
      </c>
      <c r="I348" s="209">
        <v>20.27</v>
      </c>
      <c r="J348" s="209">
        <v>40.54</v>
      </c>
    </row>
    <row r="349" spans="1:10" ht="24" customHeight="1" x14ac:dyDescent="0.2">
      <c r="A349" s="205" t="s">
        <v>870</v>
      </c>
      <c r="B349" s="206" t="s">
        <v>920</v>
      </c>
      <c r="C349" s="205" t="s">
        <v>194</v>
      </c>
      <c r="D349" s="205" t="s">
        <v>921</v>
      </c>
      <c r="E349" s="344" t="s">
        <v>891</v>
      </c>
      <c r="F349" s="344"/>
      <c r="G349" s="207" t="s">
        <v>25</v>
      </c>
      <c r="H349" s="208">
        <v>8</v>
      </c>
      <c r="I349" s="209">
        <v>0.27</v>
      </c>
      <c r="J349" s="209">
        <v>2.16</v>
      </c>
    </row>
    <row r="350" spans="1:10" ht="24" customHeight="1" x14ac:dyDescent="0.2">
      <c r="A350" s="205" t="s">
        <v>870</v>
      </c>
      <c r="B350" s="206" t="s">
        <v>922</v>
      </c>
      <c r="C350" s="205" t="s">
        <v>194</v>
      </c>
      <c r="D350" s="205" t="s">
        <v>923</v>
      </c>
      <c r="E350" s="344" t="s">
        <v>891</v>
      </c>
      <c r="F350" s="344"/>
      <c r="G350" s="207" t="s">
        <v>222</v>
      </c>
      <c r="H350" s="208">
        <v>1.28</v>
      </c>
      <c r="I350" s="209">
        <v>3.27</v>
      </c>
      <c r="J350" s="209">
        <v>4.18</v>
      </c>
    </row>
    <row r="351" spans="1:10" x14ac:dyDescent="0.2">
      <c r="A351" s="189"/>
      <c r="B351" s="189"/>
      <c r="C351" s="189"/>
      <c r="D351" s="189"/>
      <c r="E351" s="189" t="s">
        <v>872</v>
      </c>
      <c r="F351" s="190">
        <v>0</v>
      </c>
      <c r="G351" s="189" t="s">
        <v>873</v>
      </c>
      <c r="H351" s="190">
        <v>0</v>
      </c>
      <c r="I351" s="189" t="s">
        <v>874</v>
      </c>
      <c r="J351" s="190">
        <v>0</v>
      </c>
    </row>
    <row r="352" spans="1:10" x14ac:dyDescent="0.2">
      <c r="A352" s="189"/>
      <c r="B352" s="189"/>
      <c r="C352" s="189"/>
      <c r="D352" s="189"/>
      <c r="E352" s="189" t="s">
        <v>875</v>
      </c>
      <c r="F352" s="190">
        <v>0</v>
      </c>
      <c r="G352" s="189"/>
      <c r="H352" s="342" t="s">
        <v>876</v>
      </c>
      <c r="I352" s="342"/>
      <c r="J352" s="190">
        <v>77</v>
      </c>
    </row>
    <row r="353" spans="1:10" ht="50.1" customHeight="1" thickBot="1" x14ac:dyDescent="0.25">
      <c r="A353" s="191"/>
      <c r="B353" s="191"/>
      <c r="C353" s="191"/>
      <c r="D353" s="191"/>
      <c r="E353" s="191"/>
      <c r="F353" s="191"/>
      <c r="G353" s="191" t="s">
        <v>877</v>
      </c>
      <c r="H353" s="192" t="s">
        <v>878</v>
      </c>
      <c r="I353" s="191" t="s">
        <v>879</v>
      </c>
      <c r="J353" s="193">
        <v>77</v>
      </c>
    </row>
    <row r="354" spans="1:10" ht="0.95" customHeight="1" thickTop="1" x14ac:dyDescent="0.2">
      <c r="A354" s="194"/>
      <c r="B354" s="194"/>
      <c r="C354" s="194"/>
      <c r="D354" s="194"/>
      <c r="E354" s="194"/>
      <c r="F354" s="194"/>
      <c r="G354" s="194"/>
      <c r="H354" s="194"/>
      <c r="I354" s="194"/>
      <c r="J354" s="194"/>
    </row>
    <row r="355" spans="1:10" ht="18" customHeight="1" x14ac:dyDescent="0.2">
      <c r="A355" s="181" t="s">
        <v>168</v>
      </c>
      <c r="B355" s="182" t="s">
        <v>7</v>
      </c>
      <c r="C355" s="181" t="s">
        <v>8</v>
      </c>
      <c r="D355" s="181" t="s">
        <v>9</v>
      </c>
      <c r="E355" s="343" t="s">
        <v>869</v>
      </c>
      <c r="F355" s="343"/>
      <c r="G355" s="183" t="s">
        <v>10</v>
      </c>
      <c r="H355" s="182" t="s">
        <v>11</v>
      </c>
      <c r="I355" s="182" t="s">
        <v>12</v>
      </c>
      <c r="J355" s="182" t="s">
        <v>14</v>
      </c>
    </row>
    <row r="356" spans="1:10" ht="26.1" customHeight="1" x14ac:dyDescent="0.2">
      <c r="A356" s="195" t="s">
        <v>880</v>
      </c>
      <c r="B356" s="196" t="s">
        <v>169</v>
      </c>
      <c r="C356" s="195" t="s">
        <v>23</v>
      </c>
      <c r="D356" s="195" t="s">
        <v>170</v>
      </c>
      <c r="E356" s="340" t="s">
        <v>883</v>
      </c>
      <c r="F356" s="340"/>
      <c r="G356" s="197" t="s">
        <v>25</v>
      </c>
      <c r="H356" s="198">
        <v>1</v>
      </c>
      <c r="I356" s="199">
        <v>396.66</v>
      </c>
      <c r="J356" s="199">
        <v>396.66</v>
      </c>
    </row>
    <row r="357" spans="1:10" ht="39" customHeight="1" x14ac:dyDescent="0.2">
      <c r="A357" s="200" t="s">
        <v>882</v>
      </c>
      <c r="B357" s="201" t="s">
        <v>910</v>
      </c>
      <c r="C357" s="200" t="s">
        <v>194</v>
      </c>
      <c r="D357" s="200" t="s">
        <v>911</v>
      </c>
      <c r="E357" s="341" t="s">
        <v>908</v>
      </c>
      <c r="F357" s="341"/>
      <c r="G357" s="202" t="s">
        <v>912</v>
      </c>
      <c r="H357" s="203">
        <v>1.5165999999999999</v>
      </c>
      <c r="I357" s="204">
        <v>193.55</v>
      </c>
      <c r="J357" s="204">
        <v>293.52999999999997</v>
      </c>
    </row>
    <row r="358" spans="1:10" ht="39" customHeight="1" x14ac:dyDescent="0.2">
      <c r="A358" s="200" t="s">
        <v>882</v>
      </c>
      <c r="B358" s="201" t="s">
        <v>906</v>
      </c>
      <c r="C358" s="200" t="s">
        <v>194</v>
      </c>
      <c r="D358" s="200" t="s">
        <v>907</v>
      </c>
      <c r="E358" s="341" t="s">
        <v>908</v>
      </c>
      <c r="F358" s="341"/>
      <c r="G358" s="202" t="s">
        <v>909</v>
      </c>
      <c r="H358" s="203">
        <v>0.2059</v>
      </c>
      <c r="I358" s="204">
        <v>363.08</v>
      </c>
      <c r="J358" s="204">
        <v>74.75</v>
      </c>
    </row>
    <row r="359" spans="1:10" ht="39" customHeight="1" x14ac:dyDescent="0.2">
      <c r="A359" s="205" t="s">
        <v>870</v>
      </c>
      <c r="B359" s="206" t="s">
        <v>896</v>
      </c>
      <c r="C359" s="205" t="s">
        <v>194</v>
      </c>
      <c r="D359" s="205" t="s">
        <v>897</v>
      </c>
      <c r="E359" s="344" t="s">
        <v>891</v>
      </c>
      <c r="F359" s="344"/>
      <c r="G359" s="207" t="s">
        <v>25</v>
      </c>
      <c r="H359" s="208">
        <v>10</v>
      </c>
      <c r="I359" s="209">
        <v>1.1200000000000001</v>
      </c>
      <c r="J359" s="209">
        <v>11.2</v>
      </c>
    </row>
    <row r="360" spans="1:10" ht="24" customHeight="1" x14ac:dyDescent="0.2">
      <c r="A360" s="205" t="s">
        <v>870</v>
      </c>
      <c r="B360" s="206" t="s">
        <v>922</v>
      </c>
      <c r="C360" s="205" t="s">
        <v>194</v>
      </c>
      <c r="D360" s="205" t="s">
        <v>923</v>
      </c>
      <c r="E360" s="344" t="s">
        <v>891</v>
      </c>
      <c r="F360" s="344"/>
      <c r="G360" s="207" t="s">
        <v>222</v>
      </c>
      <c r="H360" s="208">
        <v>1.28</v>
      </c>
      <c r="I360" s="209">
        <v>3.27</v>
      </c>
      <c r="J360" s="209">
        <v>4.18</v>
      </c>
    </row>
    <row r="361" spans="1:10" ht="26.1" customHeight="1" x14ac:dyDescent="0.2">
      <c r="A361" s="205" t="s">
        <v>870</v>
      </c>
      <c r="B361" s="206" t="s">
        <v>900</v>
      </c>
      <c r="C361" s="205" t="s">
        <v>194</v>
      </c>
      <c r="D361" s="205" t="s">
        <v>901</v>
      </c>
      <c r="E361" s="344" t="s">
        <v>891</v>
      </c>
      <c r="F361" s="344"/>
      <c r="G361" s="207" t="s">
        <v>25</v>
      </c>
      <c r="H361" s="208">
        <v>4</v>
      </c>
      <c r="I361" s="209">
        <v>1.63</v>
      </c>
      <c r="J361" s="209">
        <v>6.52</v>
      </c>
    </row>
    <row r="362" spans="1:10" ht="26.1" customHeight="1" x14ac:dyDescent="0.2">
      <c r="A362" s="205" t="s">
        <v>870</v>
      </c>
      <c r="B362" s="206" t="s">
        <v>892</v>
      </c>
      <c r="C362" s="205" t="s">
        <v>194</v>
      </c>
      <c r="D362" s="205" t="s">
        <v>893</v>
      </c>
      <c r="E362" s="344" t="s">
        <v>891</v>
      </c>
      <c r="F362" s="344"/>
      <c r="G362" s="207" t="s">
        <v>25</v>
      </c>
      <c r="H362" s="208">
        <v>4</v>
      </c>
      <c r="I362" s="209">
        <v>1.08</v>
      </c>
      <c r="J362" s="209">
        <v>4.32</v>
      </c>
    </row>
    <row r="363" spans="1:10" ht="24" customHeight="1" x14ac:dyDescent="0.2">
      <c r="A363" s="205" t="s">
        <v>870</v>
      </c>
      <c r="B363" s="206" t="s">
        <v>920</v>
      </c>
      <c r="C363" s="205" t="s">
        <v>194</v>
      </c>
      <c r="D363" s="205" t="s">
        <v>921</v>
      </c>
      <c r="E363" s="344" t="s">
        <v>891</v>
      </c>
      <c r="F363" s="344"/>
      <c r="G363" s="207" t="s">
        <v>25</v>
      </c>
      <c r="H363" s="208">
        <v>8</v>
      </c>
      <c r="I363" s="209">
        <v>0.27</v>
      </c>
      <c r="J363" s="209">
        <v>2.16</v>
      </c>
    </row>
    <row r="364" spans="1:10" x14ac:dyDescent="0.2">
      <c r="A364" s="189"/>
      <c r="B364" s="189"/>
      <c r="C364" s="189"/>
      <c r="D364" s="189"/>
      <c r="E364" s="189" t="s">
        <v>872</v>
      </c>
      <c r="F364" s="190">
        <v>62.88</v>
      </c>
      <c r="G364" s="189" t="s">
        <v>873</v>
      </c>
      <c r="H364" s="190">
        <v>0</v>
      </c>
      <c r="I364" s="189" t="s">
        <v>874</v>
      </c>
      <c r="J364" s="190">
        <v>62.88</v>
      </c>
    </row>
    <row r="365" spans="1:10" x14ac:dyDescent="0.2">
      <c r="A365" s="189"/>
      <c r="B365" s="189"/>
      <c r="C365" s="189"/>
      <c r="D365" s="189"/>
      <c r="E365" s="189" t="s">
        <v>875</v>
      </c>
      <c r="F365" s="190">
        <v>0</v>
      </c>
      <c r="G365" s="189"/>
      <c r="H365" s="342" t="s">
        <v>876</v>
      </c>
      <c r="I365" s="342"/>
      <c r="J365" s="190">
        <v>396.66</v>
      </c>
    </row>
    <row r="366" spans="1:10" ht="50.1" customHeight="1" thickBot="1" x14ac:dyDescent="0.25">
      <c r="A366" s="191"/>
      <c r="B366" s="191"/>
      <c r="C366" s="191"/>
      <c r="D366" s="191"/>
      <c r="E366" s="191"/>
      <c r="F366" s="191"/>
      <c r="G366" s="191" t="s">
        <v>877</v>
      </c>
      <c r="H366" s="192" t="s">
        <v>878</v>
      </c>
      <c r="I366" s="191" t="s">
        <v>879</v>
      </c>
      <c r="J366" s="193">
        <v>396.66</v>
      </c>
    </row>
    <row r="367" spans="1:10" ht="0.95" customHeight="1" thickTop="1" x14ac:dyDescent="0.2">
      <c r="A367" s="194"/>
      <c r="B367" s="194"/>
      <c r="C367" s="194"/>
      <c r="D367" s="194"/>
      <c r="E367" s="194"/>
      <c r="F367" s="194"/>
      <c r="G367" s="194"/>
      <c r="H367" s="194"/>
      <c r="I367" s="194"/>
      <c r="J367" s="194"/>
    </row>
    <row r="368" spans="1:10" ht="24" customHeight="1" x14ac:dyDescent="0.2">
      <c r="A368" s="178" t="s">
        <v>171</v>
      </c>
      <c r="B368" s="178"/>
      <c r="C368" s="178"/>
      <c r="D368" s="178" t="s">
        <v>172</v>
      </c>
      <c r="E368" s="178"/>
      <c r="F368" s="345"/>
      <c r="G368" s="345"/>
      <c r="H368" s="179"/>
      <c r="I368" s="178"/>
      <c r="J368" s="180">
        <v>2858.6</v>
      </c>
    </row>
    <row r="369" spans="1:10" ht="24" customHeight="1" x14ac:dyDescent="0.2">
      <c r="A369" s="178" t="s">
        <v>173</v>
      </c>
      <c r="B369" s="178"/>
      <c r="C369" s="178"/>
      <c r="D369" s="178" t="s">
        <v>20</v>
      </c>
      <c r="E369" s="178"/>
      <c r="F369" s="345"/>
      <c r="G369" s="345"/>
      <c r="H369" s="179"/>
      <c r="I369" s="178"/>
      <c r="J369" s="180">
        <v>2648.78</v>
      </c>
    </row>
    <row r="370" spans="1:10" ht="18" customHeight="1" x14ac:dyDescent="0.2">
      <c r="A370" s="181"/>
      <c r="B370" s="182" t="s">
        <v>7</v>
      </c>
      <c r="C370" s="181" t="s">
        <v>8</v>
      </c>
      <c r="D370" s="181" t="s">
        <v>9</v>
      </c>
      <c r="E370" s="343" t="s">
        <v>869</v>
      </c>
      <c r="F370" s="343"/>
      <c r="G370" s="183" t="s">
        <v>10</v>
      </c>
      <c r="H370" s="182" t="s">
        <v>11</v>
      </c>
      <c r="I370" s="182" t="s">
        <v>12</v>
      </c>
      <c r="J370" s="182" t="s">
        <v>14</v>
      </c>
    </row>
    <row r="371" spans="1:10" ht="26.1" customHeight="1" x14ac:dyDescent="0.2">
      <c r="A371" s="184" t="s">
        <v>870</v>
      </c>
      <c r="B371" s="185" t="s">
        <v>175</v>
      </c>
      <c r="C371" s="184" t="s">
        <v>176</v>
      </c>
      <c r="D371" s="184" t="s">
        <v>177</v>
      </c>
      <c r="E371" s="346" t="s">
        <v>891</v>
      </c>
      <c r="F371" s="346"/>
      <c r="G371" s="186" t="s">
        <v>25</v>
      </c>
      <c r="H371" s="187">
        <v>1</v>
      </c>
      <c r="I371" s="188">
        <v>938</v>
      </c>
      <c r="J371" s="188">
        <v>938</v>
      </c>
    </row>
    <row r="372" spans="1:10" x14ac:dyDescent="0.2">
      <c r="A372" s="189"/>
      <c r="B372" s="189"/>
      <c r="C372" s="189"/>
      <c r="D372" s="189"/>
      <c r="E372" s="189" t="s">
        <v>872</v>
      </c>
      <c r="F372" s="190">
        <v>0</v>
      </c>
      <c r="G372" s="189" t="s">
        <v>873</v>
      </c>
      <c r="H372" s="190">
        <v>0</v>
      </c>
      <c r="I372" s="189" t="s">
        <v>874</v>
      </c>
      <c r="J372" s="190">
        <v>0</v>
      </c>
    </row>
    <row r="373" spans="1:10" x14ac:dyDescent="0.2">
      <c r="A373" s="189"/>
      <c r="B373" s="189"/>
      <c r="C373" s="189"/>
      <c r="D373" s="189"/>
      <c r="E373" s="189" t="s">
        <v>875</v>
      </c>
      <c r="F373" s="190"/>
      <c r="G373" s="189"/>
      <c r="H373" s="342" t="s">
        <v>876</v>
      </c>
      <c r="I373" s="342"/>
      <c r="J373" s="190">
        <v>938</v>
      </c>
    </row>
    <row r="374" spans="1:10" ht="50.1" customHeight="1" thickBot="1" x14ac:dyDescent="0.25">
      <c r="A374" s="191"/>
      <c r="B374" s="191"/>
      <c r="C374" s="191"/>
      <c r="D374" s="191"/>
      <c r="E374" s="191"/>
      <c r="F374" s="191"/>
      <c r="G374" s="191" t="s">
        <v>877</v>
      </c>
      <c r="H374" s="192" t="s">
        <v>878</v>
      </c>
      <c r="I374" s="191" t="s">
        <v>879</v>
      </c>
      <c r="J374" s="193">
        <v>938</v>
      </c>
    </row>
    <row r="375" spans="1:10" ht="0.95" customHeight="1" thickTop="1" x14ac:dyDescent="0.2">
      <c r="A375" s="194"/>
      <c r="B375" s="194"/>
      <c r="C375" s="194"/>
      <c r="D375" s="194"/>
      <c r="E375" s="194"/>
      <c r="F375" s="194"/>
      <c r="G375" s="194"/>
      <c r="H375" s="194"/>
      <c r="I375" s="194"/>
      <c r="J375" s="194"/>
    </row>
    <row r="376" spans="1:10" ht="18" customHeight="1" x14ac:dyDescent="0.2">
      <c r="A376" s="181"/>
      <c r="B376" s="182" t="s">
        <v>7</v>
      </c>
      <c r="C376" s="181" t="s">
        <v>8</v>
      </c>
      <c r="D376" s="181" t="s">
        <v>9</v>
      </c>
      <c r="E376" s="343" t="s">
        <v>869</v>
      </c>
      <c r="F376" s="343"/>
      <c r="G376" s="183" t="s">
        <v>10</v>
      </c>
      <c r="H376" s="182" t="s">
        <v>11</v>
      </c>
      <c r="I376" s="182" t="s">
        <v>12</v>
      </c>
      <c r="J376" s="182" t="s">
        <v>14</v>
      </c>
    </row>
    <row r="377" spans="1:10" ht="26.1" customHeight="1" x14ac:dyDescent="0.2">
      <c r="A377" s="184" t="s">
        <v>870</v>
      </c>
      <c r="B377" s="185" t="s">
        <v>179</v>
      </c>
      <c r="C377" s="184" t="s">
        <v>176</v>
      </c>
      <c r="D377" s="184" t="s">
        <v>180</v>
      </c>
      <c r="E377" s="346" t="s">
        <v>891</v>
      </c>
      <c r="F377" s="346"/>
      <c r="G377" s="186" t="s">
        <v>25</v>
      </c>
      <c r="H377" s="187">
        <v>1</v>
      </c>
      <c r="I377" s="188">
        <v>565.78</v>
      </c>
      <c r="J377" s="188">
        <v>565.78</v>
      </c>
    </row>
    <row r="378" spans="1:10" x14ac:dyDescent="0.2">
      <c r="A378" s="189"/>
      <c r="B378" s="189"/>
      <c r="C378" s="189"/>
      <c r="D378" s="189"/>
      <c r="E378" s="189" t="s">
        <v>872</v>
      </c>
      <c r="F378" s="190">
        <v>0</v>
      </c>
      <c r="G378" s="189" t="s">
        <v>873</v>
      </c>
      <c r="H378" s="190">
        <v>0</v>
      </c>
      <c r="I378" s="189" t="s">
        <v>874</v>
      </c>
      <c r="J378" s="190">
        <v>0</v>
      </c>
    </row>
    <row r="379" spans="1:10" x14ac:dyDescent="0.2">
      <c r="A379" s="189"/>
      <c r="B379" s="189"/>
      <c r="C379" s="189"/>
      <c r="D379" s="189"/>
      <c r="E379" s="189" t="s">
        <v>875</v>
      </c>
      <c r="F379" s="190"/>
      <c r="G379" s="189"/>
      <c r="H379" s="342" t="s">
        <v>876</v>
      </c>
      <c r="I379" s="342"/>
      <c r="J379" s="190">
        <v>565.78</v>
      </c>
    </row>
    <row r="380" spans="1:10" ht="50.1" customHeight="1" thickBot="1" x14ac:dyDescent="0.25">
      <c r="A380" s="191"/>
      <c r="B380" s="191"/>
      <c r="C380" s="191"/>
      <c r="D380" s="191"/>
      <c r="E380" s="191"/>
      <c r="F380" s="191"/>
      <c r="G380" s="191" t="s">
        <v>877</v>
      </c>
      <c r="H380" s="192" t="s">
        <v>878</v>
      </c>
      <c r="I380" s="191" t="s">
        <v>879</v>
      </c>
      <c r="J380" s="193">
        <v>565.78</v>
      </c>
    </row>
    <row r="381" spans="1:10" ht="0.95" customHeight="1" thickTop="1" x14ac:dyDescent="0.2">
      <c r="A381" s="194"/>
      <c r="B381" s="194"/>
      <c r="C381" s="194"/>
      <c r="D381" s="194"/>
      <c r="E381" s="194"/>
      <c r="F381" s="194"/>
      <c r="G381" s="194"/>
      <c r="H381" s="194"/>
      <c r="I381" s="194"/>
      <c r="J381" s="194"/>
    </row>
    <row r="382" spans="1:10" ht="18" customHeight="1" x14ac:dyDescent="0.2">
      <c r="A382" s="181"/>
      <c r="B382" s="182" t="s">
        <v>7</v>
      </c>
      <c r="C382" s="181" t="s">
        <v>8</v>
      </c>
      <c r="D382" s="181" t="s">
        <v>9</v>
      </c>
      <c r="E382" s="343" t="s">
        <v>869</v>
      </c>
      <c r="F382" s="343"/>
      <c r="G382" s="183" t="s">
        <v>10</v>
      </c>
      <c r="H382" s="182" t="s">
        <v>11</v>
      </c>
      <c r="I382" s="182" t="s">
        <v>12</v>
      </c>
      <c r="J382" s="182" t="s">
        <v>14</v>
      </c>
    </row>
    <row r="383" spans="1:10" ht="26.1" customHeight="1" x14ac:dyDescent="0.2">
      <c r="A383" s="184" t="s">
        <v>870</v>
      </c>
      <c r="B383" s="185" t="s">
        <v>182</v>
      </c>
      <c r="C383" s="184" t="s">
        <v>176</v>
      </c>
      <c r="D383" s="184" t="s">
        <v>183</v>
      </c>
      <c r="E383" s="346" t="s">
        <v>891</v>
      </c>
      <c r="F383" s="346"/>
      <c r="G383" s="186" t="s">
        <v>25</v>
      </c>
      <c r="H383" s="187">
        <v>1</v>
      </c>
      <c r="I383" s="188">
        <v>1145</v>
      </c>
      <c r="J383" s="188">
        <v>1145</v>
      </c>
    </row>
    <row r="384" spans="1:10" x14ac:dyDescent="0.2">
      <c r="A384" s="189"/>
      <c r="B384" s="189"/>
      <c r="C384" s="189"/>
      <c r="D384" s="189"/>
      <c r="E384" s="189" t="s">
        <v>872</v>
      </c>
      <c r="F384" s="190">
        <v>0</v>
      </c>
      <c r="G384" s="189" t="s">
        <v>873</v>
      </c>
      <c r="H384" s="190">
        <v>0</v>
      </c>
      <c r="I384" s="189" t="s">
        <v>874</v>
      </c>
      <c r="J384" s="190">
        <v>0</v>
      </c>
    </row>
    <row r="385" spans="1:10" x14ac:dyDescent="0.2">
      <c r="A385" s="189"/>
      <c r="B385" s="189"/>
      <c r="C385" s="189"/>
      <c r="D385" s="189"/>
      <c r="E385" s="189" t="s">
        <v>875</v>
      </c>
      <c r="F385" s="190"/>
      <c r="G385" s="189"/>
      <c r="H385" s="342" t="s">
        <v>876</v>
      </c>
      <c r="I385" s="342"/>
      <c r="J385" s="190">
        <v>1145</v>
      </c>
    </row>
    <row r="386" spans="1:10" ht="50.1" customHeight="1" thickBot="1" x14ac:dyDescent="0.25">
      <c r="A386" s="191"/>
      <c r="B386" s="191"/>
      <c r="C386" s="191"/>
      <c r="D386" s="191"/>
      <c r="E386" s="191"/>
      <c r="F386" s="191"/>
      <c r="G386" s="191" t="s">
        <v>877</v>
      </c>
      <c r="H386" s="192" t="s">
        <v>878</v>
      </c>
      <c r="I386" s="191" t="s">
        <v>879</v>
      </c>
      <c r="J386" s="193">
        <v>1145</v>
      </c>
    </row>
    <row r="387" spans="1:10" ht="0.95" customHeight="1" thickTop="1" x14ac:dyDescent="0.2">
      <c r="A387" s="194"/>
      <c r="B387" s="194"/>
      <c r="C387" s="194"/>
      <c r="D387" s="194"/>
      <c r="E387" s="194"/>
      <c r="F387" s="194"/>
      <c r="G387" s="194"/>
      <c r="H387" s="194"/>
      <c r="I387" s="194"/>
      <c r="J387" s="194"/>
    </row>
    <row r="388" spans="1:10" ht="24" customHeight="1" x14ac:dyDescent="0.2">
      <c r="A388" s="178" t="s">
        <v>184</v>
      </c>
      <c r="B388" s="178"/>
      <c r="C388" s="178"/>
      <c r="D388" s="178" t="s">
        <v>36</v>
      </c>
      <c r="E388" s="178"/>
      <c r="F388" s="345"/>
      <c r="G388" s="345"/>
      <c r="H388" s="179"/>
      <c r="I388" s="178"/>
      <c r="J388" s="180">
        <v>209.82</v>
      </c>
    </row>
    <row r="389" spans="1:10" ht="18" customHeight="1" x14ac:dyDescent="0.2">
      <c r="A389" s="181" t="s">
        <v>185</v>
      </c>
      <c r="B389" s="182" t="s">
        <v>7</v>
      </c>
      <c r="C389" s="181" t="s">
        <v>8</v>
      </c>
      <c r="D389" s="181" t="s">
        <v>9</v>
      </c>
      <c r="E389" s="343" t="s">
        <v>869</v>
      </c>
      <c r="F389" s="343"/>
      <c r="G389" s="183" t="s">
        <v>10</v>
      </c>
      <c r="H389" s="182" t="s">
        <v>11</v>
      </c>
      <c r="I389" s="182" t="s">
        <v>12</v>
      </c>
      <c r="J389" s="182" t="s">
        <v>14</v>
      </c>
    </row>
    <row r="390" spans="1:10" ht="24" customHeight="1" x14ac:dyDescent="0.2">
      <c r="A390" s="195" t="s">
        <v>880</v>
      </c>
      <c r="B390" s="196" t="s">
        <v>186</v>
      </c>
      <c r="C390" s="195" t="s">
        <v>23</v>
      </c>
      <c r="D390" s="195" t="s">
        <v>187</v>
      </c>
      <c r="E390" s="340" t="s">
        <v>881</v>
      </c>
      <c r="F390" s="340"/>
      <c r="G390" s="197" t="s">
        <v>25</v>
      </c>
      <c r="H390" s="198">
        <v>1</v>
      </c>
      <c r="I390" s="199">
        <v>209.82</v>
      </c>
      <c r="J390" s="199">
        <v>209.82</v>
      </c>
    </row>
    <row r="391" spans="1:10" ht="24" customHeight="1" x14ac:dyDescent="0.2">
      <c r="A391" s="200" t="s">
        <v>882</v>
      </c>
      <c r="B391" s="201" t="s">
        <v>749</v>
      </c>
      <c r="C391" s="200" t="s">
        <v>194</v>
      </c>
      <c r="D391" s="200" t="s">
        <v>750</v>
      </c>
      <c r="E391" s="341" t="s">
        <v>883</v>
      </c>
      <c r="F391" s="341"/>
      <c r="G391" s="202" t="s">
        <v>744</v>
      </c>
      <c r="H391" s="203">
        <v>3.0779999999999998</v>
      </c>
      <c r="I391" s="204">
        <v>37.369999999999997</v>
      </c>
      <c r="J391" s="204">
        <v>115.02</v>
      </c>
    </row>
    <row r="392" spans="1:10" ht="26.1" customHeight="1" x14ac:dyDescent="0.2">
      <c r="A392" s="200" t="s">
        <v>882</v>
      </c>
      <c r="B392" s="201" t="s">
        <v>752</v>
      </c>
      <c r="C392" s="200" t="s">
        <v>194</v>
      </c>
      <c r="D392" s="200" t="s">
        <v>753</v>
      </c>
      <c r="E392" s="341" t="s">
        <v>883</v>
      </c>
      <c r="F392" s="341"/>
      <c r="G392" s="202" t="s">
        <v>744</v>
      </c>
      <c r="H392" s="203">
        <v>3.0779999999999998</v>
      </c>
      <c r="I392" s="204">
        <v>30.8</v>
      </c>
      <c r="J392" s="204">
        <v>94.8</v>
      </c>
    </row>
    <row r="393" spans="1:10" x14ac:dyDescent="0.2">
      <c r="A393" s="189"/>
      <c r="B393" s="189"/>
      <c r="C393" s="189"/>
      <c r="D393" s="189"/>
      <c r="E393" s="189" t="s">
        <v>872</v>
      </c>
      <c r="F393" s="190">
        <v>152.5</v>
      </c>
      <c r="G393" s="189" t="s">
        <v>873</v>
      </c>
      <c r="H393" s="190">
        <v>0</v>
      </c>
      <c r="I393" s="189" t="s">
        <v>874</v>
      </c>
      <c r="J393" s="190">
        <v>152.5</v>
      </c>
    </row>
    <row r="394" spans="1:10" x14ac:dyDescent="0.2">
      <c r="A394" s="189"/>
      <c r="B394" s="189"/>
      <c r="C394" s="189"/>
      <c r="D394" s="189"/>
      <c r="E394" s="189" t="s">
        <v>875</v>
      </c>
      <c r="F394" s="190">
        <v>0</v>
      </c>
      <c r="G394" s="189"/>
      <c r="H394" s="342" t="s">
        <v>876</v>
      </c>
      <c r="I394" s="342"/>
      <c r="J394" s="190">
        <v>209.82</v>
      </c>
    </row>
    <row r="395" spans="1:10" ht="50.1" customHeight="1" thickBot="1" x14ac:dyDescent="0.25">
      <c r="A395" s="191"/>
      <c r="B395" s="191"/>
      <c r="C395" s="191"/>
      <c r="D395" s="191"/>
      <c r="E395" s="191"/>
      <c r="F395" s="191"/>
      <c r="G395" s="191" t="s">
        <v>877</v>
      </c>
      <c r="H395" s="192" t="s">
        <v>878</v>
      </c>
      <c r="I395" s="191" t="s">
        <v>879</v>
      </c>
      <c r="J395" s="193">
        <v>209.82</v>
      </c>
    </row>
    <row r="396" spans="1:10" ht="0.95" customHeight="1" thickTop="1" x14ac:dyDescent="0.2">
      <c r="A396" s="194"/>
      <c r="B396" s="194"/>
      <c r="C396" s="194"/>
      <c r="D396" s="194"/>
      <c r="E396" s="194"/>
      <c r="F396" s="194"/>
      <c r="G396" s="194"/>
      <c r="H396" s="194"/>
      <c r="I396" s="194"/>
      <c r="J396" s="194"/>
    </row>
    <row r="397" spans="1:10" ht="24" customHeight="1" x14ac:dyDescent="0.2">
      <c r="A397" s="178" t="s">
        <v>188</v>
      </c>
      <c r="B397" s="178"/>
      <c r="C397" s="178"/>
      <c r="D397" s="178" t="s">
        <v>189</v>
      </c>
      <c r="E397" s="178"/>
      <c r="F397" s="345"/>
      <c r="G397" s="345"/>
      <c r="H397" s="179"/>
      <c r="I397" s="178"/>
      <c r="J397" s="180">
        <v>593.57000000000005</v>
      </c>
    </row>
    <row r="398" spans="1:10" ht="24" customHeight="1" x14ac:dyDescent="0.2">
      <c r="A398" s="178" t="s">
        <v>190</v>
      </c>
      <c r="B398" s="178"/>
      <c r="C398" s="178"/>
      <c r="D398" s="178" t="s">
        <v>191</v>
      </c>
      <c r="E398" s="178"/>
      <c r="F398" s="345"/>
      <c r="G398" s="345"/>
      <c r="H398" s="179"/>
      <c r="I398" s="178"/>
      <c r="J398" s="180">
        <v>31.11</v>
      </c>
    </row>
    <row r="399" spans="1:10" ht="18" customHeight="1" x14ac:dyDescent="0.2">
      <c r="A399" s="181" t="s">
        <v>192</v>
      </c>
      <c r="B399" s="182" t="s">
        <v>7</v>
      </c>
      <c r="C399" s="181" t="s">
        <v>8</v>
      </c>
      <c r="D399" s="181" t="s">
        <v>9</v>
      </c>
      <c r="E399" s="343" t="s">
        <v>869</v>
      </c>
      <c r="F399" s="343"/>
      <c r="G399" s="183" t="s">
        <v>10</v>
      </c>
      <c r="H399" s="182" t="s">
        <v>11</v>
      </c>
      <c r="I399" s="182" t="s">
        <v>12</v>
      </c>
      <c r="J399" s="182" t="s">
        <v>14</v>
      </c>
    </row>
    <row r="400" spans="1:10" ht="39" customHeight="1" x14ac:dyDescent="0.2">
      <c r="A400" s="195" t="s">
        <v>880</v>
      </c>
      <c r="B400" s="196" t="s">
        <v>193</v>
      </c>
      <c r="C400" s="195" t="s">
        <v>194</v>
      </c>
      <c r="D400" s="195" t="s">
        <v>195</v>
      </c>
      <c r="E400" s="340" t="s">
        <v>924</v>
      </c>
      <c r="F400" s="340"/>
      <c r="G400" s="197" t="s">
        <v>25</v>
      </c>
      <c r="H400" s="198">
        <v>1</v>
      </c>
      <c r="I400" s="199">
        <v>0.85</v>
      </c>
      <c r="J400" s="199">
        <v>0.85</v>
      </c>
    </row>
    <row r="401" spans="1:10" ht="24" customHeight="1" x14ac:dyDescent="0.2">
      <c r="A401" s="200" t="s">
        <v>882</v>
      </c>
      <c r="B401" s="201" t="s">
        <v>749</v>
      </c>
      <c r="C401" s="200" t="s">
        <v>194</v>
      </c>
      <c r="D401" s="200" t="s">
        <v>750</v>
      </c>
      <c r="E401" s="341" t="s">
        <v>883</v>
      </c>
      <c r="F401" s="341"/>
      <c r="G401" s="202" t="s">
        <v>744</v>
      </c>
      <c r="H401" s="203">
        <v>1.8599999999999998E-2</v>
      </c>
      <c r="I401" s="204">
        <v>37.369999999999997</v>
      </c>
      <c r="J401" s="204">
        <v>0.69</v>
      </c>
    </row>
    <row r="402" spans="1:10" ht="26.1" customHeight="1" x14ac:dyDescent="0.2">
      <c r="A402" s="200" t="s">
        <v>882</v>
      </c>
      <c r="B402" s="201" t="s">
        <v>752</v>
      </c>
      <c r="C402" s="200" t="s">
        <v>194</v>
      </c>
      <c r="D402" s="200" t="s">
        <v>753</v>
      </c>
      <c r="E402" s="341" t="s">
        <v>883</v>
      </c>
      <c r="F402" s="341"/>
      <c r="G402" s="202" t="s">
        <v>744</v>
      </c>
      <c r="H402" s="203">
        <v>5.1999999999999998E-3</v>
      </c>
      <c r="I402" s="204">
        <v>30.8</v>
      </c>
      <c r="J402" s="204">
        <v>0.16</v>
      </c>
    </row>
    <row r="403" spans="1:10" x14ac:dyDescent="0.2">
      <c r="A403" s="189"/>
      <c r="B403" s="189"/>
      <c r="C403" s="189"/>
      <c r="D403" s="189"/>
      <c r="E403" s="189" t="s">
        <v>872</v>
      </c>
      <c r="F403" s="190">
        <v>0.63</v>
      </c>
      <c r="G403" s="189" t="s">
        <v>873</v>
      </c>
      <c r="H403" s="190">
        <v>0</v>
      </c>
      <c r="I403" s="189" t="s">
        <v>874</v>
      </c>
      <c r="J403" s="190">
        <v>0.63</v>
      </c>
    </row>
    <row r="404" spans="1:10" x14ac:dyDescent="0.2">
      <c r="A404" s="189"/>
      <c r="B404" s="189"/>
      <c r="C404" s="189"/>
      <c r="D404" s="189"/>
      <c r="E404" s="189" t="s">
        <v>875</v>
      </c>
      <c r="F404" s="190">
        <v>0</v>
      </c>
      <c r="G404" s="189"/>
      <c r="H404" s="342" t="s">
        <v>876</v>
      </c>
      <c r="I404" s="342"/>
      <c r="J404" s="190">
        <v>0.85</v>
      </c>
    </row>
    <row r="405" spans="1:10" ht="50.1" customHeight="1" thickBot="1" x14ac:dyDescent="0.25">
      <c r="A405" s="191"/>
      <c r="B405" s="191"/>
      <c r="C405" s="191"/>
      <c r="D405" s="191"/>
      <c r="E405" s="191"/>
      <c r="F405" s="191"/>
      <c r="G405" s="191" t="s">
        <v>877</v>
      </c>
      <c r="H405" s="192" t="s">
        <v>878</v>
      </c>
      <c r="I405" s="191" t="s">
        <v>879</v>
      </c>
      <c r="J405" s="193">
        <v>0.85</v>
      </c>
    </row>
    <row r="406" spans="1:10" ht="0.95" customHeight="1" thickTop="1" x14ac:dyDescent="0.2">
      <c r="A406" s="194"/>
      <c r="B406" s="194"/>
      <c r="C406" s="194"/>
      <c r="D406" s="194"/>
      <c r="E406" s="194"/>
      <c r="F406" s="194"/>
      <c r="G406" s="194"/>
      <c r="H406" s="194"/>
      <c r="I406" s="194"/>
      <c r="J406" s="194"/>
    </row>
    <row r="407" spans="1:10" ht="18" customHeight="1" x14ac:dyDescent="0.2">
      <c r="A407" s="181" t="s">
        <v>196</v>
      </c>
      <c r="B407" s="182" t="s">
        <v>7</v>
      </c>
      <c r="C407" s="181" t="s">
        <v>8</v>
      </c>
      <c r="D407" s="181" t="s">
        <v>9</v>
      </c>
      <c r="E407" s="343" t="s">
        <v>869</v>
      </c>
      <c r="F407" s="343"/>
      <c r="G407" s="183" t="s">
        <v>10</v>
      </c>
      <c r="H407" s="182" t="s">
        <v>11</v>
      </c>
      <c r="I407" s="182" t="s">
        <v>12</v>
      </c>
      <c r="J407" s="182" t="s">
        <v>14</v>
      </c>
    </row>
    <row r="408" spans="1:10" ht="39" customHeight="1" x14ac:dyDescent="0.2">
      <c r="A408" s="195" t="s">
        <v>880</v>
      </c>
      <c r="B408" s="196" t="s">
        <v>197</v>
      </c>
      <c r="C408" s="195" t="s">
        <v>194</v>
      </c>
      <c r="D408" s="195" t="s">
        <v>198</v>
      </c>
      <c r="E408" s="340" t="s">
        <v>925</v>
      </c>
      <c r="F408" s="340"/>
      <c r="G408" s="197" t="s">
        <v>25</v>
      </c>
      <c r="H408" s="198">
        <v>1</v>
      </c>
      <c r="I408" s="199">
        <v>0.82</v>
      </c>
      <c r="J408" s="199">
        <v>0.82</v>
      </c>
    </row>
    <row r="409" spans="1:10" ht="26.1" customHeight="1" x14ac:dyDescent="0.2">
      <c r="A409" s="200" t="s">
        <v>882</v>
      </c>
      <c r="B409" s="201" t="s">
        <v>926</v>
      </c>
      <c r="C409" s="200" t="s">
        <v>194</v>
      </c>
      <c r="D409" s="200" t="s">
        <v>927</v>
      </c>
      <c r="E409" s="341" t="s">
        <v>883</v>
      </c>
      <c r="F409" s="341"/>
      <c r="G409" s="202" t="s">
        <v>744</v>
      </c>
      <c r="H409" s="203">
        <v>1.8599999999999998E-2</v>
      </c>
      <c r="I409" s="204">
        <v>36.17</v>
      </c>
      <c r="J409" s="204">
        <v>0.67</v>
      </c>
    </row>
    <row r="410" spans="1:10" ht="26.1" customHeight="1" x14ac:dyDescent="0.2">
      <c r="A410" s="200" t="s">
        <v>882</v>
      </c>
      <c r="B410" s="201" t="s">
        <v>928</v>
      </c>
      <c r="C410" s="200" t="s">
        <v>194</v>
      </c>
      <c r="D410" s="200" t="s">
        <v>929</v>
      </c>
      <c r="E410" s="341" t="s">
        <v>883</v>
      </c>
      <c r="F410" s="341"/>
      <c r="G410" s="202" t="s">
        <v>744</v>
      </c>
      <c r="H410" s="203">
        <v>5.1999999999999998E-3</v>
      </c>
      <c r="I410" s="204">
        <v>29.72</v>
      </c>
      <c r="J410" s="204">
        <v>0.15</v>
      </c>
    </row>
    <row r="411" spans="1:10" x14ac:dyDescent="0.2">
      <c r="A411" s="189"/>
      <c r="B411" s="189"/>
      <c r="C411" s="189"/>
      <c r="D411" s="189"/>
      <c r="E411" s="189" t="s">
        <v>872</v>
      </c>
      <c r="F411" s="190">
        <v>0.61</v>
      </c>
      <c r="G411" s="189" t="s">
        <v>873</v>
      </c>
      <c r="H411" s="190">
        <v>0</v>
      </c>
      <c r="I411" s="189" t="s">
        <v>874</v>
      </c>
      <c r="J411" s="190">
        <v>0.61</v>
      </c>
    </row>
    <row r="412" spans="1:10" x14ac:dyDescent="0.2">
      <c r="A412" s="189"/>
      <c r="B412" s="189"/>
      <c r="C412" s="189"/>
      <c r="D412" s="189"/>
      <c r="E412" s="189" t="s">
        <v>875</v>
      </c>
      <c r="F412" s="190">
        <v>0</v>
      </c>
      <c r="G412" s="189"/>
      <c r="H412" s="342" t="s">
        <v>876</v>
      </c>
      <c r="I412" s="342"/>
      <c r="J412" s="190">
        <v>0.82</v>
      </c>
    </row>
    <row r="413" spans="1:10" ht="50.1" customHeight="1" thickBot="1" x14ac:dyDescent="0.25">
      <c r="A413" s="191"/>
      <c r="B413" s="191"/>
      <c r="C413" s="191"/>
      <c r="D413" s="191"/>
      <c r="E413" s="191"/>
      <c r="F413" s="191"/>
      <c r="G413" s="191" t="s">
        <v>877</v>
      </c>
      <c r="H413" s="192" t="s">
        <v>878</v>
      </c>
      <c r="I413" s="191" t="s">
        <v>879</v>
      </c>
      <c r="J413" s="193">
        <v>0.82</v>
      </c>
    </row>
    <row r="414" spans="1:10" ht="0.95" customHeight="1" thickTop="1" x14ac:dyDescent="0.2">
      <c r="A414" s="194"/>
      <c r="B414" s="194"/>
      <c r="C414" s="194"/>
      <c r="D414" s="194"/>
      <c r="E414" s="194"/>
      <c r="F414" s="194"/>
      <c r="G414" s="194"/>
      <c r="H414" s="194"/>
      <c r="I414" s="194"/>
      <c r="J414" s="194"/>
    </row>
    <row r="415" spans="1:10" ht="18" customHeight="1" x14ac:dyDescent="0.2">
      <c r="A415" s="181" t="s">
        <v>199</v>
      </c>
      <c r="B415" s="182" t="s">
        <v>7</v>
      </c>
      <c r="C415" s="181" t="s">
        <v>8</v>
      </c>
      <c r="D415" s="181" t="s">
        <v>9</v>
      </c>
      <c r="E415" s="343" t="s">
        <v>869</v>
      </c>
      <c r="F415" s="343"/>
      <c r="G415" s="183" t="s">
        <v>10</v>
      </c>
      <c r="H415" s="182" t="s">
        <v>11</v>
      </c>
      <c r="I415" s="182" t="s">
        <v>12</v>
      </c>
      <c r="J415" s="182" t="s">
        <v>14</v>
      </c>
    </row>
    <row r="416" spans="1:10" ht="39" customHeight="1" x14ac:dyDescent="0.2">
      <c r="A416" s="195" t="s">
        <v>880</v>
      </c>
      <c r="B416" s="196" t="s">
        <v>200</v>
      </c>
      <c r="C416" s="195" t="s">
        <v>194</v>
      </c>
      <c r="D416" s="195" t="s">
        <v>201</v>
      </c>
      <c r="E416" s="340" t="s">
        <v>925</v>
      </c>
      <c r="F416" s="340"/>
      <c r="G416" s="197" t="s">
        <v>25</v>
      </c>
      <c r="H416" s="198">
        <v>1</v>
      </c>
      <c r="I416" s="199">
        <v>2.2000000000000002</v>
      </c>
      <c r="J416" s="199">
        <v>2.2000000000000002</v>
      </c>
    </row>
    <row r="417" spans="1:10" ht="26.1" customHeight="1" x14ac:dyDescent="0.2">
      <c r="A417" s="200" t="s">
        <v>882</v>
      </c>
      <c r="B417" s="201" t="s">
        <v>928</v>
      </c>
      <c r="C417" s="200" t="s">
        <v>194</v>
      </c>
      <c r="D417" s="200" t="s">
        <v>929</v>
      </c>
      <c r="E417" s="341" t="s">
        <v>883</v>
      </c>
      <c r="F417" s="341"/>
      <c r="G417" s="202" t="s">
        <v>744</v>
      </c>
      <c r="H417" s="203">
        <v>1.3899999999999999E-2</v>
      </c>
      <c r="I417" s="204">
        <v>29.72</v>
      </c>
      <c r="J417" s="204">
        <v>0.41</v>
      </c>
    </row>
    <row r="418" spans="1:10" ht="26.1" customHeight="1" x14ac:dyDescent="0.2">
      <c r="A418" s="200" t="s">
        <v>882</v>
      </c>
      <c r="B418" s="201" t="s">
        <v>926</v>
      </c>
      <c r="C418" s="200" t="s">
        <v>194</v>
      </c>
      <c r="D418" s="200" t="s">
        <v>927</v>
      </c>
      <c r="E418" s="341" t="s">
        <v>883</v>
      </c>
      <c r="F418" s="341"/>
      <c r="G418" s="202" t="s">
        <v>744</v>
      </c>
      <c r="H418" s="203">
        <v>4.9500000000000002E-2</v>
      </c>
      <c r="I418" s="204">
        <v>36.17</v>
      </c>
      <c r="J418" s="204">
        <v>1.79</v>
      </c>
    </row>
    <row r="419" spans="1:10" x14ac:dyDescent="0.2">
      <c r="A419" s="189"/>
      <c r="B419" s="189"/>
      <c r="C419" s="189"/>
      <c r="D419" s="189"/>
      <c r="E419" s="189" t="s">
        <v>872</v>
      </c>
      <c r="F419" s="190">
        <v>1.65</v>
      </c>
      <c r="G419" s="189" t="s">
        <v>873</v>
      </c>
      <c r="H419" s="190">
        <v>0</v>
      </c>
      <c r="I419" s="189" t="s">
        <v>874</v>
      </c>
      <c r="J419" s="190">
        <v>1.65</v>
      </c>
    </row>
    <row r="420" spans="1:10" x14ac:dyDescent="0.2">
      <c r="A420" s="189"/>
      <c r="B420" s="189"/>
      <c r="C420" s="189"/>
      <c r="D420" s="189"/>
      <c r="E420" s="189" t="s">
        <v>875</v>
      </c>
      <c r="F420" s="190">
        <v>0</v>
      </c>
      <c r="G420" s="189"/>
      <c r="H420" s="342" t="s">
        <v>876</v>
      </c>
      <c r="I420" s="342"/>
      <c r="J420" s="190">
        <v>2.2000000000000002</v>
      </c>
    </row>
    <row r="421" spans="1:10" ht="50.1" customHeight="1" thickBot="1" x14ac:dyDescent="0.25">
      <c r="A421" s="191"/>
      <c r="B421" s="191"/>
      <c r="C421" s="191"/>
      <c r="D421" s="191"/>
      <c r="E421" s="191"/>
      <c r="F421" s="191"/>
      <c r="G421" s="191" t="s">
        <v>877</v>
      </c>
      <c r="H421" s="192" t="s">
        <v>878</v>
      </c>
      <c r="I421" s="191" t="s">
        <v>879</v>
      </c>
      <c r="J421" s="193">
        <v>2.2000000000000002</v>
      </c>
    </row>
    <row r="422" spans="1:10" ht="0.95" customHeight="1" thickTop="1" x14ac:dyDescent="0.2">
      <c r="A422" s="194"/>
      <c r="B422" s="194"/>
      <c r="C422" s="194"/>
      <c r="D422" s="194"/>
      <c r="E422" s="194"/>
      <c r="F422" s="194"/>
      <c r="G422" s="194"/>
      <c r="H422" s="194"/>
      <c r="I422" s="194"/>
      <c r="J422" s="194"/>
    </row>
    <row r="423" spans="1:10" ht="18" customHeight="1" x14ac:dyDescent="0.2">
      <c r="A423" s="181" t="s">
        <v>202</v>
      </c>
      <c r="B423" s="182" t="s">
        <v>7</v>
      </c>
      <c r="C423" s="181" t="s">
        <v>8</v>
      </c>
      <c r="D423" s="181" t="s">
        <v>9</v>
      </c>
      <c r="E423" s="343" t="s">
        <v>869</v>
      </c>
      <c r="F423" s="343"/>
      <c r="G423" s="183" t="s">
        <v>10</v>
      </c>
      <c r="H423" s="182" t="s">
        <v>11</v>
      </c>
      <c r="I423" s="182" t="s">
        <v>12</v>
      </c>
      <c r="J423" s="182" t="s">
        <v>14</v>
      </c>
    </row>
    <row r="424" spans="1:10" ht="39" customHeight="1" x14ac:dyDescent="0.2">
      <c r="A424" s="195" t="s">
        <v>880</v>
      </c>
      <c r="B424" s="196" t="s">
        <v>203</v>
      </c>
      <c r="C424" s="195" t="s">
        <v>194</v>
      </c>
      <c r="D424" s="195" t="s">
        <v>204</v>
      </c>
      <c r="E424" s="340" t="s">
        <v>925</v>
      </c>
      <c r="F424" s="340"/>
      <c r="G424" s="197" t="s">
        <v>25</v>
      </c>
      <c r="H424" s="198">
        <v>1</v>
      </c>
      <c r="I424" s="199">
        <v>3.21</v>
      </c>
      <c r="J424" s="199">
        <v>3.21</v>
      </c>
    </row>
    <row r="425" spans="1:10" ht="26.1" customHeight="1" x14ac:dyDescent="0.2">
      <c r="A425" s="200" t="s">
        <v>882</v>
      </c>
      <c r="B425" s="201" t="s">
        <v>928</v>
      </c>
      <c r="C425" s="200" t="s">
        <v>194</v>
      </c>
      <c r="D425" s="200" t="s">
        <v>929</v>
      </c>
      <c r="E425" s="341" t="s">
        <v>883</v>
      </c>
      <c r="F425" s="341"/>
      <c r="G425" s="202" t="s">
        <v>744</v>
      </c>
      <c r="H425" s="203">
        <v>2.0299999999999999E-2</v>
      </c>
      <c r="I425" s="204">
        <v>29.72</v>
      </c>
      <c r="J425" s="204">
        <v>0.6</v>
      </c>
    </row>
    <row r="426" spans="1:10" ht="26.1" customHeight="1" x14ac:dyDescent="0.2">
      <c r="A426" s="200" t="s">
        <v>882</v>
      </c>
      <c r="B426" s="201" t="s">
        <v>926</v>
      </c>
      <c r="C426" s="200" t="s">
        <v>194</v>
      </c>
      <c r="D426" s="200" t="s">
        <v>927</v>
      </c>
      <c r="E426" s="341" t="s">
        <v>883</v>
      </c>
      <c r="F426" s="341"/>
      <c r="G426" s="202" t="s">
        <v>744</v>
      </c>
      <c r="H426" s="203">
        <v>7.2300000000000003E-2</v>
      </c>
      <c r="I426" s="204">
        <v>36.17</v>
      </c>
      <c r="J426" s="204">
        <v>2.61</v>
      </c>
    </row>
    <row r="427" spans="1:10" x14ac:dyDescent="0.2">
      <c r="A427" s="189"/>
      <c r="B427" s="189"/>
      <c r="C427" s="189"/>
      <c r="D427" s="189"/>
      <c r="E427" s="189" t="s">
        <v>872</v>
      </c>
      <c r="F427" s="190">
        <v>2.41</v>
      </c>
      <c r="G427" s="189" t="s">
        <v>873</v>
      </c>
      <c r="H427" s="190">
        <v>0</v>
      </c>
      <c r="I427" s="189" t="s">
        <v>874</v>
      </c>
      <c r="J427" s="190">
        <v>2.41</v>
      </c>
    </row>
    <row r="428" spans="1:10" x14ac:dyDescent="0.2">
      <c r="A428" s="189"/>
      <c r="B428" s="189"/>
      <c r="C428" s="189"/>
      <c r="D428" s="189"/>
      <c r="E428" s="189" t="s">
        <v>875</v>
      </c>
      <c r="F428" s="190">
        <v>0</v>
      </c>
      <c r="G428" s="189"/>
      <c r="H428" s="342" t="s">
        <v>876</v>
      </c>
      <c r="I428" s="342"/>
      <c r="J428" s="190">
        <v>3.21</v>
      </c>
    </row>
    <row r="429" spans="1:10" ht="50.1" customHeight="1" thickBot="1" x14ac:dyDescent="0.25">
      <c r="A429" s="191"/>
      <c r="B429" s="191"/>
      <c r="C429" s="191"/>
      <c r="D429" s="191"/>
      <c r="E429" s="191"/>
      <c r="F429" s="191"/>
      <c r="G429" s="191" t="s">
        <v>877</v>
      </c>
      <c r="H429" s="192" t="s">
        <v>878</v>
      </c>
      <c r="I429" s="191" t="s">
        <v>879</v>
      </c>
      <c r="J429" s="193">
        <v>3.21</v>
      </c>
    </row>
    <row r="430" spans="1:10" ht="0.95" customHeight="1" thickTop="1" x14ac:dyDescent="0.2">
      <c r="A430" s="194"/>
      <c r="B430" s="194"/>
      <c r="C430" s="194"/>
      <c r="D430" s="194"/>
      <c r="E430" s="194"/>
      <c r="F430" s="194"/>
      <c r="G430" s="194"/>
      <c r="H430" s="194"/>
      <c r="I430" s="194"/>
      <c r="J430" s="194"/>
    </row>
    <row r="431" spans="1:10" ht="18" customHeight="1" x14ac:dyDescent="0.2">
      <c r="A431" s="181" t="s">
        <v>205</v>
      </c>
      <c r="B431" s="182" t="s">
        <v>7</v>
      </c>
      <c r="C431" s="181" t="s">
        <v>8</v>
      </c>
      <c r="D431" s="181" t="s">
        <v>9</v>
      </c>
      <c r="E431" s="343" t="s">
        <v>869</v>
      </c>
      <c r="F431" s="343"/>
      <c r="G431" s="183" t="s">
        <v>10</v>
      </c>
      <c r="H431" s="182" t="s">
        <v>11</v>
      </c>
      <c r="I431" s="182" t="s">
        <v>12</v>
      </c>
      <c r="J431" s="182" t="s">
        <v>14</v>
      </c>
    </row>
    <row r="432" spans="1:10" ht="39" customHeight="1" x14ac:dyDescent="0.2">
      <c r="A432" s="195" t="s">
        <v>880</v>
      </c>
      <c r="B432" s="196" t="s">
        <v>206</v>
      </c>
      <c r="C432" s="195" t="s">
        <v>194</v>
      </c>
      <c r="D432" s="195" t="s">
        <v>207</v>
      </c>
      <c r="E432" s="340" t="s">
        <v>924</v>
      </c>
      <c r="F432" s="340"/>
      <c r="G432" s="197" t="s">
        <v>25</v>
      </c>
      <c r="H432" s="198">
        <v>1</v>
      </c>
      <c r="I432" s="199">
        <v>2.87</v>
      </c>
      <c r="J432" s="199">
        <v>2.87</v>
      </c>
    </row>
    <row r="433" spans="1:10" ht="39" customHeight="1" x14ac:dyDescent="0.2">
      <c r="A433" s="200" t="s">
        <v>882</v>
      </c>
      <c r="B433" s="201" t="s">
        <v>930</v>
      </c>
      <c r="C433" s="200" t="s">
        <v>194</v>
      </c>
      <c r="D433" s="200" t="s">
        <v>931</v>
      </c>
      <c r="E433" s="341" t="s">
        <v>908</v>
      </c>
      <c r="F433" s="341"/>
      <c r="G433" s="202" t="s">
        <v>912</v>
      </c>
      <c r="H433" s="203">
        <v>4.0800000000000003E-2</v>
      </c>
      <c r="I433" s="204">
        <v>2.82</v>
      </c>
      <c r="J433" s="204">
        <v>0.11</v>
      </c>
    </row>
    <row r="434" spans="1:10" ht="39" customHeight="1" x14ac:dyDescent="0.2">
      <c r="A434" s="200" t="s">
        <v>882</v>
      </c>
      <c r="B434" s="201" t="s">
        <v>932</v>
      </c>
      <c r="C434" s="200" t="s">
        <v>194</v>
      </c>
      <c r="D434" s="200" t="s">
        <v>933</v>
      </c>
      <c r="E434" s="341" t="s">
        <v>908</v>
      </c>
      <c r="F434" s="341"/>
      <c r="G434" s="202" t="s">
        <v>909</v>
      </c>
      <c r="H434" s="203">
        <v>1.67E-2</v>
      </c>
      <c r="I434" s="204">
        <v>7.93</v>
      </c>
      <c r="J434" s="204">
        <v>0.13</v>
      </c>
    </row>
    <row r="435" spans="1:10" ht="24" customHeight="1" x14ac:dyDescent="0.2">
      <c r="A435" s="200" t="s">
        <v>882</v>
      </c>
      <c r="B435" s="201" t="s">
        <v>749</v>
      </c>
      <c r="C435" s="200" t="s">
        <v>194</v>
      </c>
      <c r="D435" s="200" t="s">
        <v>750</v>
      </c>
      <c r="E435" s="341" t="s">
        <v>883</v>
      </c>
      <c r="F435" s="341"/>
      <c r="G435" s="202" t="s">
        <v>744</v>
      </c>
      <c r="H435" s="203">
        <v>5.7500000000000002E-2</v>
      </c>
      <c r="I435" s="204">
        <v>37.369999999999997</v>
      </c>
      <c r="J435" s="204">
        <v>2.14</v>
      </c>
    </row>
    <row r="436" spans="1:10" ht="26.1" customHeight="1" x14ac:dyDescent="0.2">
      <c r="A436" s="200" t="s">
        <v>882</v>
      </c>
      <c r="B436" s="201" t="s">
        <v>752</v>
      </c>
      <c r="C436" s="200" t="s">
        <v>194</v>
      </c>
      <c r="D436" s="200" t="s">
        <v>753</v>
      </c>
      <c r="E436" s="341" t="s">
        <v>883</v>
      </c>
      <c r="F436" s="341"/>
      <c r="G436" s="202" t="s">
        <v>744</v>
      </c>
      <c r="H436" s="203">
        <v>1.6199999999999999E-2</v>
      </c>
      <c r="I436" s="204">
        <v>30.8</v>
      </c>
      <c r="J436" s="204">
        <v>0.49</v>
      </c>
    </row>
    <row r="437" spans="1:10" x14ac:dyDescent="0.2">
      <c r="A437" s="189"/>
      <c r="B437" s="189"/>
      <c r="C437" s="189"/>
      <c r="D437" s="189"/>
      <c r="E437" s="189" t="s">
        <v>872</v>
      </c>
      <c r="F437" s="190">
        <v>1.95</v>
      </c>
      <c r="G437" s="189" t="s">
        <v>873</v>
      </c>
      <c r="H437" s="190">
        <v>0</v>
      </c>
      <c r="I437" s="189" t="s">
        <v>874</v>
      </c>
      <c r="J437" s="190">
        <v>1.95</v>
      </c>
    </row>
    <row r="438" spans="1:10" x14ac:dyDescent="0.2">
      <c r="A438" s="189"/>
      <c r="B438" s="189"/>
      <c r="C438" s="189"/>
      <c r="D438" s="189"/>
      <c r="E438" s="189" t="s">
        <v>875</v>
      </c>
      <c r="F438" s="190">
        <v>0</v>
      </c>
      <c r="G438" s="189"/>
      <c r="H438" s="342" t="s">
        <v>876</v>
      </c>
      <c r="I438" s="342"/>
      <c r="J438" s="190">
        <v>2.87</v>
      </c>
    </row>
    <row r="439" spans="1:10" ht="50.1" customHeight="1" thickBot="1" x14ac:dyDescent="0.25">
      <c r="A439" s="191"/>
      <c r="B439" s="191"/>
      <c r="C439" s="191"/>
      <c r="D439" s="191"/>
      <c r="E439" s="191"/>
      <c r="F439" s="191"/>
      <c r="G439" s="191" t="s">
        <v>877</v>
      </c>
      <c r="H439" s="192" t="s">
        <v>878</v>
      </c>
      <c r="I439" s="191" t="s">
        <v>879</v>
      </c>
      <c r="J439" s="193">
        <v>2.87</v>
      </c>
    </row>
    <row r="440" spans="1:10" ht="0.95" customHeight="1" thickTop="1" x14ac:dyDescent="0.2">
      <c r="A440" s="194"/>
      <c r="B440" s="194"/>
      <c r="C440" s="194"/>
      <c r="D440" s="194"/>
      <c r="E440" s="194"/>
      <c r="F440" s="194"/>
      <c r="G440" s="194"/>
      <c r="H440" s="194"/>
      <c r="I440" s="194"/>
      <c r="J440" s="194"/>
    </row>
    <row r="441" spans="1:10" ht="18" customHeight="1" x14ac:dyDescent="0.2">
      <c r="A441" s="181" t="s">
        <v>208</v>
      </c>
      <c r="B441" s="182" t="s">
        <v>7</v>
      </c>
      <c r="C441" s="181" t="s">
        <v>8</v>
      </c>
      <c r="D441" s="181" t="s">
        <v>9</v>
      </c>
      <c r="E441" s="343" t="s">
        <v>869</v>
      </c>
      <c r="F441" s="343"/>
      <c r="G441" s="183" t="s">
        <v>10</v>
      </c>
      <c r="H441" s="182" t="s">
        <v>11</v>
      </c>
      <c r="I441" s="182" t="s">
        <v>12</v>
      </c>
      <c r="J441" s="182" t="s">
        <v>14</v>
      </c>
    </row>
    <row r="442" spans="1:10" ht="39" customHeight="1" x14ac:dyDescent="0.2">
      <c r="A442" s="195" t="s">
        <v>880</v>
      </c>
      <c r="B442" s="196" t="s">
        <v>209</v>
      </c>
      <c r="C442" s="195" t="s">
        <v>194</v>
      </c>
      <c r="D442" s="195" t="s">
        <v>210</v>
      </c>
      <c r="E442" s="340" t="s">
        <v>925</v>
      </c>
      <c r="F442" s="340"/>
      <c r="G442" s="197" t="s">
        <v>25</v>
      </c>
      <c r="H442" s="198">
        <v>1</v>
      </c>
      <c r="I442" s="199">
        <v>2.79</v>
      </c>
      <c r="J442" s="199">
        <v>2.79</v>
      </c>
    </row>
    <row r="443" spans="1:10" ht="26.1" customHeight="1" x14ac:dyDescent="0.2">
      <c r="A443" s="200" t="s">
        <v>882</v>
      </c>
      <c r="B443" s="201" t="s">
        <v>926</v>
      </c>
      <c r="C443" s="200" t="s">
        <v>194</v>
      </c>
      <c r="D443" s="200" t="s">
        <v>927</v>
      </c>
      <c r="E443" s="341" t="s">
        <v>883</v>
      </c>
      <c r="F443" s="341"/>
      <c r="G443" s="202" t="s">
        <v>744</v>
      </c>
      <c r="H443" s="203">
        <v>5.7500000000000002E-2</v>
      </c>
      <c r="I443" s="204">
        <v>36.17</v>
      </c>
      <c r="J443" s="204">
        <v>2.0699999999999998</v>
      </c>
    </row>
    <row r="444" spans="1:10" ht="39" customHeight="1" x14ac:dyDescent="0.2">
      <c r="A444" s="200" t="s">
        <v>882</v>
      </c>
      <c r="B444" s="201" t="s">
        <v>932</v>
      </c>
      <c r="C444" s="200" t="s">
        <v>194</v>
      </c>
      <c r="D444" s="200" t="s">
        <v>933</v>
      </c>
      <c r="E444" s="341" t="s">
        <v>908</v>
      </c>
      <c r="F444" s="341"/>
      <c r="G444" s="202" t="s">
        <v>909</v>
      </c>
      <c r="H444" s="203">
        <v>1.67E-2</v>
      </c>
      <c r="I444" s="204">
        <v>7.93</v>
      </c>
      <c r="J444" s="204">
        <v>0.13</v>
      </c>
    </row>
    <row r="445" spans="1:10" ht="39" customHeight="1" x14ac:dyDescent="0.2">
      <c r="A445" s="200" t="s">
        <v>882</v>
      </c>
      <c r="B445" s="201" t="s">
        <v>930</v>
      </c>
      <c r="C445" s="200" t="s">
        <v>194</v>
      </c>
      <c r="D445" s="200" t="s">
        <v>931</v>
      </c>
      <c r="E445" s="341" t="s">
        <v>908</v>
      </c>
      <c r="F445" s="341"/>
      <c r="G445" s="202" t="s">
        <v>912</v>
      </c>
      <c r="H445" s="203">
        <v>4.0800000000000003E-2</v>
      </c>
      <c r="I445" s="204">
        <v>2.82</v>
      </c>
      <c r="J445" s="204">
        <v>0.11</v>
      </c>
    </row>
    <row r="446" spans="1:10" ht="26.1" customHeight="1" x14ac:dyDescent="0.2">
      <c r="A446" s="200" t="s">
        <v>882</v>
      </c>
      <c r="B446" s="201" t="s">
        <v>928</v>
      </c>
      <c r="C446" s="200" t="s">
        <v>194</v>
      </c>
      <c r="D446" s="200" t="s">
        <v>929</v>
      </c>
      <c r="E446" s="341" t="s">
        <v>883</v>
      </c>
      <c r="F446" s="341"/>
      <c r="G446" s="202" t="s">
        <v>744</v>
      </c>
      <c r="H446" s="203">
        <v>1.6199999999999999E-2</v>
      </c>
      <c r="I446" s="204">
        <v>29.72</v>
      </c>
      <c r="J446" s="204">
        <v>0.48</v>
      </c>
    </row>
    <row r="447" spans="1:10" x14ac:dyDescent="0.2">
      <c r="A447" s="189"/>
      <c r="B447" s="189"/>
      <c r="C447" s="189"/>
      <c r="D447" s="189"/>
      <c r="E447" s="189" t="s">
        <v>872</v>
      </c>
      <c r="F447" s="190">
        <v>1.92</v>
      </c>
      <c r="G447" s="189" t="s">
        <v>873</v>
      </c>
      <c r="H447" s="190">
        <v>0</v>
      </c>
      <c r="I447" s="189" t="s">
        <v>874</v>
      </c>
      <c r="J447" s="190">
        <v>1.92</v>
      </c>
    </row>
    <row r="448" spans="1:10" x14ac:dyDescent="0.2">
      <c r="A448" s="189"/>
      <c r="B448" s="189"/>
      <c r="C448" s="189"/>
      <c r="D448" s="189"/>
      <c r="E448" s="189" t="s">
        <v>875</v>
      </c>
      <c r="F448" s="190">
        <v>0</v>
      </c>
      <c r="G448" s="189"/>
      <c r="H448" s="342" t="s">
        <v>876</v>
      </c>
      <c r="I448" s="342"/>
      <c r="J448" s="190">
        <v>2.79</v>
      </c>
    </row>
    <row r="449" spans="1:10" ht="50.1" customHeight="1" thickBot="1" x14ac:dyDescent="0.25">
      <c r="A449" s="191"/>
      <c r="B449" s="191"/>
      <c r="C449" s="191"/>
      <c r="D449" s="191"/>
      <c r="E449" s="191"/>
      <c r="F449" s="191"/>
      <c r="G449" s="191" t="s">
        <v>877</v>
      </c>
      <c r="H449" s="192" t="s">
        <v>878</v>
      </c>
      <c r="I449" s="191" t="s">
        <v>879</v>
      </c>
      <c r="J449" s="193">
        <v>2.79</v>
      </c>
    </row>
    <row r="450" spans="1:10" ht="0.95" customHeight="1" thickTop="1" x14ac:dyDescent="0.2">
      <c r="A450" s="194"/>
      <c r="B450" s="194"/>
      <c r="C450" s="194"/>
      <c r="D450" s="194"/>
      <c r="E450" s="194"/>
      <c r="F450" s="194"/>
      <c r="G450" s="194"/>
      <c r="H450" s="194"/>
      <c r="I450" s="194"/>
      <c r="J450" s="194"/>
    </row>
    <row r="451" spans="1:10" ht="18" customHeight="1" x14ac:dyDescent="0.2">
      <c r="A451" s="181" t="s">
        <v>211</v>
      </c>
      <c r="B451" s="182" t="s">
        <v>7</v>
      </c>
      <c r="C451" s="181" t="s">
        <v>8</v>
      </c>
      <c r="D451" s="181" t="s">
        <v>9</v>
      </c>
      <c r="E451" s="343" t="s">
        <v>869</v>
      </c>
      <c r="F451" s="343"/>
      <c r="G451" s="183" t="s">
        <v>10</v>
      </c>
      <c r="H451" s="182" t="s">
        <v>11</v>
      </c>
      <c r="I451" s="182" t="s">
        <v>12</v>
      </c>
      <c r="J451" s="182" t="s">
        <v>14</v>
      </c>
    </row>
    <row r="452" spans="1:10" ht="39" customHeight="1" x14ac:dyDescent="0.2">
      <c r="A452" s="195" t="s">
        <v>880</v>
      </c>
      <c r="B452" s="196" t="s">
        <v>212</v>
      </c>
      <c r="C452" s="195" t="s">
        <v>194</v>
      </c>
      <c r="D452" s="195" t="s">
        <v>213</v>
      </c>
      <c r="E452" s="340" t="s">
        <v>925</v>
      </c>
      <c r="F452" s="340"/>
      <c r="G452" s="197" t="s">
        <v>25</v>
      </c>
      <c r="H452" s="198">
        <v>1</v>
      </c>
      <c r="I452" s="199">
        <v>7.47</v>
      </c>
      <c r="J452" s="199">
        <v>7.47</v>
      </c>
    </row>
    <row r="453" spans="1:10" ht="26.1" customHeight="1" x14ac:dyDescent="0.2">
      <c r="A453" s="200" t="s">
        <v>882</v>
      </c>
      <c r="B453" s="201" t="s">
        <v>928</v>
      </c>
      <c r="C453" s="200" t="s">
        <v>194</v>
      </c>
      <c r="D453" s="200" t="s">
        <v>929</v>
      </c>
      <c r="E453" s="341" t="s">
        <v>883</v>
      </c>
      <c r="F453" s="341"/>
      <c r="G453" s="202" t="s">
        <v>744</v>
      </c>
      <c r="H453" s="203">
        <v>4.3099999999999999E-2</v>
      </c>
      <c r="I453" s="204">
        <v>29.72</v>
      </c>
      <c r="J453" s="204">
        <v>1.28</v>
      </c>
    </row>
    <row r="454" spans="1:10" ht="39" customHeight="1" x14ac:dyDescent="0.2">
      <c r="A454" s="200" t="s">
        <v>882</v>
      </c>
      <c r="B454" s="201" t="s">
        <v>930</v>
      </c>
      <c r="C454" s="200" t="s">
        <v>194</v>
      </c>
      <c r="D454" s="200" t="s">
        <v>931</v>
      </c>
      <c r="E454" s="341" t="s">
        <v>908</v>
      </c>
      <c r="F454" s="341"/>
      <c r="G454" s="202" t="s">
        <v>912</v>
      </c>
      <c r="H454" s="203">
        <v>0.1087</v>
      </c>
      <c r="I454" s="204">
        <v>2.82</v>
      </c>
      <c r="J454" s="204">
        <v>0.3</v>
      </c>
    </row>
    <row r="455" spans="1:10" ht="26.1" customHeight="1" x14ac:dyDescent="0.2">
      <c r="A455" s="200" t="s">
        <v>882</v>
      </c>
      <c r="B455" s="201" t="s">
        <v>926</v>
      </c>
      <c r="C455" s="200" t="s">
        <v>194</v>
      </c>
      <c r="D455" s="200" t="s">
        <v>927</v>
      </c>
      <c r="E455" s="341" t="s">
        <v>883</v>
      </c>
      <c r="F455" s="341"/>
      <c r="G455" s="202" t="s">
        <v>744</v>
      </c>
      <c r="H455" s="203">
        <v>0.1532</v>
      </c>
      <c r="I455" s="204">
        <v>36.17</v>
      </c>
      <c r="J455" s="204">
        <v>5.54</v>
      </c>
    </row>
    <row r="456" spans="1:10" ht="39" customHeight="1" x14ac:dyDescent="0.2">
      <c r="A456" s="200" t="s">
        <v>882</v>
      </c>
      <c r="B456" s="201" t="s">
        <v>932</v>
      </c>
      <c r="C456" s="200" t="s">
        <v>194</v>
      </c>
      <c r="D456" s="200" t="s">
        <v>933</v>
      </c>
      <c r="E456" s="341" t="s">
        <v>908</v>
      </c>
      <c r="F456" s="341"/>
      <c r="G456" s="202" t="s">
        <v>909</v>
      </c>
      <c r="H456" s="203">
        <v>4.4499999999999998E-2</v>
      </c>
      <c r="I456" s="204">
        <v>7.93</v>
      </c>
      <c r="J456" s="204">
        <v>0.35</v>
      </c>
    </row>
    <row r="457" spans="1:10" x14ac:dyDescent="0.2">
      <c r="A457" s="189"/>
      <c r="B457" s="189"/>
      <c r="C457" s="189"/>
      <c r="D457" s="189"/>
      <c r="E457" s="189" t="s">
        <v>872</v>
      </c>
      <c r="F457" s="190">
        <v>5.1100000000000003</v>
      </c>
      <c r="G457" s="189" t="s">
        <v>873</v>
      </c>
      <c r="H457" s="190">
        <v>0</v>
      </c>
      <c r="I457" s="189" t="s">
        <v>874</v>
      </c>
      <c r="J457" s="190">
        <v>5.1100000000000003</v>
      </c>
    </row>
    <row r="458" spans="1:10" x14ac:dyDescent="0.2">
      <c r="A458" s="189"/>
      <c r="B458" s="189"/>
      <c r="C458" s="189"/>
      <c r="D458" s="189"/>
      <c r="E458" s="189" t="s">
        <v>875</v>
      </c>
      <c r="F458" s="190">
        <v>0</v>
      </c>
      <c r="G458" s="189"/>
      <c r="H458" s="342" t="s">
        <v>876</v>
      </c>
      <c r="I458" s="342"/>
      <c r="J458" s="190">
        <v>7.47</v>
      </c>
    </row>
    <row r="459" spans="1:10" ht="50.1" customHeight="1" thickBot="1" x14ac:dyDescent="0.25">
      <c r="A459" s="191"/>
      <c r="B459" s="191"/>
      <c r="C459" s="191"/>
      <c r="D459" s="191"/>
      <c r="E459" s="191"/>
      <c r="F459" s="191"/>
      <c r="G459" s="191" t="s">
        <v>877</v>
      </c>
      <c r="H459" s="192" t="s">
        <v>878</v>
      </c>
      <c r="I459" s="191" t="s">
        <v>879</v>
      </c>
      <c r="J459" s="193">
        <v>7.47</v>
      </c>
    </row>
    <row r="460" spans="1:10" ht="0.95" customHeight="1" thickTop="1" x14ac:dyDescent="0.2">
      <c r="A460" s="194"/>
      <c r="B460" s="194"/>
      <c r="C460" s="194"/>
      <c r="D460" s="194"/>
      <c r="E460" s="194"/>
      <c r="F460" s="194"/>
      <c r="G460" s="194"/>
      <c r="H460" s="194"/>
      <c r="I460" s="194"/>
      <c r="J460" s="194"/>
    </row>
    <row r="461" spans="1:10" ht="18" customHeight="1" x14ac:dyDescent="0.2">
      <c r="A461" s="181" t="s">
        <v>214</v>
      </c>
      <c r="B461" s="182" t="s">
        <v>7</v>
      </c>
      <c r="C461" s="181" t="s">
        <v>8</v>
      </c>
      <c r="D461" s="181" t="s">
        <v>9</v>
      </c>
      <c r="E461" s="343" t="s">
        <v>869</v>
      </c>
      <c r="F461" s="343"/>
      <c r="G461" s="183" t="s">
        <v>10</v>
      </c>
      <c r="H461" s="182" t="s">
        <v>11</v>
      </c>
      <c r="I461" s="182" t="s">
        <v>12</v>
      </c>
      <c r="J461" s="182" t="s">
        <v>14</v>
      </c>
    </row>
    <row r="462" spans="1:10" ht="39" customHeight="1" x14ac:dyDescent="0.2">
      <c r="A462" s="195" t="s">
        <v>880</v>
      </c>
      <c r="B462" s="196" t="s">
        <v>215</v>
      </c>
      <c r="C462" s="195" t="s">
        <v>194</v>
      </c>
      <c r="D462" s="195" t="s">
        <v>216</v>
      </c>
      <c r="E462" s="340" t="s">
        <v>925</v>
      </c>
      <c r="F462" s="340"/>
      <c r="G462" s="197" t="s">
        <v>25</v>
      </c>
      <c r="H462" s="198">
        <v>1</v>
      </c>
      <c r="I462" s="199">
        <v>10.9</v>
      </c>
      <c r="J462" s="199">
        <v>10.9</v>
      </c>
    </row>
    <row r="463" spans="1:10" ht="26.1" customHeight="1" x14ac:dyDescent="0.2">
      <c r="A463" s="200" t="s">
        <v>882</v>
      </c>
      <c r="B463" s="201" t="s">
        <v>926</v>
      </c>
      <c r="C463" s="200" t="s">
        <v>194</v>
      </c>
      <c r="D463" s="200" t="s">
        <v>927</v>
      </c>
      <c r="E463" s="341" t="s">
        <v>883</v>
      </c>
      <c r="F463" s="341"/>
      <c r="G463" s="202" t="s">
        <v>744</v>
      </c>
      <c r="H463" s="203">
        <v>0.2238</v>
      </c>
      <c r="I463" s="204">
        <v>36.17</v>
      </c>
      <c r="J463" s="204">
        <v>8.09</v>
      </c>
    </row>
    <row r="464" spans="1:10" ht="39" customHeight="1" x14ac:dyDescent="0.2">
      <c r="A464" s="200" t="s">
        <v>882</v>
      </c>
      <c r="B464" s="201" t="s">
        <v>930</v>
      </c>
      <c r="C464" s="200" t="s">
        <v>194</v>
      </c>
      <c r="D464" s="200" t="s">
        <v>931</v>
      </c>
      <c r="E464" s="341" t="s">
        <v>908</v>
      </c>
      <c r="F464" s="341"/>
      <c r="G464" s="202" t="s">
        <v>912</v>
      </c>
      <c r="H464" s="203">
        <v>0.1588</v>
      </c>
      <c r="I464" s="204">
        <v>2.82</v>
      </c>
      <c r="J464" s="204">
        <v>0.44</v>
      </c>
    </row>
    <row r="465" spans="1:10" ht="39" customHeight="1" x14ac:dyDescent="0.2">
      <c r="A465" s="200" t="s">
        <v>882</v>
      </c>
      <c r="B465" s="201" t="s">
        <v>932</v>
      </c>
      <c r="C465" s="200" t="s">
        <v>194</v>
      </c>
      <c r="D465" s="200" t="s">
        <v>933</v>
      </c>
      <c r="E465" s="341" t="s">
        <v>908</v>
      </c>
      <c r="F465" s="341"/>
      <c r="G465" s="202" t="s">
        <v>909</v>
      </c>
      <c r="H465" s="203">
        <v>6.5000000000000002E-2</v>
      </c>
      <c r="I465" s="204">
        <v>7.93</v>
      </c>
      <c r="J465" s="204">
        <v>0.51</v>
      </c>
    </row>
    <row r="466" spans="1:10" ht="26.1" customHeight="1" x14ac:dyDescent="0.2">
      <c r="A466" s="200" t="s">
        <v>882</v>
      </c>
      <c r="B466" s="201" t="s">
        <v>928</v>
      </c>
      <c r="C466" s="200" t="s">
        <v>194</v>
      </c>
      <c r="D466" s="200" t="s">
        <v>929</v>
      </c>
      <c r="E466" s="341" t="s">
        <v>883</v>
      </c>
      <c r="F466" s="341"/>
      <c r="G466" s="202" t="s">
        <v>744</v>
      </c>
      <c r="H466" s="203">
        <v>6.2899999999999998E-2</v>
      </c>
      <c r="I466" s="204">
        <v>29.72</v>
      </c>
      <c r="J466" s="204">
        <v>1.86</v>
      </c>
    </row>
    <row r="467" spans="1:10" x14ac:dyDescent="0.2">
      <c r="A467" s="189"/>
      <c r="B467" s="189"/>
      <c r="C467" s="189"/>
      <c r="D467" s="189"/>
      <c r="E467" s="189" t="s">
        <v>872</v>
      </c>
      <c r="F467" s="190">
        <v>7.48</v>
      </c>
      <c r="G467" s="189" t="s">
        <v>873</v>
      </c>
      <c r="H467" s="190">
        <v>0</v>
      </c>
      <c r="I467" s="189" t="s">
        <v>874</v>
      </c>
      <c r="J467" s="190">
        <v>7.48</v>
      </c>
    </row>
    <row r="468" spans="1:10" x14ac:dyDescent="0.2">
      <c r="A468" s="189"/>
      <c r="B468" s="189"/>
      <c r="C468" s="189"/>
      <c r="D468" s="189"/>
      <c r="E468" s="189" t="s">
        <v>875</v>
      </c>
      <c r="F468" s="190">
        <v>0</v>
      </c>
      <c r="G468" s="189"/>
      <c r="H468" s="342" t="s">
        <v>876</v>
      </c>
      <c r="I468" s="342"/>
      <c r="J468" s="190">
        <v>10.9</v>
      </c>
    </row>
    <row r="469" spans="1:10" ht="50.1" customHeight="1" thickBot="1" x14ac:dyDescent="0.25">
      <c r="A469" s="191"/>
      <c r="B469" s="191"/>
      <c r="C469" s="191"/>
      <c r="D469" s="191"/>
      <c r="E469" s="191"/>
      <c r="F469" s="191"/>
      <c r="G469" s="191" t="s">
        <v>877</v>
      </c>
      <c r="H469" s="192" t="s">
        <v>878</v>
      </c>
      <c r="I469" s="191" t="s">
        <v>879</v>
      </c>
      <c r="J469" s="193">
        <v>10.9</v>
      </c>
    </row>
    <row r="470" spans="1:10" ht="0.95" customHeight="1" thickTop="1" x14ac:dyDescent="0.2">
      <c r="A470" s="194"/>
      <c r="B470" s="194"/>
      <c r="C470" s="194"/>
      <c r="D470" s="194"/>
      <c r="E470" s="194"/>
      <c r="F470" s="194"/>
      <c r="G470" s="194"/>
      <c r="H470" s="194"/>
      <c r="I470" s="194"/>
      <c r="J470" s="194"/>
    </row>
    <row r="471" spans="1:10" ht="24" customHeight="1" x14ac:dyDescent="0.2">
      <c r="A471" s="178" t="s">
        <v>217</v>
      </c>
      <c r="B471" s="178"/>
      <c r="C471" s="178"/>
      <c r="D471" s="178" t="s">
        <v>218</v>
      </c>
      <c r="E471" s="178"/>
      <c r="F471" s="345"/>
      <c r="G471" s="345"/>
      <c r="H471" s="179"/>
      <c r="I471" s="178"/>
      <c r="J471" s="180">
        <v>125.88</v>
      </c>
    </row>
    <row r="472" spans="1:10" ht="18" customHeight="1" x14ac:dyDescent="0.2">
      <c r="A472" s="181" t="s">
        <v>219</v>
      </c>
      <c r="B472" s="182" t="s">
        <v>7</v>
      </c>
      <c r="C472" s="181" t="s">
        <v>8</v>
      </c>
      <c r="D472" s="181" t="s">
        <v>9</v>
      </c>
      <c r="E472" s="343" t="s">
        <v>869</v>
      </c>
      <c r="F472" s="343"/>
      <c r="G472" s="183" t="s">
        <v>10</v>
      </c>
      <c r="H472" s="182" t="s">
        <v>11</v>
      </c>
      <c r="I472" s="182" t="s">
        <v>12</v>
      </c>
      <c r="J472" s="182" t="s">
        <v>14</v>
      </c>
    </row>
    <row r="473" spans="1:10" ht="39" customHeight="1" x14ac:dyDescent="0.2">
      <c r="A473" s="195" t="s">
        <v>880</v>
      </c>
      <c r="B473" s="196" t="s">
        <v>220</v>
      </c>
      <c r="C473" s="195" t="s">
        <v>194</v>
      </c>
      <c r="D473" s="195" t="s">
        <v>221</v>
      </c>
      <c r="E473" s="340" t="s">
        <v>924</v>
      </c>
      <c r="F473" s="340"/>
      <c r="G473" s="197" t="s">
        <v>222</v>
      </c>
      <c r="H473" s="198">
        <v>1</v>
      </c>
      <c r="I473" s="199">
        <v>7.44</v>
      </c>
      <c r="J473" s="199">
        <v>7.44</v>
      </c>
    </row>
    <row r="474" spans="1:10" ht="39" customHeight="1" x14ac:dyDescent="0.2">
      <c r="A474" s="200" t="s">
        <v>882</v>
      </c>
      <c r="B474" s="201" t="s">
        <v>934</v>
      </c>
      <c r="C474" s="200" t="s">
        <v>194</v>
      </c>
      <c r="D474" s="200" t="s">
        <v>935</v>
      </c>
      <c r="E474" s="341" t="s">
        <v>908</v>
      </c>
      <c r="F474" s="341"/>
      <c r="G474" s="202" t="s">
        <v>909</v>
      </c>
      <c r="H474" s="203">
        <v>4.9099999999999998E-2</v>
      </c>
      <c r="I474" s="204">
        <v>36.17</v>
      </c>
      <c r="J474" s="204">
        <v>1.77</v>
      </c>
    </row>
    <row r="475" spans="1:10" ht="26.1" customHeight="1" x14ac:dyDescent="0.2">
      <c r="A475" s="200" t="s">
        <v>882</v>
      </c>
      <c r="B475" s="201" t="s">
        <v>752</v>
      </c>
      <c r="C475" s="200" t="s">
        <v>194</v>
      </c>
      <c r="D475" s="200" t="s">
        <v>753</v>
      </c>
      <c r="E475" s="341" t="s">
        <v>883</v>
      </c>
      <c r="F475" s="341"/>
      <c r="G475" s="202" t="s">
        <v>744</v>
      </c>
      <c r="H475" s="203">
        <v>4.7500000000000001E-2</v>
      </c>
      <c r="I475" s="204">
        <v>30.8</v>
      </c>
      <c r="J475" s="204">
        <v>1.46</v>
      </c>
    </row>
    <row r="476" spans="1:10" ht="39" customHeight="1" x14ac:dyDescent="0.2">
      <c r="A476" s="200" t="s">
        <v>882</v>
      </c>
      <c r="B476" s="201" t="s">
        <v>936</v>
      </c>
      <c r="C476" s="200" t="s">
        <v>194</v>
      </c>
      <c r="D476" s="200" t="s">
        <v>937</v>
      </c>
      <c r="E476" s="341" t="s">
        <v>908</v>
      </c>
      <c r="F476" s="341"/>
      <c r="G476" s="202" t="s">
        <v>912</v>
      </c>
      <c r="H476" s="203">
        <v>0.11990000000000001</v>
      </c>
      <c r="I476" s="204">
        <v>35.130000000000003</v>
      </c>
      <c r="J476" s="204">
        <v>4.21</v>
      </c>
    </row>
    <row r="477" spans="1:10" x14ac:dyDescent="0.2">
      <c r="A477" s="189"/>
      <c r="B477" s="189"/>
      <c r="C477" s="189"/>
      <c r="D477" s="189"/>
      <c r="E477" s="189" t="s">
        <v>872</v>
      </c>
      <c r="F477" s="190">
        <v>5.56</v>
      </c>
      <c r="G477" s="189" t="s">
        <v>873</v>
      </c>
      <c r="H477" s="190">
        <v>0</v>
      </c>
      <c r="I477" s="189" t="s">
        <v>874</v>
      </c>
      <c r="J477" s="190">
        <v>5.56</v>
      </c>
    </row>
    <row r="478" spans="1:10" x14ac:dyDescent="0.2">
      <c r="A478" s="189"/>
      <c r="B478" s="189"/>
      <c r="C478" s="189"/>
      <c r="D478" s="189"/>
      <c r="E478" s="189" t="s">
        <v>875</v>
      </c>
      <c r="F478" s="190">
        <v>0</v>
      </c>
      <c r="G478" s="189"/>
      <c r="H478" s="342" t="s">
        <v>876</v>
      </c>
      <c r="I478" s="342"/>
      <c r="J478" s="190">
        <v>7.44</v>
      </c>
    </row>
    <row r="479" spans="1:10" ht="50.1" customHeight="1" thickBot="1" x14ac:dyDescent="0.25">
      <c r="A479" s="191"/>
      <c r="B479" s="191"/>
      <c r="C479" s="191"/>
      <c r="D479" s="191"/>
      <c r="E479" s="191"/>
      <c r="F479" s="191"/>
      <c r="G479" s="191" t="s">
        <v>877</v>
      </c>
      <c r="H479" s="192" t="s">
        <v>878</v>
      </c>
      <c r="I479" s="191" t="s">
        <v>879</v>
      </c>
      <c r="J479" s="193">
        <v>7.44</v>
      </c>
    </row>
    <row r="480" spans="1:10" ht="0.95" customHeight="1" thickTop="1" x14ac:dyDescent="0.2">
      <c r="A480" s="194"/>
      <c r="B480" s="194"/>
      <c r="C480" s="194"/>
      <c r="D480" s="194"/>
      <c r="E480" s="194"/>
      <c r="F480" s="194"/>
      <c r="G480" s="194"/>
      <c r="H480" s="194"/>
      <c r="I480" s="194"/>
      <c r="J480" s="194"/>
    </row>
    <row r="481" spans="1:10" ht="18" customHeight="1" x14ac:dyDescent="0.2">
      <c r="A481" s="181" t="s">
        <v>223</v>
      </c>
      <c r="B481" s="182" t="s">
        <v>7</v>
      </c>
      <c r="C481" s="181" t="s">
        <v>8</v>
      </c>
      <c r="D481" s="181" t="s">
        <v>9</v>
      </c>
      <c r="E481" s="343" t="s">
        <v>869</v>
      </c>
      <c r="F481" s="343"/>
      <c r="G481" s="183" t="s">
        <v>10</v>
      </c>
      <c r="H481" s="182" t="s">
        <v>11</v>
      </c>
      <c r="I481" s="182" t="s">
        <v>12</v>
      </c>
      <c r="J481" s="182" t="s">
        <v>14</v>
      </c>
    </row>
    <row r="482" spans="1:10" ht="39" customHeight="1" x14ac:dyDescent="0.2">
      <c r="A482" s="195" t="s">
        <v>880</v>
      </c>
      <c r="B482" s="196" t="s">
        <v>224</v>
      </c>
      <c r="C482" s="195" t="s">
        <v>194</v>
      </c>
      <c r="D482" s="195" t="s">
        <v>225</v>
      </c>
      <c r="E482" s="340" t="s">
        <v>925</v>
      </c>
      <c r="F482" s="340"/>
      <c r="G482" s="197" t="s">
        <v>222</v>
      </c>
      <c r="H482" s="198">
        <v>1</v>
      </c>
      <c r="I482" s="199">
        <v>7.39</v>
      </c>
      <c r="J482" s="199">
        <v>7.39</v>
      </c>
    </row>
    <row r="483" spans="1:10" ht="39" customHeight="1" x14ac:dyDescent="0.2">
      <c r="A483" s="200" t="s">
        <v>882</v>
      </c>
      <c r="B483" s="201" t="s">
        <v>936</v>
      </c>
      <c r="C483" s="200" t="s">
        <v>194</v>
      </c>
      <c r="D483" s="200" t="s">
        <v>937</v>
      </c>
      <c r="E483" s="341" t="s">
        <v>908</v>
      </c>
      <c r="F483" s="341"/>
      <c r="G483" s="202" t="s">
        <v>912</v>
      </c>
      <c r="H483" s="203">
        <v>0.11990000000000001</v>
      </c>
      <c r="I483" s="204">
        <v>35.130000000000003</v>
      </c>
      <c r="J483" s="204">
        <v>4.21</v>
      </c>
    </row>
    <row r="484" spans="1:10" ht="26.1" customHeight="1" x14ac:dyDescent="0.2">
      <c r="A484" s="200" t="s">
        <v>882</v>
      </c>
      <c r="B484" s="201" t="s">
        <v>928</v>
      </c>
      <c r="C484" s="200" t="s">
        <v>194</v>
      </c>
      <c r="D484" s="200" t="s">
        <v>929</v>
      </c>
      <c r="E484" s="341" t="s">
        <v>883</v>
      </c>
      <c r="F484" s="341"/>
      <c r="G484" s="202" t="s">
        <v>744</v>
      </c>
      <c r="H484" s="203">
        <v>4.7500000000000001E-2</v>
      </c>
      <c r="I484" s="204">
        <v>29.72</v>
      </c>
      <c r="J484" s="204">
        <v>1.41</v>
      </c>
    </row>
    <row r="485" spans="1:10" ht="39" customHeight="1" x14ac:dyDescent="0.2">
      <c r="A485" s="200" t="s">
        <v>882</v>
      </c>
      <c r="B485" s="201" t="s">
        <v>934</v>
      </c>
      <c r="C485" s="200" t="s">
        <v>194</v>
      </c>
      <c r="D485" s="200" t="s">
        <v>935</v>
      </c>
      <c r="E485" s="341" t="s">
        <v>908</v>
      </c>
      <c r="F485" s="341"/>
      <c r="G485" s="202" t="s">
        <v>909</v>
      </c>
      <c r="H485" s="203">
        <v>4.9099999999999998E-2</v>
      </c>
      <c r="I485" s="204">
        <v>36.17</v>
      </c>
      <c r="J485" s="204">
        <v>1.77</v>
      </c>
    </row>
    <row r="486" spans="1:10" x14ac:dyDescent="0.2">
      <c r="A486" s="189"/>
      <c r="B486" s="189"/>
      <c r="C486" s="189"/>
      <c r="D486" s="189"/>
      <c r="E486" s="189" t="s">
        <v>872</v>
      </c>
      <c r="F486" s="190">
        <v>5.54</v>
      </c>
      <c r="G486" s="189" t="s">
        <v>873</v>
      </c>
      <c r="H486" s="190">
        <v>0</v>
      </c>
      <c r="I486" s="189" t="s">
        <v>874</v>
      </c>
      <c r="J486" s="190">
        <v>5.54</v>
      </c>
    </row>
    <row r="487" spans="1:10" x14ac:dyDescent="0.2">
      <c r="A487" s="189"/>
      <c r="B487" s="189"/>
      <c r="C487" s="189"/>
      <c r="D487" s="189"/>
      <c r="E487" s="189" t="s">
        <v>875</v>
      </c>
      <c r="F487" s="190">
        <v>0</v>
      </c>
      <c r="G487" s="189"/>
      <c r="H487" s="342" t="s">
        <v>876</v>
      </c>
      <c r="I487" s="342"/>
      <c r="J487" s="190">
        <v>7.39</v>
      </c>
    </row>
    <row r="488" spans="1:10" ht="50.1" customHeight="1" thickBot="1" x14ac:dyDescent="0.25">
      <c r="A488" s="191"/>
      <c r="B488" s="191"/>
      <c r="C488" s="191"/>
      <c r="D488" s="191"/>
      <c r="E488" s="191"/>
      <c r="F488" s="191"/>
      <c r="G488" s="191" t="s">
        <v>877</v>
      </c>
      <c r="H488" s="192" t="s">
        <v>878</v>
      </c>
      <c r="I488" s="191" t="s">
        <v>879</v>
      </c>
      <c r="J488" s="193">
        <v>7.39</v>
      </c>
    </row>
    <row r="489" spans="1:10" ht="0.95" customHeight="1" thickTop="1" x14ac:dyDescent="0.2">
      <c r="A489" s="194"/>
      <c r="B489" s="194"/>
      <c r="C489" s="194"/>
      <c r="D489" s="194"/>
      <c r="E489" s="194"/>
      <c r="F489" s="194"/>
      <c r="G489" s="194"/>
      <c r="H489" s="194"/>
      <c r="I489" s="194"/>
      <c r="J489" s="194"/>
    </row>
    <row r="490" spans="1:10" ht="18" customHeight="1" x14ac:dyDescent="0.2">
      <c r="A490" s="181" t="s">
        <v>226</v>
      </c>
      <c r="B490" s="182" t="s">
        <v>7</v>
      </c>
      <c r="C490" s="181" t="s">
        <v>8</v>
      </c>
      <c r="D490" s="181" t="s">
        <v>9</v>
      </c>
      <c r="E490" s="343" t="s">
        <v>869</v>
      </c>
      <c r="F490" s="343"/>
      <c r="G490" s="183" t="s">
        <v>10</v>
      </c>
      <c r="H490" s="182" t="s">
        <v>11</v>
      </c>
      <c r="I490" s="182" t="s">
        <v>12</v>
      </c>
      <c r="J490" s="182" t="s">
        <v>14</v>
      </c>
    </row>
    <row r="491" spans="1:10" ht="51.95" customHeight="1" x14ac:dyDescent="0.2">
      <c r="A491" s="195" t="s">
        <v>880</v>
      </c>
      <c r="B491" s="196" t="s">
        <v>227</v>
      </c>
      <c r="C491" s="195" t="s">
        <v>194</v>
      </c>
      <c r="D491" s="195" t="s">
        <v>228</v>
      </c>
      <c r="E491" s="340" t="s">
        <v>925</v>
      </c>
      <c r="F491" s="340"/>
      <c r="G491" s="197" t="s">
        <v>222</v>
      </c>
      <c r="H491" s="198">
        <v>1</v>
      </c>
      <c r="I491" s="199">
        <v>8.5399999999999991</v>
      </c>
      <c r="J491" s="199">
        <v>8.5399999999999991</v>
      </c>
    </row>
    <row r="492" spans="1:10" ht="26.1" customHeight="1" x14ac:dyDescent="0.2">
      <c r="A492" s="200" t="s">
        <v>882</v>
      </c>
      <c r="B492" s="201" t="s">
        <v>928</v>
      </c>
      <c r="C492" s="200" t="s">
        <v>194</v>
      </c>
      <c r="D492" s="200" t="s">
        <v>929</v>
      </c>
      <c r="E492" s="341" t="s">
        <v>883</v>
      </c>
      <c r="F492" s="341"/>
      <c r="G492" s="202" t="s">
        <v>744</v>
      </c>
      <c r="H492" s="203">
        <v>5.4899999999999997E-2</v>
      </c>
      <c r="I492" s="204">
        <v>29.72</v>
      </c>
      <c r="J492" s="204">
        <v>1.63</v>
      </c>
    </row>
    <row r="493" spans="1:10" ht="39" customHeight="1" x14ac:dyDescent="0.2">
      <c r="A493" s="200" t="s">
        <v>882</v>
      </c>
      <c r="B493" s="201" t="s">
        <v>936</v>
      </c>
      <c r="C493" s="200" t="s">
        <v>194</v>
      </c>
      <c r="D493" s="200" t="s">
        <v>937</v>
      </c>
      <c r="E493" s="341" t="s">
        <v>908</v>
      </c>
      <c r="F493" s="341"/>
      <c r="G493" s="202" t="s">
        <v>912</v>
      </c>
      <c r="H493" s="203">
        <v>0.13850000000000001</v>
      </c>
      <c r="I493" s="204">
        <v>35.130000000000003</v>
      </c>
      <c r="J493" s="204">
        <v>4.8600000000000003</v>
      </c>
    </row>
    <row r="494" spans="1:10" ht="39" customHeight="1" x14ac:dyDescent="0.2">
      <c r="A494" s="200" t="s">
        <v>882</v>
      </c>
      <c r="B494" s="201" t="s">
        <v>934</v>
      </c>
      <c r="C494" s="200" t="s">
        <v>194</v>
      </c>
      <c r="D494" s="200" t="s">
        <v>935</v>
      </c>
      <c r="E494" s="341" t="s">
        <v>908</v>
      </c>
      <c r="F494" s="341"/>
      <c r="G494" s="202" t="s">
        <v>909</v>
      </c>
      <c r="H494" s="203">
        <v>5.67E-2</v>
      </c>
      <c r="I494" s="204">
        <v>36.17</v>
      </c>
      <c r="J494" s="204">
        <v>2.0499999999999998</v>
      </c>
    </row>
    <row r="495" spans="1:10" x14ac:dyDescent="0.2">
      <c r="A495" s="189"/>
      <c r="B495" s="189"/>
      <c r="C495" s="189"/>
      <c r="D495" s="189"/>
      <c r="E495" s="189" t="s">
        <v>872</v>
      </c>
      <c r="F495" s="190">
        <v>6.39</v>
      </c>
      <c r="G495" s="189" t="s">
        <v>873</v>
      </c>
      <c r="H495" s="190">
        <v>0</v>
      </c>
      <c r="I495" s="189" t="s">
        <v>874</v>
      </c>
      <c r="J495" s="190">
        <v>6.39</v>
      </c>
    </row>
    <row r="496" spans="1:10" x14ac:dyDescent="0.2">
      <c r="A496" s="189"/>
      <c r="B496" s="189"/>
      <c r="C496" s="189"/>
      <c r="D496" s="189"/>
      <c r="E496" s="189" t="s">
        <v>875</v>
      </c>
      <c r="F496" s="190">
        <v>0</v>
      </c>
      <c r="G496" s="189"/>
      <c r="H496" s="342" t="s">
        <v>876</v>
      </c>
      <c r="I496" s="342"/>
      <c r="J496" s="190">
        <v>8.5399999999999991</v>
      </c>
    </row>
    <row r="497" spans="1:10" ht="50.1" customHeight="1" thickBot="1" x14ac:dyDescent="0.25">
      <c r="A497" s="191"/>
      <c r="B497" s="191"/>
      <c r="C497" s="191"/>
      <c r="D497" s="191"/>
      <c r="E497" s="191"/>
      <c r="F497" s="191"/>
      <c r="G497" s="191" t="s">
        <v>877</v>
      </c>
      <c r="H497" s="192" t="s">
        <v>878</v>
      </c>
      <c r="I497" s="191" t="s">
        <v>879</v>
      </c>
      <c r="J497" s="193">
        <v>8.5399999999999991</v>
      </c>
    </row>
    <row r="498" spans="1:10" ht="0.95" customHeight="1" thickTop="1" x14ac:dyDescent="0.2">
      <c r="A498" s="194"/>
      <c r="B498" s="194"/>
      <c r="C498" s="194"/>
      <c r="D498" s="194"/>
      <c r="E498" s="194"/>
      <c r="F498" s="194"/>
      <c r="G498" s="194"/>
      <c r="H498" s="194"/>
      <c r="I498" s="194"/>
      <c r="J498" s="194"/>
    </row>
    <row r="499" spans="1:10" ht="18" customHeight="1" x14ac:dyDescent="0.2">
      <c r="A499" s="181" t="s">
        <v>229</v>
      </c>
      <c r="B499" s="182" t="s">
        <v>7</v>
      </c>
      <c r="C499" s="181" t="s">
        <v>8</v>
      </c>
      <c r="D499" s="181" t="s">
        <v>9</v>
      </c>
      <c r="E499" s="343" t="s">
        <v>869</v>
      </c>
      <c r="F499" s="343"/>
      <c r="G499" s="183" t="s">
        <v>10</v>
      </c>
      <c r="H499" s="182" t="s">
        <v>11</v>
      </c>
      <c r="I499" s="182" t="s">
        <v>12</v>
      </c>
      <c r="J499" s="182" t="s">
        <v>14</v>
      </c>
    </row>
    <row r="500" spans="1:10" ht="39" customHeight="1" x14ac:dyDescent="0.2">
      <c r="A500" s="195" t="s">
        <v>880</v>
      </c>
      <c r="B500" s="196" t="s">
        <v>230</v>
      </c>
      <c r="C500" s="195" t="s">
        <v>194</v>
      </c>
      <c r="D500" s="195" t="s">
        <v>231</v>
      </c>
      <c r="E500" s="340" t="s">
        <v>925</v>
      </c>
      <c r="F500" s="340"/>
      <c r="G500" s="197" t="s">
        <v>222</v>
      </c>
      <c r="H500" s="198">
        <v>1</v>
      </c>
      <c r="I500" s="199">
        <v>8.16</v>
      </c>
      <c r="J500" s="199">
        <v>8.16</v>
      </c>
    </row>
    <row r="501" spans="1:10" ht="39" customHeight="1" x14ac:dyDescent="0.2">
      <c r="A501" s="200" t="s">
        <v>882</v>
      </c>
      <c r="B501" s="201" t="s">
        <v>938</v>
      </c>
      <c r="C501" s="200" t="s">
        <v>194</v>
      </c>
      <c r="D501" s="200" t="s">
        <v>939</v>
      </c>
      <c r="E501" s="341" t="s">
        <v>908</v>
      </c>
      <c r="F501" s="341"/>
      <c r="G501" s="202" t="s">
        <v>909</v>
      </c>
      <c r="H501" s="203">
        <v>5.6800000000000003E-2</v>
      </c>
      <c r="I501" s="204">
        <v>34.979999999999997</v>
      </c>
      <c r="J501" s="204">
        <v>1.98</v>
      </c>
    </row>
    <row r="502" spans="1:10" ht="26.1" customHeight="1" x14ac:dyDescent="0.2">
      <c r="A502" s="200" t="s">
        <v>882</v>
      </c>
      <c r="B502" s="201" t="s">
        <v>928</v>
      </c>
      <c r="C502" s="200" t="s">
        <v>194</v>
      </c>
      <c r="D502" s="200" t="s">
        <v>929</v>
      </c>
      <c r="E502" s="341" t="s">
        <v>883</v>
      </c>
      <c r="F502" s="341"/>
      <c r="G502" s="202" t="s">
        <v>744</v>
      </c>
      <c r="H502" s="203">
        <v>5.5E-2</v>
      </c>
      <c r="I502" s="204">
        <v>29.72</v>
      </c>
      <c r="J502" s="204">
        <v>1.63</v>
      </c>
    </row>
    <row r="503" spans="1:10" ht="39" customHeight="1" x14ac:dyDescent="0.2">
      <c r="A503" s="200" t="s">
        <v>882</v>
      </c>
      <c r="B503" s="201" t="s">
        <v>940</v>
      </c>
      <c r="C503" s="200" t="s">
        <v>194</v>
      </c>
      <c r="D503" s="200" t="s">
        <v>941</v>
      </c>
      <c r="E503" s="341" t="s">
        <v>908</v>
      </c>
      <c r="F503" s="341"/>
      <c r="G503" s="202" t="s">
        <v>912</v>
      </c>
      <c r="H503" s="203">
        <v>0.13869999999999999</v>
      </c>
      <c r="I503" s="204">
        <v>32.82</v>
      </c>
      <c r="J503" s="204">
        <v>4.55</v>
      </c>
    </row>
    <row r="504" spans="1:10" x14ac:dyDescent="0.2">
      <c r="A504" s="189"/>
      <c r="B504" s="189"/>
      <c r="C504" s="189"/>
      <c r="D504" s="189"/>
      <c r="E504" s="189" t="s">
        <v>872</v>
      </c>
      <c r="F504" s="190">
        <v>5.8</v>
      </c>
      <c r="G504" s="189" t="s">
        <v>873</v>
      </c>
      <c r="H504" s="190">
        <v>0</v>
      </c>
      <c r="I504" s="189" t="s">
        <v>874</v>
      </c>
      <c r="J504" s="190">
        <v>5.8</v>
      </c>
    </row>
    <row r="505" spans="1:10" x14ac:dyDescent="0.2">
      <c r="A505" s="189"/>
      <c r="B505" s="189"/>
      <c r="C505" s="189"/>
      <c r="D505" s="189"/>
      <c r="E505" s="189" t="s">
        <v>875</v>
      </c>
      <c r="F505" s="190">
        <v>0</v>
      </c>
      <c r="G505" s="189"/>
      <c r="H505" s="342" t="s">
        <v>876</v>
      </c>
      <c r="I505" s="342"/>
      <c r="J505" s="190">
        <v>8.16</v>
      </c>
    </row>
    <row r="506" spans="1:10" ht="50.1" customHeight="1" thickBot="1" x14ac:dyDescent="0.25">
      <c r="A506" s="191"/>
      <c r="B506" s="191"/>
      <c r="C506" s="191"/>
      <c r="D506" s="191"/>
      <c r="E506" s="191"/>
      <c r="F506" s="191"/>
      <c r="G506" s="191" t="s">
        <v>877</v>
      </c>
      <c r="H506" s="192" t="s">
        <v>878</v>
      </c>
      <c r="I506" s="191" t="s">
        <v>879</v>
      </c>
      <c r="J506" s="193">
        <v>8.16</v>
      </c>
    </row>
    <row r="507" spans="1:10" ht="0.95" customHeight="1" thickTop="1" x14ac:dyDescent="0.2">
      <c r="A507" s="194"/>
      <c r="B507" s="194"/>
      <c r="C507" s="194"/>
      <c r="D507" s="194"/>
      <c r="E507" s="194"/>
      <c r="F507" s="194"/>
      <c r="G507" s="194"/>
      <c r="H507" s="194"/>
      <c r="I507" s="194"/>
      <c r="J507" s="194"/>
    </row>
    <row r="508" spans="1:10" ht="18" customHeight="1" x14ac:dyDescent="0.2">
      <c r="A508" s="181" t="s">
        <v>232</v>
      </c>
      <c r="B508" s="182" t="s">
        <v>7</v>
      </c>
      <c r="C508" s="181" t="s">
        <v>8</v>
      </c>
      <c r="D508" s="181" t="s">
        <v>9</v>
      </c>
      <c r="E508" s="343" t="s">
        <v>869</v>
      </c>
      <c r="F508" s="343"/>
      <c r="G508" s="183" t="s">
        <v>10</v>
      </c>
      <c r="H508" s="182" t="s">
        <v>11</v>
      </c>
      <c r="I508" s="182" t="s">
        <v>12</v>
      </c>
      <c r="J508" s="182" t="s">
        <v>14</v>
      </c>
    </row>
    <row r="509" spans="1:10" ht="51.95" customHeight="1" x14ac:dyDescent="0.2">
      <c r="A509" s="195" t="s">
        <v>880</v>
      </c>
      <c r="B509" s="196" t="s">
        <v>233</v>
      </c>
      <c r="C509" s="195" t="s">
        <v>194</v>
      </c>
      <c r="D509" s="195" t="s">
        <v>234</v>
      </c>
      <c r="E509" s="340" t="s">
        <v>925</v>
      </c>
      <c r="F509" s="340"/>
      <c r="G509" s="197" t="s">
        <v>222</v>
      </c>
      <c r="H509" s="198">
        <v>1</v>
      </c>
      <c r="I509" s="199">
        <v>10.82</v>
      </c>
      <c r="J509" s="199">
        <v>10.82</v>
      </c>
    </row>
    <row r="510" spans="1:10" ht="39" customHeight="1" x14ac:dyDescent="0.2">
      <c r="A510" s="200" t="s">
        <v>882</v>
      </c>
      <c r="B510" s="201" t="s">
        <v>940</v>
      </c>
      <c r="C510" s="200" t="s">
        <v>194</v>
      </c>
      <c r="D510" s="200" t="s">
        <v>941</v>
      </c>
      <c r="E510" s="341" t="s">
        <v>908</v>
      </c>
      <c r="F510" s="341"/>
      <c r="G510" s="202" t="s">
        <v>912</v>
      </c>
      <c r="H510" s="203">
        <v>0.18390000000000001</v>
      </c>
      <c r="I510" s="204">
        <v>32.82</v>
      </c>
      <c r="J510" s="204">
        <v>6.03</v>
      </c>
    </row>
    <row r="511" spans="1:10" ht="39" customHeight="1" x14ac:dyDescent="0.2">
      <c r="A511" s="200" t="s">
        <v>882</v>
      </c>
      <c r="B511" s="201" t="s">
        <v>938</v>
      </c>
      <c r="C511" s="200" t="s">
        <v>194</v>
      </c>
      <c r="D511" s="200" t="s">
        <v>939</v>
      </c>
      <c r="E511" s="341" t="s">
        <v>908</v>
      </c>
      <c r="F511" s="341"/>
      <c r="G511" s="202" t="s">
        <v>909</v>
      </c>
      <c r="H511" s="203">
        <v>7.5300000000000006E-2</v>
      </c>
      <c r="I511" s="204">
        <v>34.979999999999997</v>
      </c>
      <c r="J511" s="204">
        <v>2.63</v>
      </c>
    </row>
    <row r="512" spans="1:10" ht="26.1" customHeight="1" x14ac:dyDescent="0.2">
      <c r="A512" s="200" t="s">
        <v>882</v>
      </c>
      <c r="B512" s="201" t="s">
        <v>928</v>
      </c>
      <c r="C512" s="200" t="s">
        <v>194</v>
      </c>
      <c r="D512" s="200" t="s">
        <v>929</v>
      </c>
      <c r="E512" s="341" t="s">
        <v>883</v>
      </c>
      <c r="F512" s="341"/>
      <c r="G512" s="202" t="s">
        <v>744</v>
      </c>
      <c r="H512" s="203">
        <v>7.2900000000000006E-2</v>
      </c>
      <c r="I512" s="204">
        <v>29.72</v>
      </c>
      <c r="J512" s="204">
        <v>2.16</v>
      </c>
    </row>
    <row r="513" spans="1:10" x14ac:dyDescent="0.2">
      <c r="A513" s="189"/>
      <c r="B513" s="189"/>
      <c r="C513" s="189"/>
      <c r="D513" s="189"/>
      <c r="E513" s="189" t="s">
        <v>872</v>
      </c>
      <c r="F513" s="190">
        <v>7.69</v>
      </c>
      <c r="G513" s="189" t="s">
        <v>873</v>
      </c>
      <c r="H513" s="190">
        <v>0</v>
      </c>
      <c r="I513" s="189" t="s">
        <v>874</v>
      </c>
      <c r="J513" s="190">
        <v>7.69</v>
      </c>
    </row>
    <row r="514" spans="1:10" x14ac:dyDescent="0.2">
      <c r="A514" s="189"/>
      <c r="B514" s="189"/>
      <c r="C514" s="189"/>
      <c r="D514" s="189"/>
      <c r="E514" s="189" t="s">
        <v>875</v>
      </c>
      <c r="F514" s="190">
        <v>0</v>
      </c>
      <c r="G514" s="189"/>
      <c r="H514" s="342" t="s">
        <v>876</v>
      </c>
      <c r="I514" s="342"/>
      <c r="J514" s="190">
        <v>10.82</v>
      </c>
    </row>
    <row r="515" spans="1:10" ht="50.1" customHeight="1" thickBot="1" x14ac:dyDescent="0.25">
      <c r="A515" s="191"/>
      <c r="B515" s="191"/>
      <c r="C515" s="191"/>
      <c r="D515" s="191"/>
      <c r="E515" s="191"/>
      <c r="F515" s="191"/>
      <c r="G515" s="191" t="s">
        <v>877</v>
      </c>
      <c r="H515" s="192" t="s">
        <v>878</v>
      </c>
      <c r="I515" s="191" t="s">
        <v>879</v>
      </c>
      <c r="J515" s="193">
        <v>10.82</v>
      </c>
    </row>
    <row r="516" spans="1:10" ht="0.95" customHeight="1" thickTop="1" x14ac:dyDescent="0.2">
      <c r="A516" s="194"/>
      <c r="B516" s="194"/>
      <c r="C516" s="194"/>
      <c r="D516" s="194"/>
      <c r="E516" s="194"/>
      <c r="F516" s="194"/>
      <c r="G516" s="194"/>
      <c r="H516" s="194"/>
      <c r="I516" s="194"/>
      <c r="J516" s="194"/>
    </row>
    <row r="517" spans="1:10" ht="18" customHeight="1" x14ac:dyDescent="0.2">
      <c r="A517" s="181" t="s">
        <v>235</v>
      </c>
      <c r="B517" s="182" t="s">
        <v>7</v>
      </c>
      <c r="C517" s="181" t="s">
        <v>8</v>
      </c>
      <c r="D517" s="181" t="s">
        <v>9</v>
      </c>
      <c r="E517" s="343" t="s">
        <v>869</v>
      </c>
      <c r="F517" s="343"/>
      <c r="G517" s="183" t="s">
        <v>10</v>
      </c>
      <c r="H517" s="182" t="s">
        <v>11</v>
      </c>
      <c r="I517" s="182" t="s">
        <v>12</v>
      </c>
      <c r="J517" s="182" t="s">
        <v>14</v>
      </c>
    </row>
    <row r="518" spans="1:10" ht="51.95" customHeight="1" x14ac:dyDescent="0.2">
      <c r="A518" s="195" t="s">
        <v>880</v>
      </c>
      <c r="B518" s="196" t="s">
        <v>236</v>
      </c>
      <c r="C518" s="195" t="s">
        <v>194</v>
      </c>
      <c r="D518" s="195" t="s">
        <v>237</v>
      </c>
      <c r="E518" s="340" t="s">
        <v>925</v>
      </c>
      <c r="F518" s="340"/>
      <c r="G518" s="197" t="s">
        <v>222</v>
      </c>
      <c r="H518" s="198">
        <v>1</v>
      </c>
      <c r="I518" s="199">
        <v>14.37</v>
      </c>
      <c r="J518" s="199">
        <v>14.37</v>
      </c>
    </row>
    <row r="519" spans="1:10" ht="39" customHeight="1" x14ac:dyDescent="0.2">
      <c r="A519" s="200" t="s">
        <v>882</v>
      </c>
      <c r="B519" s="201" t="s">
        <v>938</v>
      </c>
      <c r="C519" s="200" t="s">
        <v>194</v>
      </c>
      <c r="D519" s="200" t="s">
        <v>939</v>
      </c>
      <c r="E519" s="341" t="s">
        <v>908</v>
      </c>
      <c r="F519" s="341"/>
      <c r="G519" s="202" t="s">
        <v>909</v>
      </c>
      <c r="H519" s="203">
        <v>0.1</v>
      </c>
      <c r="I519" s="204">
        <v>34.979999999999997</v>
      </c>
      <c r="J519" s="204">
        <v>3.49</v>
      </c>
    </row>
    <row r="520" spans="1:10" ht="26.1" customHeight="1" x14ac:dyDescent="0.2">
      <c r="A520" s="200" t="s">
        <v>882</v>
      </c>
      <c r="B520" s="201" t="s">
        <v>928</v>
      </c>
      <c r="C520" s="200" t="s">
        <v>194</v>
      </c>
      <c r="D520" s="200" t="s">
        <v>929</v>
      </c>
      <c r="E520" s="341" t="s">
        <v>883</v>
      </c>
      <c r="F520" s="341"/>
      <c r="G520" s="202" t="s">
        <v>744</v>
      </c>
      <c r="H520" s="203">
        <v>9.6799999999999997E-2</v>
      </c>
      <c r="I520" s="204">
        <v>29.72</v>
      </c>
      <c r="J520" s="204">
        <v>2.87</v>
      </c>
    </row>
    <row r="521" spans="1:10" ht="39" customHeight="1" x14ac:dyDescent="0.2">
      <c r="A521" s="200" t="s">
        <v>882</v>
      </c>
      <c r="B521" s="201" t="s">
        <v>940</v>
      </c>
      <c r="C521" s="200" t="s">
        <v>194</v>
      </c>
      <c r="D521" s="200" t="s">
        <v>941</v>
      </c>
      <c r="E521" s="341" t="s">
        <v>908</v>
      </c>
      <c r="F521" s="341"/>
      <c r="G521" s="202" t="s">
        <v>912</v>
      </c>
      <c r="H521" s="203">
        <v>0.2442</v>
      </c>
      <c r="I521" s="204">
        <v>32.82</v>
      </c>
      <c r="J521" s="204">
        <v>8.01</v>
      </c>
    </row>
    <row r="522" spans="1:10" x14ac:dyDescent="0.2">
      <c r="A522" s="189"/>
      <c r="B522" s="189"/>
      <c r="C522" s="189"/>
      <c r="D522" s="189"/>
      <c r="E522" s="189" t="s">
        <v>872</v>
      </c>
      <c r="F522" s="190">
        <v>10.23</v>
      </c>
      <c r="G522" s="189" t="s">
        <v>873</v>
      </c>
      <c r="H522" s="190">
        <v>0</v>
      </c>
      <c r="I522" s="189" t="s">
        <v>874</v>
      </c>
      <c r="J522" s="190">
        <v>10.23</v>
      </c>
    </row>
    <row r="523" spans="1:10" x14ac:dyDescent="0.2">
      <c r="A523" s="189"/>
      <c r="B523" s="189"/>
      <c r="C523" s="189"/>
      <c r="D523" s="189"/>
      <c r="E523" s="189" t="s">
        <v>875</v>
      </c>
      <c r="F523" s="190">
        <v>0</v>
      </c>
      <c r="G523" s="189"/>
      <c r="H523" s="342" t="s">
        <v>876</v>
      </c>
      <c r="I523" s="342"/>
      <c r="J523" s="190">
        <v>14.37</v>
      </c>
    </row>
    <row r="524" spans="1:10" ht="50.1" customHeight="1" thickBot="1" x14ac:dyDescent="0.25">
      <c r="A524" s="191"/>
      <c r="B524" s="191"/>
      <c r="C524" s="191"/>
      <c r="D524" s="191"/>
      <c r="E524" s="191"/>
      <c r="F524" s="191"/>
      <c r="G524" s="191" t="s">
        <v>877</v>
      </c>
      <c r="H524" s="192" t="s">
        <v>878</v>
      </c>
      <c r="I524" s="191" t="s">
        <v>879</v>
      </c>
      <c r="J524" s="193">
        <v>14.37</v>
      </c>
    </row>
    <row r="525" spans="1:10" ht="0.95" customHeight="1" thickTop="1" x14ac:dyDescent="0.2">
      <c r="A525" s="194"/>
      <c r="B525" s="194"/>
      <c r="C525" s="194"/>
      <c r="D525" s="194"/>
      <c r="E525" s="194"/>
      <c r="F525" s="194"/>
      <c r="G525" s="194"/>
      <c r="H525" s="194"/>
      <c r="I525" s="194"/>
      <c r="J525" s="194"/>
    </row>
    <row r="526" spans="1:10" ht="18" customHeight="1" x14ac:dyDescent="0.2">
      <c r="A526" s="181" t="s">
        <v>238</v>
      </c>
      <c r="B526" s="182" t="s">
        <v>7</v>
      </c>
      <c r="C526" s="181" t="s">
        <v>8</v>
      </c>
      <c r="D526" s="181" t="s">
        <v>9</v>
      </c>
      <c r="E526" s="343" t="s">
        <v>869</v>
      </c>
      <c r="F526" s="343"/>
      <c r="G526" s="183" t="s">
        <v>10</v>
      </c>
      <c r="H526" s="182" t="s">
        <v>11</v>
      </c>
      <c r="I526" s="182" t="s">
        <v>12</v>
      </c>
      <c r="J526" s="182" t="s">
        <v>14</v>
      </c>
    </row>
    <row r="527" spans="1:10" ht="39" customHeight="1" x14ac:dyDescent="0.2">
      <c r="A527" s="195" t="s">
        <v>880</v>
      </c>
      <c r="B527" s="196" t="s">
        <v>239</v>
      </c>
      <c r="C527" s="195" t="s">
        <v>194</v>
      </c>
      <c r="D527" s="195" t="s">
        <v>240</v>
      </c>
      <c r="E527" s="340" t="s">
        <v>925</v>
      </c>
      <c r="F527" s="340"/>
      <c r="G527" s="197" t="s">
        <v>222</v>
      </c>
      <c r="H527" s="198">
        <v>1</v>
      </c>
      <c r="I527" s="199">
        <v>16.920000000000002</v>
      </c>
      <c r="J527" s="199">
        <v>16.920000000000002</v>
      </c>
    </row>
    <row r="528" spans="1:10" ht="26.1" customHeight="1" x14ac:dyDescent="0.2">
      <c r="A528" s="200" t="s">
        <v>882</v>
      </c>
      <c r="B528" s="201" t="s">
        <v>942</v>
      </c>
      <c r="C528" s="200" t="s">
        <v>194</v>
      </c>
      <c r="D528" s="200" t="s">
        <v>943</v>
      </c>
      <c r="E528" s="341" t="s">
        <v>883</v>
      </c>
      <c r="F528" s="341"/>
      <c r="G528" s="202" t="s">
        <v>744</v>
      </c>
      <c r="H528" s="203">
        <v>0.2298</v>
      </c>
      <c r="I528" s="204">
        <v>31.9</v>
      </c>
      <c r="J528" s="204">
        <v>7.33</v>
      </c>
    </row>
    <row r="529" spans="1:10" ht="39" customHeight="1" x14ac:dyDescent="0.2">
      <c r="A529" s="200" t="s">
        <v>882</v>
      </c>
      <c r="B529" s="201" t="s">
        <v>940</v>
      </c>
      <c r="C529" s="200" t="s">
        <v>194</v>
      </c>
      <c r="D529" s="200" t="s">
        <v>941</v>
      </c>
      <c r="E529" s="341" t="s">
        <v>908</v>
      </c>
      <c r="F529" s="341"/>
      <c r="G529" s="202" t="s">
        <v>912</v>
      </c>
      <c r="H529" s="203">
        <v>0.16320000000000001</v>
      </c>
      <c r="I529" s="204">
        <v>32.82</v>
      </c>
      <c r="J529" s="204">
        <v>5.35</v>
      </c>
    </row>
    <row r="530" spans="1:10" ht="39" customHeight="1" x14ac:dyDescent="0.2">
      <c r="A530" s="200" t="s">
        <v>882</v>
      </c>
      <c r="B530" s="201" t="s">
        <v>938</v>
      </c>
      <c r="C530" s="200" t="s">
        <v>194</v>
      </c>
      <c r="D530" s="200" t="s">
        <v>939</v>
      </c>
      <c r="E530" s="341" t="s">
        <v>908</v>
      </c>
      <c r="F530" s="341"/>
      <c r="G530" s="202" t="s">
        <v>909</v>
      </c>
      <c r="H530" s="203">
        <v>6.6799999999999998E-2</v>
      </c>
      <c r="I530" s="204">
        <v>34.979999999999997</v>
      </c>
      <c r="J530" s="204">
        <v>2.33</v>
      </c>
    </row>
    <row r="531" spans="1:10" ht="26.1" customHeight="1" x14ac:dyDescent="0.2">
      <c r="A531" s="200" t="s">
        <v>882</v>
      </c>
      <c r="B531" s="201" t="s">
        <v>928</v>
      </c>
      <c r="C531" s="200" t="s">
        <v>194</v>
      </c>
      <c r="D531" s="200" t="s">
        <v>929</v>
      </c>
      <c r="E531" s="341" t="s">
        <v>883</v>
      </c>
      <c r="F531" s="341"/>
      <c r="G531" s="202" t="s">
        <v>744</v>
      </c>
      <c r="H531" s="203">
        <v>6.4600000000000005E-2</v>
      </c>
      <c r="I531" s="204">
        <v>29.72</v>
      </c>
      <c r="J531" s="204">
        <v>1.91</v>
      </c>
    </row>
    <row r="532" spans="1:10" x14ac:dyDescent="0.2">
      <c r="A532" s="189"/>
      <c r="B532" s="189"/>
      <c r="C532" s="189"/>
      <c r="D532" s="189"/>
      <c r="E532" s="189" t="s">
        <v>872</v>
      </c>
      <c r="F532" s="190">
        <v>12.3</v>
      </c>
      <c r="G532" s="189" t="s">
        <v>873</v>
      </c>
      <c r="H532" s="190">
        <v>0</v>
      </c>
      <c r="I532" s="189" t="s">
        <v>874</v>
      </c>
      <c r="J532" s="190">
        <v>12.3</v>
      </c>
    </row>
    <row r="533" spans="1:10" x14ac:dyDescent="0.2">
      <c r="A533" s="189"/>
      <c r="B533" s="189"/>
      <c r="C533" s="189"/>
      <c r="D533" s="189"/>
      <c r="E533" s="189" t="s">
        <v>875</v>
      </c>
      <c r="F533" s="190">
        <v>0</v>
      </c>
      <c r="G533" s="189"/>
      <c r="H533" s="342" t="s">
        <v>876</v>
      </c>
      <c r="I533" s="342"/>
      <c r="J533" s="190">
        <v>16.920000000000002</v>
      </c>
    </row>
    <row r="534" spans="1:10" ht="50.1" customHeight="1" thickBot="1" x14ac:dyDescent="0.25">
      <c r="A534" s="191"/>
      <c r="B534" s="191"/>
      <c r="C534" s="191"/>
      <c r="D534" s="191"/>
      <c r="E534" s="191"/>
      <c r="F534" s="191"/>
      <c r="G534" s="191" t="s">
        <v>877</v>
      </c>
      <c r="H534" s="192" t="s">
        <v>878</v>
      </c>
      <c r="I534" s="191" t="s">
        <v>879</v>
      </c>
      <c r="J534" s="193">
        <v>16.920000000000002</v>
      </c>
    </row>
    <row r="535" spans="1:10" ht="0.95" customHeight="1" thickTop="1" x14ac:dyDescent="0.2">
      <c r="A535" s="194"/>
      <c r="B535" s="194"/>
      <c r="C535" s="194"/>
      <c r="D535" s="194"/>
      <c r="E535" s="194"/>
      <c r="F535" s="194"/>
      <c r="G535" s="194"/>
      <c r="H535" s="194"/>
      <c r="I535" s="194"/>
      <c r="J535" s="194"/>
    </row>
    <row r="536" spans="1:10" ht="18" customHeight="1" x14ac:dyDescent="0.2">
      <c r="A536" s="181" t="s">
        <v>241</v>
      </c>
      <c r="B536" s="182" t="s">
        <v>7</v>
      </c>
      <c r="C536" s="181" t="s">
        <v>8</v>
      </c>
      <c r="D536" s="181" t="s">
        <v>9</v>
      </c>
      <c r="E536" s="343" t="s">
        <v>869</v>
      </c>
      <c r="F536" s="343"/>
      <c r="G536" s="183" t="s">
        <v>10</v>
      </c>
      <c r="H536" s="182" t="s">
        <v>11</v>
      </c>
      <c r="I536" s="182" t="s">
        <v>12</v>
      </c>
      <c r="J536" s="182" t="s">
        <v>14</v>
      </c>
    </row>
    <row r="537" spans="1:10" ht="51.95" customHeight="1" x14ac:dyDescent="0.2">
      <c r="A537" s="195" t="s">
        <v>880</v>
      </c>
      <c r="B537" s="196" t="s">
        <v>242</v>
      </c>
      <c r="C537" s="195" t="s">
        <v>194</v>
      </c>
      <c r="D537" s="195" t="s">
        <v>243</v>
      </c>
      <c r="E537" s="340" t="s">
        <v>925</v>
      </c>
      <c r="F537" s="340"/>
      <c r="G537" s="197" t="s">
        <v>222</v>
      </c>
      <c r="H537" s="198">
        <v>1</v>
      </c>
      <c r="I537" s="199">
        <v>22.44</v>
      </c>
      <c r="J537" s="199">
        <v>22.44</v>
      </c>
    </row>
    <row r="538" spans="1:10" ht="26.1" customHeight="1" x14ac:dyDescent="0.2">
      <c r="A538" s="200" t="s">
        <v>882</v>
      </c>
      <c r="B538" s="201" t="s">
        <v>942</v>
      </c>
      <c r="C538" s="200" t="s">
        <v>194</v>
      </c>
      <c r="D538" s="200" t="s">
        <v>943</v>
      </c>
      <c r="E538" s="341" t="s">
        <v>883</v>
      </c>
      <c r="F538" s="341"/>
      <c r="G538" s="202" t="s">
        <v>744</v>
      </c>
      <c r="H538" s="203">
        <v>0.30480000000000002</v>
      </c>
      <c r="I538" s="204">
        <v>31.9</v>
      </c>
      <c r="J538" s="204">
        <v>9.7200000000000006</v>
      </c>
    </row>
    <row r="539" spans="1:10" ht="39" customHeight="1" x14ac:dyDescent="0.2">
      <c r="A539" s="200" t="s">
        <v>882</v>
      </c>
      <c r="B539" s="201" t="s">
        <v>938</v>
      </c>
      <c r="C539" s="200" t="s">
        <v>194</v>
      </c>
      <c r="D539" s="200" t="s">
        <v>939</v>
      </c>
      <c r="E539" s="341" t="s">
        <v>908</v>
      </c>
      <c r="F539" s="341"/>
      <c r="G539" s="202" t="s">
        <v>909</v>
      </c>
      <c r="H539" s="203">
        <v>8.8499999999999995E-2</v>
      </c>
      <c r="I539" s="204">
        <v>34.979999999999997</v>
      </c>
      <c r="J539" s="204">
        <v>3.09</v>
      </c>
    </row>
    <row r="540" spans="1:10" ht="26.1" customHeight="1" x14ac:dyDescent="0.2">
      <c r="A540" s="200" t="s">
        <v>882</v>
      </c>
      <c r="B540" s="201" t="s">
        <v>928</v>
      </c>
      <c r="C540" s="200" t="s">
        <v>194</v>
      </c>
      <c r="D540" s="200" t="s">
        <v>929</v>
      </c>
      <c r="E540" s="341" t="s">
        <v>883</v>
      </c>
      <c r="F540" s="341"/>
      <c r="G540" s="202" t="s">
        <v>744</v>
      </c>
      <c r="H540" s="203">
        <v>8.5699999999999998E-2</v>
      </c>
      <c r="I540" s="204">
        <v>29.72</v>
      </c>
      <c r="J540" s="204">
        <v>2.54</v>
      </c>
    </row>
    <row r="541" spans="1:10" ht="39" customHeight="1" x14ac:dyDescent="0.2">
      <c r="A541" s="200" t="s">
        <v>882</v>
      </c>
      <c r="B541" s="201" t="s">
        <v>940</v>
      </c>
      <c r="C541" s="200" t="s">
        <v>194</v>
      </c>
      <c r="D541" s="200" t="s">
        <v>941</v>
      </c>
      <c r="E541" s="341" t="s">
        <v>908</v>
      </c>
      <c r="F541" s="341"/>
      <c r="G541" s="202" t="s">
        <v>912</v>
      </c>
      <c r="H541" s="203">
        <v>0.2162</v>
      </c>
      <c r="I541" s="204">
        <v>32.82</v>
      </c>
      <c r="J541" s="204">
        <v>7.09</v>
      </c>
    </row>
    <row r="542" spans="1:10" x14ac:dyDescent="0.2">
      <c r="A542" s="189"/>
      <c r="B542" s="189"/>
      <c r="C542" s="189"/>
      <c r="D542" s="189"/>
      <c r="E542" s="189" t="s">
        <v>872</v>
      </c>
      <c r="F542" s="190">
        <v>16.29</v>
      </c>
      <c r="G542" s="189" t="s">
        <v>873</v>
      </c>
      <c r="H542" s="190">
        <v>0</v>
      </c>
      <c r="I542" s="189" t="s">
        <v>874</v>
      </c>
      <c r="J542" s="190">
        <v>16.29</v>
      </c>
    </row>
    <row r="543" spans="1:10" x14ac:dyDescent="0.2">
      <c r="A543" s="189"/>
      <c r="B543" s="189"/>
      <c r="C543" s="189"/>
      <c r="D543" s="189"/>
      <c r="E543" s="189" t="s">
        <v>875</v>
      </c>
      <c r="F543" s="190">
        <v>0</v>
      </c>
      <c r="G543" s="189"/>
      <c r="H543" s="342" t="s">
        <v>876</v>
      </c>
      <c r="I543" s="342"/>
      <c r="J543" s="190">
        <v>22.44</v>
      </c>
    </row>
    <row r="544" spans="1:10" ht="50.1" customHeight="1" thickBot="1" x14ac:dyDescent="0.25">
      <c r="A544" s="191"/>
      <c r="B544" s="191"/>
      <c r="C544" s="191"/>
      <c r="D544" s="191"/>
      <c r="E544" s="191"/>
      <c r="F544" s="191"/>
      <c r="G544" s="191" t="s">
        <v>877</v>
      </c>
      <c r="H544" s="192" t="s">
        <v>878</v>
      </c>
      <c r="I544" s="191" t="s">
        <v>879</v>
      </c>
      <c r="J544" s="193">
        <v>22.44</v>
      </c>
    </row>
    <row r="545" spans="1:10" ht="0.95" customHeight="1" thickTop="1" x14ac:dyDescent="0.2">
      <c r="A545" s="194"/>
      <c r="B545" s="194"/>
      <c r="C545" s="194"/>
      <c r="D545" s="194"/>
      <c r="E545" s="194"/>
      <c r="F545" s="194"/>
      <c r="G545" s="194"/>
      <c r="H545" s="194"/>
      <c r="I545" s="194"/>
      <c r="J545" s="194"/>
    </row>
    <row r="546" spans="1:10" ht="18" customHeight="1" x14ac:dyDescent="0.2">
      <c r="A546" s="181" t="s">
        <v>244</v>
      </c>
      <c r="B546" s="182" t="s">
        <v>7</v>
      </c>
      <c r="C546" s="181" t="s">
        <v>8</v>
      </c>
      <c r="D546" s="181" t="s">
        <v>9</v>
      </c>
      <c r="E546" s="343" t="s">
        <v>869</v>
      </c>
      <c r="F546" s="343"/>
      <c r="G546" s="183" t="s">
        <v>10</v>
      </c>
      <c r="H546" s="182" t="s">
        <v>11</v>
      </c>
      <c r="I546" s="182" t="s">
        <v>12</v>
      </c>
      <c r="J546" s="182" t="s">
        <v>14</v>
      </c>
    </row>
    <row r="547" spans="1:10" ht="51.95" customHeight="1" x14ac:dyDescent="0.2">
      <c r="A547" s="195" t="s">
        <v>880</v>
      </c>
      <c r="B547" s="196" t="s">
        <v>245</v>
      </c>
      <c r="C547" s="195" t="s">
        <v>194</v>
      </c>
      <c r="D547" s="195" t="s">
        <v>246</v>
      </c>
      <c r="E547" s="340" t="s">
        <v>925</v>
      </c>
      <c r="F547" s="340"/>
      <c r="G547" s="197" t="s">
        <v>222</v>
      </c>
      <c r="H547" s="198">
        <v>1</v>
      </c>
      <c r="I547" s="199">
        <v>29.8</v>
      </c>
      <c r="J547" s="199">
        <v>29.8</v>
      </c>
    </row>
    <row r="548" spans="1:10" ht="39" customHeight="1" x14ac:dyDescent="0.2">
      <c r="A548" s="200" t="s">
        <v>882</v>
      </c>
      <c r="B548" s="201" t="s">
        <v>940</v>
      </c>
      <c r="C548" s="200" t="s">
        <v>194</v>
      </c>
      <c r="D548" s="200" t="s">
        <v>941</v>
      </c>
      <c r="E548" s="341" t="s">
        <v>908</v>
      </c>
      <c r="F548" s="341"/>
      <c r="G548" s="202" t="s">
        <v>912</v>
      </c>
      <c r="H548" s="203">
        <v>0.28699999999999998</v>
      </c>
      <c r="I548" s="204">
        <v>32.82</v>
      </c>
      <c r="J548" s="204">
        <v>9.41</v>
      </c>
    </row>
    <row r="549" spans="1:10" ht="26.1" customHeight="1" x14ac:dyDescent="0.2">
      <c r="A549" s="200" t="s">
        <v>882</v>
      </c>
      <c r="B549" s="201" t="s">
        <v>942</v>
      </c>
      <c r="C549" s="200" t="s">
        <v>194</v>
      </c>
      <c r="D549" s="200" t="s">
        <v>943</v>
      </c>
      <c r="E549" s="341" t="s">
        <v>883</v>
      </c>
      <c r="F549" s="341"/>
      <c r="G549" s="202" t="s">
        <v>744</v>
      </c>
      <c r="H549" s="203">
        <v>0.4047</v>
      </c>
      <c r="I549" s="204">
        <v>31.9</v>
      </c>
      <c r="J549" s="204">
        <v>12.9</v>
      </c>
    </row>
    <row r="550" spans="1:10" ht="26.1" customHeight="1" x14ac:dyDescent="0.2">
      <c r="A550" s="200" t="s">
        <v>882</v>
      </c>
      <c r="B550" s="201" t="s">
        <v>928</v>
      </c>
      <c r="C550" s="200" t="s">
        <v>194</v>
      </c>
      <c r="D550" s="200" t="s">
        <v>929</v>
      </c>
      <c r="E550" s="341" t="s">
        <v>883</v>
      </c>
      <c r="F550" s="341"/>
      <c r="G550" s="202" t="s">
        <v>744</v>
      </c>
      <c r="H550" s="203">
        <v>0.1138</v>
      </c>
      <c r="I550" s="204">
        <v>29.72</v>
      </c>
      <c r="J550" s="204">
        <v>3.38</v>
      </c>
    </row>
    <row r="551" spans="1:10" ht="39" customHeight="1" x14ac:dyDescent="0.2">
      <c r="A551" s="200" t="s">
        <v>882</v>
      </c>
      <c r="B551" s="201" t="s">
        <v>938</v>
      </c>
      <c r="C551" s="200" t="s">
        <v>194</v>
      </c>
      <c r="D551" s="200" t="s">
        <v>939</v>
      </c>
      <c r="E551" s="341" t="s">
        <v>908</v>
      </c>
      <c r="F551" s="341"/>
      <c r="G551" s="202" t="s">
        <v>909</v>
      </c>
      <c r="H551" s="203">
        <v>0.11749999999999999</v>
      </c>
      <c r="I551" s="204">
        <v>34.979999999999997</v>
      </c>
      <c r="J551" s="204">
        <v>4.1100000000000003</v>
      </c>
    </row>
    <row r="552" spans="1:10" x14ac:dyDescent="0.2">
      <c r="A552" s="189"/>
      <c r="B552" s="189"/>
      <c r="C552" s="189"/>
      <c r="D552" s="189"/>
      <c r="E552" s="189" t="s">
        <v>872</v>
      </c>
      <c r="F552" s="190">
        <v>21.65</v>
      </c>
      <c r="G552" s="189" t="s">
        <v>873</v>
      </c>
      <c r="H552" s="190">
        <v>0</v>
      </c>
      <c r="I552" s="189" t="s">
        <v>874</v>
      </c>
      <c r="J552" s="190">
        <v>21.65</v>
      </c>
    </row>
    <row r="553" spans="1:10" x14ac:dyDescent="0.2">
      <c r="A553" s="189"/>
      <c r="B553" s="189"/>
      <c r="C553" s="189"/>
      <c r="D553" s="189"/>
      <c r="E553" s="189" t="s">
        <v>875</v>
      </c>
      <c r="F553" s="190">
        <v>0</v>
      </c>
      <c r="G553" s="189"/>
      <c r="H553" s="342" t="s">
        <v>876</v>
      </c>
      <c r="I553" s="342"/>
      <c r="J553" s="190">
        <v>29.8</v>
      </c>
    </row>
    <row r="554" spans="1:10" ht="50.1" customHeight="1" thickBot="1" x14ac:dyDescent="0.25">
      <c r="A554" s="191"/>
      <c r="B554" s="191"/>
      <c r="C554" s="191"/>
      <c r="D554" s="191"/>
      <c r="E554" s="191"/>
      <c r="F554" s="191"/>
      <c r="G554" s="191" t="s">
        <v>877</v>
      </c>
      <c r="H554" s="192" t="s">
        <v>878</v>
      </c>
      <c r="I554" s="191" t="s">
        <v>879</v>
      </c>
      <c r="J554" s="193">
        <v>29.8</v>
      </c>
    </row>
    <row r="555" spans="1:10" ht="0.95" customHeight="1" thickTop="1" x14ac:dyDescent="0.2">
      <c r="A555" s="194"/>
      <c r="B555" s="194"/>
      <c r="C555" s="194"/>
      <c r="D555" s="194"/>
      <c r="E555" s="194"/>
      <c r="F555" s="194"/>
      <c r="G555" s="194"/>
      <c r="H555" s="194"/>
      <c r="I555" s="194"/>
      <c r="J555" s="194"/>
    </row>
    <row r="556" spans="1:10" ht="24" customHeight="1" x14ac:dyDescent="0.2">
      <c r="A556" s="178" t="s">
        <v>247</v>
      </c>
      <c r="B556" s="178"/>
      <c r="C556" s="178"/>
      <c r="D556" s="178" t="s">
        <v>248</v>
      </c>
      <c r="E556" s="178"/>
      <c r="F556" s="345"/>
      <c r="G556" s="345"/>
      <c r="H556" s="179"/>
      <c r="I556" s="178"/>
      <c r="J556" s="180">
        <v>164.04</v>
      </c>
    </row>
    <row r="557" spans="1:10" ht="18" customHeight="1" x14ac:dyDescent="0.2">
      <c r="A557" s="181" t="s">
        <v>249</v>
      </c>
      <c r="B557" s="182" t="s">
        <v>7</v>
      </c>
      <c r="C557" s="181" t="s">
        <v>8</v>
      </c>
      <c r="D557" s="181" t="s">
        <v>9</v>
      </c>
      <c r="E557" s="343" t="s">
        <v>869</v>
      </c>
      <c r="F557" s="343"/>
      <c r="G557" s="183" t="s">
        <v>10</v>
      </c>
      <c r="H557" s="182" t="s">
        <v>11</v>
      </c>
      <c r="I557" s="182" t="s">
        <v>12</v>
      </c>
      <c r="J557" s="182" t="s">
        <v>14</v>
      </c>
    </row>
    <row r="558" spans="1:10" ht="26.1" customHeight="1" x14ac:dyDescent="0.2">
      <c r="A558" s="195" t="s">
        <v>880</v>
      </c>
      <c r="B558" s="196" t="s">
        <v>250</v>
      </c>
      <c r="C558" s="195" t="s">
        <v>194</v>
      </c>
      <c r="D558" s="195" t="s">
        <v>251</v>
      </c>
      <c r="E558" s="340" t="s">
        <v>925</v>
      </c>
      <c r="F558" s="340"/>
      <c r="G558" s="197" t="s">
        <v>25</v>
      </c>
      <c r="H558" s="198">
        <v>1</v>
      </c>
      <c r="I558" s="199">
        <v>12.83</v>
      </c>
      <c r="J558" s="199">
        <v>12.83</v>
      </c>
    </row>
    <row r="559" spans="1:10" ht="26.1" customHeight="1" x14ac:dyDescent="0.2">
      <c r="A559" s="200" t="s">
        <v>882</v>
      </c>
      <c r="B559" s="201" t="s">
        <v>926</v>
      </c>
      <c r="C559" s="200" t="s">
        <v>194</v>
      </c>
      <c r="D559" s="200" t="s">
        <v>927</v>
      </c>
      <c r="E559" s="341" t="s">
        <v>883</v>
      </c>
      <c r="F559" s="341"/>
      <c r="G559" s="202" t="s">
        <v>744</v>
      </c>
      <c r="H559" s="203">
        <v>0.20030000000000001</v>
      </c>
      <c r="I559" s="204">
        <v>36.17</v>
      </c>
      <c r="J559" s="204">
        <v>7.24</v>
      </c>
    </row>
    <row r="560" spans="1:10" ht="26.1" customHeight="1" x14ac:dyDescent="0.2">
      <c r="A560" s="200" t="s">
        <v>882</v>
      </c>
      <c r="B560" s="201" t="s">
        <v>928</v>
      </c>
      <c r="C560" s="200" t="s">
        <v>194</v>
      </c>
      <c r="D560" s="200" t="s">
        <v>929</v>
      </c>
      <c r="E560" s="341" t="s">
        <v>883</v>
      </c>
      <c r="F560" s="341"/>
      <c r="G560" s="202" t="s">
        <v>744</v>
      </c>
      <c r="H560" s="203">
        <v>4.5499999999999999E-2</v>
      </c>
      <c r="I560" s="204">
        <v>29.72</v>
      </c>
      <c r="J560" s="204">
        <v>1.35</v>
      </c>
    </row>
    <row r="561" spans="1:10" ht="26.1" customHeight="1" x14ac:dyDescent="0.2">
      <c r="A561" s="200" t="s">
        <v>882</v>
      </c>
      <c r="B561" s="201" t="s">
        <v>944</v>
      </c>
      <c r="C561" s="200" t="s">
        <v>194</v>
      </c>
      <c r="D561" s="200" t="s">
        <v>945</v>
      </c>
      <c r="E561" s="341" t="s">
        <v>883</v>
      </c>
      <c r="F561" s="341"/>
      <c r="G561" s="202" t="s">
        <v>946</v>
      </c>
      <c r="H561" s="203">
        <v>6.0000000000000001E-3</v>
      </c>
      <c r="I561" s="204">
        <v>706.69</v>
      </c>
      <c r="J561" s="204">
        <v>4.24</v>
      </c>
    </row>
    <row r="562" spans="1:10" x14ac:dyDescent="0.2">
      <c r="A562" s="189"/>
      <c r="B562" s="189"/>
      <c r="C562" s="189"/>
      <c r="D562" s="189"/>
      <c r="E562" s="189" t="s">
        <v>872</v>
      </c>
      <c r="F562" s="190">
        <v>7.46</v>
      </c>
      <c r="G562" s="189" t="s">
        <v>873</v>
      </c>
      <c r="H562" s="190">
        <v>0</v>
      </c>
      <c r="I562" s="189" t="s">
        <v>874</v>
      </c>
      <c r="J562" s="190">
        <v>7.46</v>
      </c>
    </row>
    <row r="563" spans="1:10" x14ac:dyDescent="0.2">
      <c r="A563" s="189"/>
      <c r="B563" s="189"/>
      <c r="C563" s="189"/>
      <c r="D563" s="189"/>
      <c r="E563" s="189" t="s">
        <v>875</v>
      </c>
      <c r="F563" s="190">
        <v>0</v>
      </c>
      <c r="G563" s="189"/>
      <c r="H563" s="342" t="s">
        <v>876</v>
      </c>
      <c r="I563" s="342"/>
      <c r="J563" s="190">
        <v>12.83</v>
      </c>
    </row>
    <row r="564" spans="1:10" ht="50.1" customHeight="1" thickBot="1" x14ac:dyDescent="0.25">
      <c r="A564" s="191"/>
      <c r="B564" s="191"/>
      <c r="C564" s="191"/>
      <c r="D564" s="191"/>
      <c r="E564" s="191"/>
      <c r="F564" s="191"/>
      <c r="G564" s="191" t="s">
        <v>877</v>
      </c>
      <c r="H564" s="192" t="s">
        <v>878</v>
      </c>
      <c r="I564" s="191" t="s">
        <v>879</v>
      </c>
      <c r="J564" s="193">
        <v>12.83</v>
      </c>
    </row>
    <row r="565" spans="1:10" ht="0.95" customHeight="1" thickTop="1" x14ac:dyDescent="0.2">
      <c r="A565" s="194"/>
      <c r="B565" s="194"/>
      <c r="C565" s="194"/>
      <c r="D565" s="194"/>
      <c r="E565" s="194"/>
      <c r="F565" s="194"/>
      <c r="G565" s="194"/>
      <c r="H565" s="194"/>
      <c r="I565" s="194"/>
      <c r="J565" s="194"/>
    </row>
    <row r="566" spans="1:10" ht="18" customHeight="1" x14ac:dyDescent="0.2">
      <c r="A566" s="181" t="s">
        <v>252</v>
      </c>
      <c r="B566" s="182" t="s">
        <v>7</v>
      </c>
      <c r="C566" s="181" t="s">
        <v>8</v>
      </c>
      <c r="D566" s="181" t="s">
        <v>9</v>
      </c>
      <c r="E566" s="343" t="s">
        <v>869</v>
      </c>
      <c r="F566" s="343"/>
      <c r="G566" s="183" t="s">
        <v>10</v>
      </c>
      <c r="H566" s="182" t="s">
        <v>11</v>
      </c>
      <c r="I566" s="182" t="s">
        <v>12</v>
      </c>
      <c r="J566" s="182" t="s">
        <v>14</v>
      </c>
    </row>
    <row r="567" spans="1:10" ht="26.1" customHeight="1" x14ac:dyDescent="0.2">
      <c r="A567" s="195" t="s">
        <v>880</v>
      </c>
      <c r="B567" s="196" t="s">
        <v>253</v>
      </c>
      <c r="C567" s="195" t="s">
        <v>194</v>
      </c>
      <c r="D567" s="195" t="s">
        <v>254</v>
      </c>
      <c r="E567" s="340" t="s">
        <v>925</v>
      </c>
      <c r="F567" s="340"/>
      <c r="G567" s="197" t="s">
        <v>25</v>
      </c>
      <c r="H567" s="198">
        <v>1</v>
      </c>
      <c r="I567" s="199">
        <v>17.22</v>
      </c>
      <c r="J567" s="199">
        <v>17.22</v>
      </c>
    </row>
    <row r="568" spans="1:10" ht="26.1" customHeight="1" x14ac:dyDescent="0.2">
      <c r="A568" s="200" t="s">
        <v>882</v>
      </c>
      <c r="B568" s="201" t="s">
        <v>926</v>
      </c>
      <c r="C568" s="200" t="s">
        <v>194</v>
      </c>
      <c r="D568" s="200" t="s">
        <v>927</v>
      </c>
      <c r="E568" s="341" t="s">
        <v>883</v>
      </c>
      <c r="F568" s="341"/>
      <c r="G568" s="202" t="s">
        <v>744</v>
      </c>
      <c r="H568" s="203">
        <v>0.21210000000000001</v>
      </c>
      <c r="I568" s="204">
        <v>36.17</v>
      </c>
      <c r="J568" s="204">
        <v>7.67</v>
      </c>
    </row>
    <row r="569" spans="1:10" ht="26.1" customHeight="1" x14ac:dyDescent="0.2">
      <c r="A569" s="200" t="s">
        <v>882</v>
      </c>
      <c r="B569" s="201" t="s">
        <v>944</v>
      </c>
      <c r="C569" s="200" t="s">
        <v>194</v>
      </c>
      <c r="D569" s="200" t="s">
        <v>945</v>
      </c>
      <c r="E569" s="341" t="s">
        <v>883</v>
      </c>
      <c r="F569" s="341"/>
      <c r="G569" s="202" t="s">
        <v>946</v>
      </c>
      <c r="H569" s="203">
        <v>1.15E-2</v>
      </c>
      <c r="I569" s="204">
        <v>706.69</v>
      </c>
      <c r="J569" s="204">
        <v>8.1199999999999992</v>
      </c>
    </row>
    <row r="570" spans="1:10" ht="26.1" customHeight="1" x14ac:dyDescent="0.2">
      <c r="A570" s="200" t="s">
        <v>882</v>
      </c>
      <c r="B570" s="201" t="s">
        <v>928</v>
      </c>
      <c r="C570" s="200" t="s">
        <v>194</v>
      </c>
      <c r="D570" s="200" t="s">
        <v>929</v>
      </c>
      <c r="E570" s="341" t="s">
        <v>883</v>
      </c>
      <c r="F570" s="341"/>
      <c r="G570" s="202" t="s">
        <v>744</v>
      </c>
      <c r="H570" s="203">
        <v>4.82E-2</v>
      </c>
      <c r="I570" s="204">
        <v>29.72</v>
      </c>
      <c r="J570" s="204">
        <v>1.43</v>
      </c>
    </row>
    <row r="571" spans="1:10" x14ac:dyDescent="0.2">
      <c r="A571" s="189"/>
      <c r="B571" s="189"/>
      <c r="C571" s="189"/>
      <c r="D571" s="189"/>
      <c r="E571" s="189" t="s">
        <v>872</v>
      </c>
      <c r="F571" s="190">
        <v>8.77</v>
      </c>
      <c r="G571" s="189" t="s">
        <v>873</v>
      </c>
      <c r="H571" s="190">
        <v>0</v>
      </c>
      <c r="I571" s="189" t="s">
        <v>874</v>
      </c>
      <c r="J571" s="190">
        <v>8.77</v>
      </c>
    </row>
    <row r="572" spans="1:10" x14ac:dyDescent="0.2">
      <c r="A572" s="189"/>
      <c r="B572" s="189"/>
      <c r="C572" s="189"/>
      <c r="D572" s="189"/>
      <c r="E572" s="189" t="s">
        <v>875</v>
      </c>
      <c r="F572" s="190">
        <v>0</v>
      </c>
      <c r="G572" s="189"/>
      <c r="H572" s="342" t="s">
        <v>876</v>
      </c>
      <c r="I572" s="342"/>
      <c r="J572" s="190">
        <v>17.22</v>
      </c>
    </row>
    <row r="573" spans="1:10" ht="50.1" customHeight="1" thickBot="1" x14ac:dyDescent="0.25">
      <c r="A573" s="191"/>
      <c r="B573" s="191"/>
      <c r="C573" s="191"/>
      <c r="D573" s="191"/>
      <c r="E573" s="191"/>
      <c r="F573" s="191"/>
      <c r="G573" s="191" t="s">
        <v>877</v>
      </c>
      <c r="H573" s="192" t="s">
        <v>878</v>
      </c>
      <c r="I573" s="191" t="s">
        <v>879</v>
      </c>
      <c r="J573" s="193">
        <v>17.22</v>
      </c>
    </row>
    <row r="574" spans="1:10" ht="0.95" customHeight="1" thickTop="1" x14ac:dyDescent="0.2">
      <c r="A574" s="194"/>
      <c r="B574" s="194"/>
      <c r="C574" s="194"/>
      <c r="D574" s="194"/>
      <c r="E574" s="194"/>
      <c r="F574" s="194"/>
      <c r="G574" s="194"/>
      <c r="H574" s="194"/>
      <c r="I574" s="194"/>
      <c r="J574" s="194"/>
    </row>
    <row r="575" spans="1:10" ht="18" customHeight="1" x14ac:dyDescent="0.2">
      <c r="A575" s="181" t="s">
        <v>255</v>
      </c>
      <c r="B575" s="182" t="s">
        <v>7</v>
      </c>
      <c r="C575" s="181" t="s">
        <v>8</v>
      </c>
      <c r="D575" s="181" t="s">
        <v>9</v>
      </c>
      <c r="E575" s="343" t="s">
        <v>869</v>
      </c>
      <c r="F575" s="343"/>
      <c r="G575" s="183" t="s">
        <v>10</v>
      </c>
      <c r="H575" s="182" t="s">
        <v>11</v>
      </c>
      <c r="I575" s="182" t="s">
        <v>12</v>
      </c>
      <c r="J575" s="182" t="s">
        <v>14</v>
      </c>
    </row>
    <row r="576" spans="1:10" ht="39" customHeight="1" x14ac:dyDescent="0.2">
      <c r="A576" s="195" t="s">
        <v>880</v>
      </c>
      <c r="B576" s="196" t="s">
        <v>256</v>
      </c>
      <c r="C576" s="195" t="s">
        <v>194</v>
      </c>
      <c r="D576" s="195" t="s">
        <v>257</v>
      </c>
      <c r="E576" s="340" t="s">
        <v>925</v>
      </c>
      <c r="F576" s="340"/>
      <c r="G576" s="197" t="s">
        <v>25</v>
      </c>
      <c r="H576" s="198">
        <v>1</v>
      </c>
      <c r="I576" s="199">
        <v>25.09</v>
      </c>
      <c r="J576" s="199">
        <v>25.09</v>
      </c>
    </row>
    <row r="577" spans="1:10" ht="26.1" customHeight="1" x14ac:dyDescent="0.2">
      <c r="A577" s="200" t="s">
        <v>882</v>
      </c>
      <c r="B577" s="201" t="s">
        <v>944</v>
      </c>
      <c r="C577" s="200" t="s">
        <v>194</v>
      </c>
      <c r="D577" s="200" t="s">
        <v>945</v>
      </c>
      <c r="E577" s="341" t="s">
        <v>883</v>
      </c>
      <c r="F577" s="341"/>
      <c r="G577" s="202" t="s">
        <v>946</v>
      </c>
      <c r="H577" s="203">
        <v>2.1299999999999999E-2</v>
      </c>
      <c r="I577" s="204">
        <v>706.69</v>
      </c>
      <c r="J577" s="204">
        <v>15.05</v>
      </c>
    </row>
    <row r="578" spans="1:10" ht="26.1" customHeight="1" x14ac:dyDescent="0.2">
      <c r="A578" s="200" t="s">
        <v>882</v>
      </c>
      <c r="B578" s="201" t="s">
        <v>928</v>
      </c>
      <c r="C578" s="200" t="s">
        <v>194</v>
      </c>
      <c r="D578" s="200" t="s">
        <v>929</v>
      </c>
      <c r="E578" s="341" t="s">
        <v>883</v>
      </c>
      <c r="F578" s="341"/>
      <c r="G578" s="202" t="s">
        <v>744</v>
      </c>
      <c r="H578" s="203">
        <v>5.3199999999999997E-2</v>
      </c>
      <c r="I578" s="204">
        <v>29.72</v>
      </c>
      <c r="J578" s="204">
        <v>1.58</v>
      </c>
    </row>
    <row r="579" spans="1:10" ht="26.1" customHeight="1" x14ac:dyDescent="0.2">
      <c r="A579" s="200" t="s">
        <v>882</v>
      </c>
      <c r="B579" s="201" t="s">
        <v>926</v>
      </c>
      <c r="C579" s="200" t="s">
        <v>194</v>
      </c>
      <c r="D579" s="200" t="s">
        <v>927</v>
      </c>
      <c r="E579" s="341" t="s">
        <v>883</v>
      </c>
      <c r="F579" s="341"/>
      <c r="G579" s="202" t="s">
        <v>744</v>
      </c>
      <c r="H579" s="203">
        <v>0.23400000000000001</v>
      </c>
      <c r="I579" s="204">
        <v>36.17</v>
      </c>
      <c r="J579" s="204">
        <v>8.4600000000000009</v>
      </c>
    </row>
    <row r="580" spans="1:10" x14ac:dyDescent="0.2">
      <c r="A580" s="189"/>
      <c r="B580" s="189"/>
      <c r="C580" s="189"/>
      <c r="D580" s="189"/>
      <c r="E580" s="189" t="s">
        <v>872</v>
      </c>
      <c r="F580" s="190">
        <v>11.12</v>
      </c>
      <c r="G580" s="189" t="s">
        <v>873</v>
      </c>
      <c r="H580" s="190">
        <v>0</v>
      </c>
      <c r="I580" s="189" t="s">
        <v>874</v>
      </c>
      <c r="J580" s="190">
        <v>11.12</v>
      </c>
    </row>
    <row r="581" spans="1:10" x14ac:dyDescent="0.2">
      <c r="A581" s="189"/>
      <c r="B581" s="189"/>
      <c r="C581" s="189"/>
      <c r="D581" s="189"/>
      <c r="E581" s="189" t="s">
        <v>875</v>
      </c>
      <c r="F581" s="190">
        <v>0</v>
      </c>
      <c r="G581" s="189"/>
      <c r="H581" s="342" t="s">
        <v>876</v>
      </c>
      <c r="I581" s="342"/>
      <c r="J581" s="190">
        <v>25.09</v>
      </c>
    </row>
    <row r="582" spans="1:10" ht="50.1" customHeight="1" thickBot="1" x14ac:dyDescent="0.25">
      <c r="A582" s="191"/>
      <c r="B582" s="191"/>
      <c r="C582" s="191"/>
      <c r="D582" s="191"/>
      <c r="E582" s="191"/>
      <c r="F582" s="191"/>
      <c r="G582" s="191" t="s">
        <v>877</v>
      </c>
      <c r="H582" s="192" t="s">
        <v>878</v>
      </c>
      <c r="I582" s="191" t="s">
        <v>879</v>
      </c>
      <c r="J582" s="193">
        <v>25.09</v>
      </c>
    </row>
    <row r="583" spans="1:10" ht="0.95" customHeight="1" thickTop="1" x14ac:dyDescent="0.2">
      <c r="A583" s="194"/>
      <c r="B583" s="194"/>
      <c r="C583" s="194"/>
      <c r="D583" s="194"/>
      <c r="E583" s="194"/>
      <c r="F583" s="194"/>
      <c r="G583" s="194"/>
      <c r="H583" s="194"/>
      <c r="I583" s="194"/>
      <c r="J583" s="194"/>
    </row>
    <row r="584" spans="1:10" ht="18" customHeight="1" x14ac:dyDescent="0.2">
      <c r="A584" s="181" t="s">
        <v>258</v>
      </c>
      <c r="B584" s="182" t="s">
        <v>7</v>
      </c>
      <c r="C584" s="181" t="s">
        <v>8</v>
      </c>
      <c r="D584" s="181" t="s">
        <v>9</v>
      </c>
      <c r="E584" s="343" t="s">
        <v>869</v>
      </c>
      <c r="F584" s="343"/>
      <c r="G584" s="183" t="s">
        <v>10</v>
      </c>
      <c r="H584" s="182" t="s">
        <v>11</v>
      </c>
      <c r="I584" s="182" t="s">
        <v>12</v>
      </c>
      <c r="J584" s="182" t="s">
        <v>14</v>
      </c>
    </row>
    <row r="585" spans="1:10" ht="39" customHeight="1" x14ac:dyDescent="0.2">
      <c r="A585" s="195" t="s">
        <v>880</v>
      </c>
      <c r="B585" s="196" t="s">
        <v>259</v>
      </c>
      <c r="C585" s="195" t="s">
        <v>194</v>
      </c>
      <c r="D585" s="195" t="s">
        <v>260</v>
      </c>
      <c r="E585" s="340" t="s">
        <v>924</v>
      </c>
      <c r="F585" s="340"/>
      <c r="G585" s="197" t="s">
        <v>222</v>
      </c>
      <c r="H585" s="198">
        <v>1</v>
      </c>
      <c r="I585" s="199">
        <v>19.79</v>
      </c>
      <c r="J585" s="199">
        <v>19.79</v>
      </c>
    </row>
    <row r="586" spans="1:10" ht="26.1" customHeight="1" x14ac:dyDescent="0.2">
      <c r="A586" s="200" t="s">
        <v>882</v>
      </c>
      <c r="B586" s="201" t="s">
        <v>944</v>
      </c>
      <c r="C586" s="200" t="s">
        <v>194</v>
      </c>
      <c r="D586" s="200" t="s">
        <v>945</v>
      </c>
      <c r="E586" s="341" t="s">
        <v>883</v>
      </c>
      <c r="F586" s="341"/>
      <c r="G586" s="202" t="s">
        <v>946</v>
      </c>
      <c r="H586" s="203">
        <v>5.1000000000000004E-3</v>
      </c>
      <c r="I586" s="204">
        <v>706.69</v>
      </c>
      <c r="J586" s="204">
        <v>3.6</v>
      </c>
    </row>
    <row r="587" spans="1:10" ht="26.1" customHeight="1" x14ac:dyDescent="0.2">
      <c r="A587" s="200" t="s">
        <v>882</v>
      </c>
      <c r="B587" s="201" t="s">
        <v>752</v>
      </c>
      <c r="C587" s="200" t="s">
        <v>194</v>
      </c>
      <c r="D587" s="200" t="s">
        <v>753</v>
      </c>
      <c r="E587" s="341" t="s">
        <v>883</v>
      </c>
      <c r="F587" s="341"/>
      <c r="G587" s="202" t="s">
        <v>744</v>
      </c>
      <c r="H587" s="203">
        <v>8.3000000000000004E-2</v>
      </c>
      <c r="I587" s="204">
        <v>30.8</v>
      </c>
      <c r="J587" s="204">
        <v>2.5499999999999998</v>
      </c>
    </row>
    <row r="588" spans="1:10" ht="24" customHeight="1" x14ac:dyDescent="0.2">
      <c r="A588" s="200" t="s">
        <v>882</v>
      </c>
      <c r="B588" s="201" t="s">
        <v>749</v>
      </c>
      <c r="C588" s="200" t="s">
        <v>194</v>
      </c>
      <c r="D588" s="200" t="s">
        <v>750</v>
      </c>
      <c r="E588" s="341" t="s">
        <v>883</v>
      </c>
      <c r="F588" s="341"/>
      <c r="G588" s="202" t="s">
        <v>744</v>
      </c>
      <c r="H588" s="203">
        <v>0.36499999999999999</v>
      </c>
      <c r="I588" s="204">
        <v>37.369999999999997</v>
      </c>
      <c r="J588" s="204">
        <v>13.64</v>
      </c>
    </row>
    <row r="589" spans="1:10" x14ac:dyDescent="0.2">
      <c r="A589" s="189"/>
      <c r="B589" s="189"/>
      <c r="C589" s="189"/>
      <c r="D589" s="189"/>
      <c r="E589" s="189" t="s">
        <v>872</v>
      </c>
      <c r="F589" s="190">
        <v>12.87</v>
      </c>
      <c r="G589" s="189" t="s">
        <v>873</v>
      </c>
      <c r="H589" s="190">
        <v>0</v>
      </c>
      <c r="I589" s="189" t="s">
        <v>874</v>
      </c>
      <c r="J589" s="190">
        <v>12.87</v>
      </c>
    </row>
    <row r="590" spans="1:10" x14ac:dyDescent="0.2">
      <c r="A590" s="189"/>
      <c r="B590" s="189"/>
      <c r="C590" s="189"/>
      <c r="D590" s="189"/>
      <c r="E590" s="189" t="s">
        <v>875</v>
      </c>
      <c r="F590" s="190">
        <v>0</v>
      </c>
      <c r="G590" s="189"/>
      <c r="H590" s="342" t="s">
        <v>876</v>
      </c>
      <c r="I590" s="342"/>
      <c r="J590" s="190">
        <v>19.79</v>
      </c>
    </row>
    <row r="591" spans="1:10" ht="50.1" customHeight="1" thickBot="1" x14ac:dyDescent="0.25">
      <c r="A591" s="191"/>
      <c r="B591" s="191"/>
      <c r="C591" s="191"/>
      <c r="D591" s="191"/>
      <c r="E591" s="191"/>
      <c r="F591" s="191"/>
      <c r="G591" s="191" t="s">
        <v>877</v>
      </c>
      <c r="H591" s="192" t="s">
        <v>878</v>
      </c>
      <c r="I591" s="191" t="s">
        <v>879</v>
      </c>
      <c r="J591" s="193">
        <v>19.79</v>
      </c>
    </row>
    <row r="592" spans="1:10" ht="0.95" customHeight="1" thickTop="1" x14ac:dyDescent="0.2">
      <c r="A592" s="194"/>
      <c r="B592" s="194"/>
      <c r="C592" s="194"/>
      <c r="D592" s="194"/>
      <c r="E592" s="194"/>
      <c r="F592" s="194"/>
      <c r="G592" s="194"/>
      <c r="H592" s="194"/>
      <c r="I592" s="194"/>
      <c r="J592" s="194"/>
    </row>
    <row r="593" spans="1:10" ht="18" customHeight="1" x14ac:dyDescent="0.2">
      <c r="A593" s="181" t="s">
        <v>261</v>
      </c>
      <c r="B593" s="182" t="s">
        <v>7</v>
      </c>
      <c r="C593" s="181" t="s">
        <v>8</v>
      </c>
      <c r="D593" s="181" t="s">
        <v>9</v>
      </c>
      <c r="E593" s="343" t="s">
        <v>869</v>
      </c>
      <c r="F593" s="343"/>
      <c r="G593" s="183" t="s">
        <v>10</v>
      </c>
      <c r="H593" s="182" t="s">
        <v>11</v>
      </c>
      <c r="I593" s="182" t="s">
        <v>12</v>
      </c>
      <c r="J593" s="182" t="s">
        <v>14</v>
      </c>
    </row>
    <row r="594" spans="1:10" ht="39" customHeight="1" x14ac:dyDescent="0.2">
      <c r="A594" s="195" t="s">
        <v>880</v>
      </c>
      <c r="B594" s="196" t="s">
        <v>262</v>
      </c>
      <c r="C594" s="195" t="s">
        <v>194</v>
      </c>
      <c r="D594" s="195" t="s">
        <v>263</v>
      </c>
      <c r="E594" s="340" t="s">
        <v>925</v>
      </c>
      <c r="F594" s="340"/>
      <c r="G594" s="197" t="s">
        <v>222</v>
      </c>
      <c r="H594" s="198">
        <v>1</v>
      </c>
      <c r="I594" s="199">
        <v>19.260000000000002</v>
      </c>
      <c r="J594" s="199">
        <v>19.260000000000002</v>
      </c>
    </row>
    <row r="595" spans="1:10" ht="26.1" customHeight="1" x14ac:dyDescent="0.2">
      <c r="A595" s="200" t="s">
        <v>882</v>
      </c>
      <c r="B595" s="201" t="s">
        <v>928</v>
      </c>
      <c r="C595" s="200" t="s">
        <v>194</v>
      </c>
      <c r="D595" s="200" t="s">
        <v>929</v>
      </c>
      <c r="E595" s="341" t="s">
        <v>883</v>
      </c>
      <c r="F595" s="341"/>
      <c r="G595" s="202" t="s">
        <v>744</v>
      </c>
      <c r="H595" s="203">
        <v>8.3000000000000004E-2</v>
      </c>
      <c r="I595" s="204">
        <v>29.72</v>
      </c>
      <c r="J595" s="204">
        <v>2.46</v>
      </c>
    </row>
    <row r="596" spans="1:10" ht="26.1" customHeight="1" x14ac:dyDescent="0.2">
      <c r="A596" s="200" t="s">
        <v>882</v>
      </c>
      <c r="B596" s="201" t="s">
        <v>944</v>
      </c>
      <c r="C596" s="200" t="s">
        <v>194</v>
      </c>
      <c r="D596" s="200" t="s">
        <v>945</v>
      </c>
      <c r="E596" s="341" t="s">
        <v>883</v>
      </c>
      <c r="F596" s="341"/>
      <c r="G596" s="202" t="s">
        <v>946</v>
      </c>
      <c r="H596" s="203">
        <v>5.1000000000000004E-3</v>
      </c>
      <c r="I596" s="204">
        <v>706.69</v>
      </c>
      <c r="J596" s="204">
        <v>3.6</v>
      </c>
    </row>
    <row r="597" spans="1:10" ht="26.1" customHeight="1" x14ac:dyDescent="0.2">
      <c r="A597" s="200" t="s">
        <v>882</v>
      </c>
      <c r="B597" s="201" t="s">
        <v>926</v>
      </c>
      <c r="C597" s="200" t="s">
        <v>194</v>
      </c>
      <c r="D597" s="200" t="s">
        <v>927</v>
      </c>
      <c r="E597" s="341" t="s">
        <v>883</v>
      </c>
      <c r="F597" s="341"/>
      <c r="G597" s="202" t="s">
        <v>744</v>
      </c>
      <c r="H597" s="203">
        <v>0.36499999999999999</v>
      </c>
      <c r="I597" s="204">
        <v>36.17</v>
      </c>
      <c r="J597" s="204">
        <v>13.2</v>
      </c>
    </row>
    <row r="598" spans="1:10" x14ac:dyDescent="0.2">
      <c r="A598" s="189"/>
      <c r="B598" s="189"/>
      <c r="C598" s="189"/>
      <c r="D598" s="189"/>
      <c r="E598" s="189" t="s">
        <v>872</v>
      </c>
      <c r="F598" s="190">
        <v>12.65</v>
      </c>
      <c r="G598" s="189" t="s">
        <v>873</v>
      </c>
      <c r="H598" s="190">
        <v>0</v>
      </c>
      <c r="I598" s="189" t="s">
        <v>874</v>
      </c>
      <c r="J598" s="190">
        <v>12.65</v>
      </c>
    </row>
    <row r="599" spans="1:10" x14ac:dyDescent="0.2">
      <c r="A599" s="189"/>
      <c r="B599" s="189"/>
      <c r="C599" s="189"/>
      <c r="D599" s="189"/>
      <c r="E599" s="189" t="s">
        <v>875</v>
      </c>
      <c r="F599" s="190">
        <v>0</v>
      </c>
      <c r="G599" s="189"/>
      <c r="H599" s="342" t="s">
        <v>876</v>
      </c>
      <c r="I599" s="342"/>
      <c r="J599" s="190">
        <v>19.260000000000002</v>
      </c>
    </row>
    <row r="600" spans="1:10" ht="50.1" customHeight="1" thickBot="1" x14ac:dyDescent="0.25">
      <c r="A600" s="191"/>
      <c r="B600" s="191"/>
      <c r="C600" s="191"/>
      <c r="D600" s="191"/>
      <c r="E600" s="191"/>
      <c r="F600" s="191"/>
      <c r="G600" s="191" t="s">
        <v>877</v>
      </c>
      <c r="H600" s="192" t="s">
        <v>878</v>
      </c>
      <c r="I600" s="191" t="s">
        <v>879</v>
      </c>
      <c r="J600" s="193">
        <v>19.260000000000002</v>
      </c>
    </row>
    <row r="601" spans="1:10" ht="0.95" customHeight="1" thickTop="1" x14ac:dyDescent="0.2">
      <c r="A601" s="194"/>
      <c r="B601" s="194"/>
      <c r="C601" s="194"/>
      <c r="D601" s="194"/>
      <c r="E601" s="194"/>
      <c r="F601" s="194"/>
      <c r="G601" s="194"/>
      <c r="H601" s="194"/>
      <c r="I601" s="194"/>
      <c r="J601" s="194"/>
    </row>
    <row r="602" spans="1:10" ht="18" customHeight="1" x14ac:dyDescent="0.2">
      <c r="A602" s="181" t="s">
        <v>264</v>
      </c>
      <c r="B602" s="182" t="s">
        <v>7</v>
      </c>
      <c r="C602" s="181" t="s">
        <v>8</v>
      </c>
      <c r="D602" s="181" t="s">
        <v>9</v>
      </c>
      <c r="E602" s="343" t="s">
        <v>869</v>
      </c>
      <c r="F602" s="343"/>
      <c r="G602" s="183" t="s">
        <v>10</v>
      </c>
      <c r="H602" s="182" t="s">
        <v>11</v>
      </c>
      <c r="I602" s="182" t="s">
        <v>12</v>
      </c>
      <c r="J602" s="182" t="s">
        <v>14</v>
      </c>
    </row>
    <row r="603" spans="1:10" ht="51.95" customHeight="1" x14ac:dyDescent="0.2">
      <c r="A603" s="195" t="s">
        <v>880</v>
      </c>
      <c r="B603" s="196" t="s">
        <v>265</v>
      </c>
      <c r="C603" s="195" t="s">
        <v>194</v>
      </c>
      <c r="D603" s="195" t="s">
        <v>266</v>
      </c>
      <c r="E603" s="340" t="s">
        <v>925</v>
      </c>
      <c r="F603" s="340"/>
      <c r="G603" s="197" t="s">
        <v>222</v>
      </c>
      <c r="H603" s="198">
        <v>1</v>
      </c>
      <c r="I603" s="199">
        <v>28.92</v>
      </c>
      <c r="J603" s="199">
        <v>28.92</v>
      </c>
    </row>
    <row r="604" spans="1:10" ht="26.1" customHeight="1" x14ac:dyDescent="0.2">
      <c r="A604" s="200" t="s">
        <v>882</v>
      </c>
      <c r="B604" s="201" t="s">
        <v>928</v>
      </c>
      <c r="C604" s="200" t="s">
        <v>194</v>
      </c>
      <c r="D604" s="200" t="s">
        <v>929</v>
      </c>
      <c r="E604" s="341" t="s">
        <v>883</v>
      </c>
      <c r="F604" s="341"/>
      <c r="G604" s="202" t="s">
        <v>744</v>
      </c>
      <c r="H604" s="203">
        <v>0.1236</v>
      </c>
      <c r="I604" s="204">
        <v>29.72</v>
      </c>
      <c r="J604" s="204">
        <v>3.67</v>
      </c>
    </row>
    <row r="605" spans="1:10" ht="26.1" customHeight="1" x14ac:dyDescent="0.2">
      <c r="A605" s="200" t="s">
        <v>882</v>
      </c>
      <c r="B605" s="201" t="s">
        <v>926</v>
      </c>
      <c r="C605" s="200" t="s">
        <v>194</v>
      </c>
      <c r="D605" s="200" t="s">
        <v>927</v>
      </c>
      <c r="E605" s="341" t="s">
        <v>883</v>
      </c>
      <c r="F605" s="341"/>
      <c r="G605" s="202" t="s">
        <v>744</v>
      </c>
      <c r="H605" s="203">
        <v>0.54390000000000005</v>
      </c>
      <c r="I605" s="204">
        <v>36.17</v>
      </c>
      <c r="J605" s="204">
        <v>19.670000000000002</v>
      </c>
    </row>
    <row r="606" spans="1:10" ht="26.1" customHeight="1" x14ac:dyDescent="0.2">
      <c r="A606" s="200" t="s">
        <v>882</v>
      </c>
      <c r="B606" s="201" t="s">
        <v>944</v>
      </c>
      <c r="C606" s="200" t="s">
        <v>194</v>
      </c>
      <c r="D606" s="200" t="s">
        <v>945</v>
      </c>
      <c r="E606" s="341" t="s">
        <v>883</v>
      </c>
      <c r="F606" s="341"/>
      <c r="G606" s="202" t="s">
        <v>946</v>
      </c>
      <c r="H606" s="203">
        <v>7.9000000000000008E-3</v>
      </c>
      <c r="I606" s="204">
        <v>706.69</v>
      </c>
      <c r="J606" s="204">
        <v>5.58</v>
      </c>
    </row>
    <row r="607" spans="1:10" x14ac:dyDescent="0.2">
      <c r="A607" s="189"/>
      <c r="B607" s="189"/>
      <c r="C607" s="189"/>
      <c r="D607" s="189"/>
      <c r="E607" s="189" t="s">
        <v>872</v>
      </c>
      <c r="F607" s="190">
        <v>18.89</v>
      </c>
      <c r="G607" s="189" t="s">
        <v>873</v>
      </c>
      <c r="H607" s="190">
        <v>0</v>
      </c>
      <c r="I607" s="189" t="s">
        <v>874</v>
      </c>
      <c r="J607" s="190">
        <v>18.89</v>
      </c>
    </row>
    <row r="608" spans="1:10" x14ac:dyDescent="0.2">
      <c r="A608" s="189"/>
      <c r="B608" s="189"/>
      <c r="C608" s="189"/>
      <c r="D608" s="189"/>
      <c r="E608" s="189" t="s">
        <v>875</v>
      </c>
      <c r="F608" s="190">
        <v>0</v>
      </c>
      <c r="G608" s="189"/>
      <c r="H608" s="342" t="s">
        <v>876</v>
      </c>
      <c r="I608" s="342"/>
      <c r="J608" s="190">
        <v>28.92</v>
      </c>
    </row>
    <row r="609" spans="1:10" ht="50.1" customHeight="1" thickBot="1" x14ac:dyDescent="0.25">
      <c r="A609" s="191"/>
      <c r="B609" s="191"/>
      <c r="C609" s="191"/>
      <c r="D609" s="191"/>
      <c r="E609" s="191"/>
      <c r="F609" s="191"/>
      <c r="G609" s="191" t="s">
        <v>877</v>
      </c>
      <c r="H609" s="192" t="s">
        <v>878</v>
      </c>
      <c r="I609" s="191" t="s">
        <v>879</v>
      </c>
      <c r="J609" s="193">
        <v>28.92</v>
      </c>
    </row>
    <row r="610" spans="1:10" ht="0.95" customHeight="1" thickTop="1" x14ac:dyDescent="0.2">
      <c r="A610" s="194"/>
      <c r="B610" s="194"/>
      <c r="C610" s="194"/>
      <c r="D610" s="194"/>
      <c r="E610" s="194"/>
      <c r="F610" s="194"/>
      <c r="G610" s="194"/>
      <c r="H610" s="194"/>
      <c r="I610" s="194"/>
      <c r="J610" s="194"/>
    </row>
    <row r="611" spans="1:10" ht="18" customHeight="1" x14ac:dyDescent="0.2">
      <c r="A611" s="181" t="s">
        <v>267</v>
      </c>
      <c r="B611" s="182" t="s">
        <v>7</v>
      </c>
      <c r="C611" s="181" t="s">
        <v>8</v>
      </c>
      <c r="D611" s="181" t="s">
        <v>9</v>
      </c>
      <c r="E611" s="343" t="s">
        <v>869</v>
      </c>
      <c r="F611" s="343"/>
      <c r="G611" s="183" t="s">
        <v>10</v>
      </c>
      <c r="H611" s="182" t="s">
        <v>11</v>
      </c>
      <c r="I611" s="182" t="s">
        <v>12</v>
      </c>
      <c r="J611" s="182" t="s">
        <v>14</v>
      </c>
    </row>
    <row r="612" spans="1:10" ht="39" customHeight="1" x14ac:dyDescent="0.2">
      <c r="A612" s="195" t="s">
        <v>880</v>
      </c>
      <c r="B612" s="196" t="s">
        <v>268</v>
      </c>
      <c r="C612" s="195" t="s">
        <v>194</v>
      </c>
      <c r="D612" s="195" t="s">
        <v>269</v>
      </c>
      <c r="E612" s="340" t="s">
        <v>925</v>
      </c>
      <c r="F612" s="340"/>
      <c r="G612" s="197" t="s">
        <v>222</v>
      </c>
      <c r="H612" s="198">
        <v>1</v>
      </c>
      <c r="I612" s="199">
        <v>9.07</v>
      </c>
      <c r="J612" s="199">
        <v>9.07</v>
      </c>
    </row>
    <row r="613" spans="1:10" ht="26.1" customHeight="1" x14ac:dyDescent="0.2">
      <c r="A613" s="200" t="s">
        <v>882</v>
      </c>
      <c r="B613" s="201" t="s">
        <v>928</v>
      </c>
      <c r="C613" s="200" t="s">
        <v>194</v>
      </c>
      <c r="D613" s="200" t="s">
        <v>929</v>
      </c>
      <c r="E613" s="341" t="s">
        <v>883</v>
      </c>
      <c r="F613" s="341"/>
      <c r="G613" s="202" t="s">
        <v>744</v>
      </c>
      <c r="H613" s="203">
        <v>2.9000000000000001E-2</v>
      </c>
      <c r="I613" s="204">
        <v>29.72</v>
      </c>
      <c r="J613" s="204">
        <v>0.86</v>
      </c>
    </row>
    <row r="614" spans="1:10" ht="26.1" customHeight="1" x14ac:dyDescent="0.2">
      <c r="A614" s="200" t="s">
        <v>882</v>
      </c>
      <c r="B614" s="201" t="s">
        <v>926</v>
      </c>
      <c r="C614" s="200" t="s">
        <v>194</v>
      </c>
      <c r="D614" s="200" t="s">
        <v>927</v>
      </c>
      <c r="E614" s="341" t="s">
        <v>883</v>
      </c>
      <c r="F614" s="341"/>
      <c r="G614" s="202" t="s">
        <v>744</v>
      </c>
      <c r="H614" s="203">
        <v>0.12770000000000001</v>
      </c>
      <c r="I614" s="204">
        <v>36.17</v>
      </c>
      <c r="J614" s="204">
        <v>4.6100000000000003</v>
      </c>
    </row>
    <row r="615" spans="1:10" ht="26.1" customHeight="1" x14ac:dyDescent="0.2">
      <c r="A615" s="200" t="s">
        <v>882</v>
      </c>
      <c r="B615" s="201" t="s">
        <v>944</v>
      </c>
      <c r="C615" s="200" t="s">
        <v>194</v>
      </c>
      <c r="D615" s="200" t="s">
        <v>945</v>
      </c>
      <c r="E615" s="341" t="s">
        <v>883</v>
      </c>
      <c r="F615" s="341"/>
      <c r="G615" s="202" t="s">
        <v>946</v>
      </c>
      <c r="H615" s="203">
        <v>5.1000000000000004E-3</v>
      </c>
      <c r="I615" s="204">
        <v>706.69</v>
      </c>
      <c r="J615" s="204">
        <v>3.6</v>
      </c>
    </row>
    <row r="616" spans="1:10" x14ac:dyDescent="0.2">
      <c r="A616" s="189"/>
      <c r="B616" s="189"/>
      <c r="C616" s="189"/>
      <c r="D616" s="189"/>
      <c r="E616" s="189" t="s">
        <v>872</v>
      </c>
      <c r="F616" s="190">
        <v>4.97</v>
      </c>
      <c r="G616" s="189" t="s">
        <v>873</v>
      </c>
      <c r="H616" s="190">
        <v>0</v>
      </c>
      <c r="I616" s="189" t="s">
        <v>874</v>
      </c>
      <c r="J616" s="190">
        <v>4.97</v>
      </c>
    </row>
    <row r="617" spans="1:10" x14ac:dyDescent="0.2">
      <c r="A617" s="189"/>
      <c r="B617" s="189"/>
      <c r="C617" s="189"/>
      <c r="D617" s="189"/>
      <c r="E617" s="189" t="s">
        <v>875</v>
      </c>
      <c r="F617" s="190">
        <v>0</v>
      </c>
      <c r="G617" s="189"/>
      <c r="H617" s="342" t="s">
        <v>876</v>
      </c>
      <c r="I617" s="342"/>
      <c r="J617" s="190">
        <v>9.07</v>
      </c>
    </row>
    <row r="618" spans="1:10" ht="50.1" customHeight="1" thickBot="1" x14ac:dyDescent="0.25">
      <c r="A618" s="191"/>
      <c r="B618" s="191"/>
      <c r="C618" s="191"/>
      <c r="D618" s="191"/>
      <c r="E618" s="191"/>
      <c r="F618" s="191"/>
      <c r="G618" s="191" t="s">
        <v>877</v>
      </c>
      <c r="H618" s="192" t="s">
        <v>878</v>
      </c>
      <c r="I618" s="191" t="s">
        <v>879</v>
      </c>
      <c r="J618" s="193">
        <v>9.07</v>
      </c>
    </row>
    <row r="619" spans="1:10" ht="0.95" customHeight="1" thickTop="1" x14ac:dyDescent="0.2">
      <c r="A619" s="194"/>
      <c r="B619" s="194"/>
      <c r="C619" s="194"/>
      <c r="D619" s="194"/>
      <c r="E619" s="194"/>
      <c r="F619" s="194"/>
      <c r="G619" s="194"/>
      <c r="H619" s="194"/>
      <c r="I619" s="194"/>
      <c r="J619" s="194"/>
    </row>
    <row r="620" spans="1:10" ht="18" customHeight="1" x14ac:dyDescent="0.2">
      <c r="A620" s="181" t="s">
        <v>270</v>
      </c>
      <c r="B620" s="182" t="s">
        <v>7</v>
      </c>
      <c r="C620" s="181" t="s">
        <v>8</v>
      </c>
      <c r="D620" s="181" t="s">
        <v>9</v>
      </c>
      <c r="E620" s="343" t="s">
        <v>869</v>
      </c>
      <c r="F620" s="343"/>
      <c r="G620" s="183" t="s">
        <v>10</v>
      </c>
      <c r="H620" s="182" t="s">
        <v>11</v>
      </c>
      <c r="I620" s="182" t="s">
        <v>12</v>
      </c>
      <c r="J620" s="182" t="s">
        <v>14</v>
      </c>
    </row>
    <row r="621" spans="1:10" ht="51.95" customHeight="1" x14ac:dyDescent="0.2">
      <c r="A621" s="195" t="s">
        <v>880</v>
      </c>
      <c r="B621" s="196" t="s">
        <v>271</v>
      </c>
      <c r="C621" s="195" t="s">
        <v>194</v>
      </c>
      <c r="D621" s="195" t="s">
        <v>272</v>
      </c>
      <c r="E621" s="340" t="s">
        <v>925</v>
      </c>
      <c r="F621" s="340"/>
      <c r="G621" s="197" t="s">
        <v>222</v>
      </c>
      <c r="H621" s="198">
        <v>1</v>
      </c>
      <c r="I621" s="199">
        <v>13.74</v>
      </c>
      <c r="J621" s="199">
        <v>13.74</v>
      </c>
    </row>
    <row r="622" spans="1:10" ht="26.1" customHeight="1" x14ac:dyDescent="0.2">
      <c r="A622" s="200" t="s">
        <v>882</v>
      </c>
      <c r="B622" s="201" t="s">
        <v>928</v>
      </c>
      <c r="C622" s="200" t="s">
        <v>194</v>
      </c>
      <c r="D622" s="200" t="s">
        <v>929</v>
      </c>
      <c r="E622" s="341" t="s">
        <v>883</v>
      </c>
      <c r="F622" s="341"/>
      <c r="G622" s="202" t="s">
        <v>744</v>
      </c>
      <c r="H622" s="203">
        <v>4.3299999999999998E-2</v>
      </c>
      <c r="I622" s="204">
        <v>29.72</v>
      </c>
      <c r="J622" s="204">
        <v>1.28</v>
      </c>
    </row>
    <row r="623" spans="1:10" ht="26.1" customHeight="1" x14ac:dyDescent="0.2">
      <c r="A623" s="200" t="s">
        <v>882</v>
      </c>
      <c r="B623" s="201" t="s">
        <v>926</v>
      </c>
      <c r="C623" s="200" t="s">
        <v>194</v>
      </c>
      <c r="D623" s="200" t="s">
        <v>927</v>
      </c>
      <c r="E623" s="341" t="s">
        <v>883</v>
      </c>
      <c r="F623" s="341"/>
      <c r="G623" s="202" t="s">
        <v>744</v>
      </c>
      <c r="H623" s="203">
        <v>0.19040000000000001</v>
      </c>
      <c r="I623" s="204">
        <v>36.17</v>
      </c>
      <c r="J623" s="204">
        <v>6.88</v>
      </c>
    </row>
    <row r="624" spans="1:10" ht="26.1" customHeight="1" x14ac:dyDescent="0.2">
      <c r="A624" s="200" t="s">
        <v>882</v>
      </c>
      <c r="B624" s="201" t="s">
        <v>944</v>
      </c>
      <c r="C624" s="200" t="s">
        <v>194</v>
      </c>
      <c r="D624" s="200" t="s">
        <v>945</v>
      </c>
      <c r="E624" s="341" t="s">
        <v>883</v>
      </c>
      <c r="F624" s="341"/>
      <c r="G624" s="202" t="s">
        <v>946</v>
      </c>
      <c r="H624" s="203">
        <v>7.9000000000000008E-3</v>
      </c>
      <c r="I624" s="204">
        <v>706.69</v>
      </c>
      <c r="J624" s="204">
        <v>5.58</v>
      </c>
    </row>
    <row r="625" spans="1:10" x14ac:dyDescent="0.2">
      <c r="A625" s="189"/>
      <c r="B625" s="189"/>
      <c r="C625" s="189"/>
      <c r="D625" s="189"/>
      <c r="E625" s="189" t="s">
        <v>872</v>
      </c>
      <c r="F625" s="190">
        <v>7.47</v>
      </c>
      <c r="G625" s="189" t="s">
        <v>873</v>
      </c>
      <c r="H625" s="190">
        <v>0</v>
      </c>
      <c r="I625" s="189" t="s">
        <v>874</v>
      </c>
      <c r="J625" s="190">
        <v>7.47</v>
      </c>
    </row>
    <row r="626" spans="1:10" x14ac:dyDescent="0.2">
      <c r="A626" s="189"/>
      <c r="B626" s="189"/>
      <c r="C626" s="189"/>
      <c r="D626" s="189"/>
      <c r="E626" s="189" t="s">
        <v>875</v>
      </c>
      <c r="F626" s="190">
        <v>0</v>
      </c>
      <c r="G626" s="189"/>
      <c r="H626" s="342" t="s">
        <v>876</v>
      </c>
      <c r="I626" s="342"/>
      <c r="J626" s="190">
        <v>13.74</v>
      </c>
    </row>
    <row r="627" spans="1:10" ht="50.1" customHeight="1" thickBot="1" x14ac:dyDescent="0.25">
      <c r="A627" s="191"/>
      <c r="B627" s="191"/>
      <c r="C627" s="191"/>
      <c r="D627" s="191"/>
      <c r="E627" s="191"/>
      <c r="F627" s="191"/>
      <c r="G627" s="191" t="s">
        <v>877</v>
      </c>
      <c r="H627" s="192" t="s">
        <v>878</v>
      </c>
      <c r="I627" s="191" t="s">
        <v>879</v>
      </c>
      <c r="J627" s="193">
        <v>13.74</v>
      </c>
    </row>
    <row r="628" spans="1:10" ht="0.95" customHeight="1" thickTop="1" x14ac:dyDescent="0.2">
      <c r="A628" s="194"/>
      <c r="B628" s="194"/>
      <c r="C628" s="194"/>
      <c r="D628" s="194"/>
      <c r="E628" s="194"/>
      <c r="F628" s="194"/>
      <c r="G628" s="194"/>
      <c r="H628" s="194"/>
      <c r="I628" s="194"/>
      <c r="J628" s="194"/>
    </row>
    <row r="629" spans="1:10" ht="18" customHeight="1" x14ac:dyDescent="0.2">
      <c r="A629" s="181" t="s">
        <v>273</v>
      </c>
      <c r="B629" s="182" t="s">
        <v>7</v>
      </c>
      <c r="C629" s="181" t="s">
        <v>8</v>
      </c>
      <c r="D629" s="181" t="s">
        <v>9</v>
      </c>
      <c r="E629" s="343" t="s">
        <v>869</v>
      </c>
      <c r="F629" s="343"/>
      <c r="G629" s="183" t="s">
        <v>10</v>
      </c>
      <c r="H629" s="182" t="s">
        <v>11</v>
      </c>
      <c r="I629" s="182" t="s">
        <v>12</v>
      </c>
      <c r="J629" s="182" t="s">
        <v>14</v>
      </c>
    </row>
    <row r="630" spans="1:10" ht="51.95" customHeight="1" x14ac:dyDescent="0.2">
      <c r="A630" s="195" t="s">
        <v>880</v>
      </c>
      <c r="B630" s="196" t="s">
        <v>274</v>
      </c>
      <c r="C630" s="195" t="s">
        <v>194</v>
      </c>
      <c r="D630" s="195" t="s">
        <v>275</v>
      </c>
      <c r="E630" s="340" t="s">
        <v>925</v>
      </c>
      <c r="F630" s="340"/>
      <c r="G630" s="197" t="s">
        <v>222</v>
      </c>
      <c r="H630" s="198">
        <v>1</v>
      </c>
      <c r="I630" s="199">
        <v>18.12</v>
      </c>
      <c r="J630" s="199">
        <v>18.12</v>
      </c>
    </row>
    <row r="631" spans="1:10" ht="26.1" customHeight="1" x14ac:dyDescent="0.2">
      <c r="A631" s="200" t="s">
        <v>882</v>
      </c>
      <c r="B631" s="201" t="s">
        <v>944</v>
      </c>
      <c r="C631" s="200" t="s">
        <v>194</v>
      </c>
      <c r="D631" s="200" t="s">
        <v>945</v>
      </c>
      <c r="E631" s="341" t="s">
        <v>883</v>
      </c>
      <c r="F631" s="341"/>
      <c r="G631" s="202" t="s">
        <v>946</v>
      </c>
      <c r="H631" s="203">
        <v>1.1299999999999999E-2</v>
      </c>
      <c r="I631" s="204">
        <v>706.69</v>
      </c>
      <c r="J631" s="204">
        <v>7.98</v>
      </c>
    </row>
    <row r="632" spans="1:10" ht="26.1" customHeight="1" x14ac:dyDescent="0.2">
      <c r="A632" s="200" t="s">
        <v>882</v>
      </c>
      <c r="B632" s="201" t="s">
        <v>928</v>
      </c>
      <c r="C632" s="200" t="s">
        <v>194</v>
      </c>
      <c r="D632" s="200" t="s">
        <v>929</v>
      </c>
      <c r="E632" s="341" t="s">
        <v>883</v>
      </c>
      <c r="F632" s="341"/>
      <c r="G632" s="202" t="s">
        <v>744</v>
      </c>
      <c r="H632" s="203">
        <v>5.3800000000000001E-2</v>
      </c>
      <c r="I632" s="204">
        <v>29.72</v>
      </c>
      <c r="J632" s="204">
        <v>1.59</v>
      </c>
    </row>
    <row r="633" spans="1:10" ht="26.1" customHeight="1" x14ac:dyDescent="0.2">
      <c r="A633" s="200" t="s">
        <v>882</v>
      </c>
      <c r="B633" s="201" t="s">
        <v>926</v>
      </c>
      <c r="C633" s="200" t="s">
        <v>194</v>
      </c>
      <c r="D633" s="200" t="s">
        <v>927</v>
      </c>
      <c r="E633" s="341" t="s">
        <v>883</v>
      </c>
      <c r="F633" s="341"/>
      <c r="G633" s="202" t="s">
        <v>744</v>
      </c>
      <c r="H633" s="203">
        <v>0.23649999999999999</v>
      </c>
      <c r="I633" s="204">
        <v>36.17</v>
      </c>
      <c r="J633" s="204">
        <v>8.5500000000000007</v>
      </c>
    </row>
    <row r="634" spans="1:10" x14ac:dyDescent="0.2">
      <c r="A634" s="189"/>
      <c r="B634" s="189"/>
      <c r="C634" s="189"/>
      <c r="D634" s="189"/>
      <c r="E634" s="189" t="s">
        <v>872</v>
      </c>
      <c r="F634" s="190">
        <v>9.5299999999999994</v>
      </c>
      <c r="G634" s="189" t="s">
        <v>873</v>
      </c>
      <c r="H634" s="190">
        <v>0</v>
      </c>
      <c r="I634" s="189" t="s">
        <v>874</v>
      </c>
      <c r="J634" s="190">
        <v>9.5299999999999994</v>
      </c>
    </row>
    <row r="635" spans="1:10" x14ac:dyDescent="0.2">
      <c r="A635" s="189"/>
      <c r="B635" s="189"/>
      <c r="C635" s="189"/>
      <c r="D635" s="189"/>
      <c r="E635" s="189" t="s">
        <v>875</v>
      </c>
      <c r="F635" s="190">
        <v>0</v>
      </c>
      <c r="G635" s="189"/>
      <c r="H635" s="342" t="s">
        <v>876</v>
      </c>
      <c r="I635" s="342"/>
      <c r="J635" s="190">
        <v>18.12</v>
      </c>
    </row>
    <row r="636" spans="1:10" ht="50.1" customHeight="1" thickBot="1" x14ac:dyDescent="0.25">
      <c r="A636" s="191"/>
      <c r="B636" s="191"/>
      <c r="C636" s="191"/>
      <c r="D636" s="191"/>
      <c r="E636" s="191"/>
      <c r="F636" s="191"/>
      <c r="G636" s="191" t="s">
        <v>877</v>
      </c>
      <c r="H636" s="192" t="s">
        <v>878</v>
      </c>
      <c r="I636" s="191" t="s">
        <v>879</v>
      </c>
      <c r="J636" s="193">
        <v>18.12</v>
      </c>
    </row>
    <row r="637" spans="1:10" ht="0.95" customHeight="1" thickTop="1" x14ac:dyDescent="0.2">
      <c r="A637" s="194"/>
      <c r="B637" s="194"/>
      <c r="C637" s="194"/>
      <c r="D637" s="194"/>
      <c r="E637" s="194"/>
      <c r="F637" s="194"/>
      <c r="G637" s="194"/>
      <c r="H637" s="194"/>
      <c r="I637" s="194"/>
      <c r="J637" s="194"/>
    </row>
    <row r="638" spans="1:10" ht="26.1" customHeight="1" x14ac:dyDescent="0.2">
      <c r="A638" s="178" t="s">
        <v>276</v>
      </c>
      <c r="B638" s="178"/>
      <c r="C638" s="178"/>
      <c r="D638" s="178" t="s">
        <v>277</v>
      </c>
      <c r="E638" s="178"/>
      <c r="F638" s="345"/>
      <c r="G638" s="345"/>
      <c r="H638" s="179"/>
      <c r="I638" s="178"/>
      <c r="J638" s="180">
        <v>137.19999999999999</v>
      </c>
    </row>
    <row r="639" spans="1:10" ht="18" customHeight="1" x14ac:dyDescent="0.2">
      <c r="A639" s="181" t="s">
        <v>278</v>
      </c>
      <c r="B639" s="182" t="s">
        <v>7</v>
      </c>
      <c r="C639" s="181" t="s">
        <v>8</v>
      </c>
      <c r="D639" s="181" t="s">
        <v>9</v>
      </c>
      <c r="E639" s="343" t="s">
        <v>869</v>
      </c>
      <c r="F639" s="343"/>
      <c r="G639" s="183" t="s">
        <v>10</v>
      </c>
      <c r="H639" s="182" t="s">
        <v>11</v>
      </c>
      <c r="I639" s="182" t="s">
        <v>12</v>
      </c>
      <c r="J639" s="182" t="s">
        <v>14</v>
      </c>
    </row>
    <row r="640" spans="1:10" ht="26.1" customHeight="1" x14ac:dyDescent="0.2">
      <c r="A640" s="195" t="s">
        <v>880</v>
      </c>
      <c r="B640" s="196" t="s">
        <v>279</v>
      </c>
      <c r="C640" s="195" t="s">
        <v>194</v>
      </c>
      <c r="D640" s="195" t="s">
        <v>280</v>
      </c>
      <c r="E640" s="340" t="s">
        <v>947</v>
      </c>
      <c r="F640" s="340"/>
      <c r="G640" s="197" t="s">
        <v>281</v>
      </c>
      <c r="H640" s="198">
        <v>1</v>
      </c>
      <c r="I640" s="199">
        <v>19.61</v>
      </c>
      <c r="J640" s="199">
        <v>19.61</v>
      </c>
    </row>
    <row r="641" spans="1:10" ht="24" customHeight="1" x14ac:dyDescent="0.2">
      <c r="A641" s="200" t="s">
        <v>882</v>
      </c>
      <c r="B641" s="201" t="s">
        <v>948</v>
      </c>
      <c r="C641" s="200" t="s">
        <v>194</v>
      </c>
      <c r="D641" s="200" t="s">
        <v>949</v>
      </c>
      <c r="E641" s="341" t="s">
        <v>883</v>
      </c>
      <c r="F641" s="341"/>
      <c r="G641" s="202" t="s">
        <v>744</v>
      </c>
      <c r="H641" s="203">
        <v>0.2777</v>
      </c>
      <c r="I641" s="204">
        <v>38.54</v>
      </c>
      <c r="J641" s="204">
        <v>10.7</v>
      </c>
    </row>
    <row r="642" spans="1:10" ht="39" customHeight="1" x14ac:dyDescent="0.2">
      <c r="A642" s="200" t="s">
        <v>882</v>
      </c>
      <c r="B642" s="201" t="s">
        <v>950</v>
      </c>
      <c r="C642" s="200" t="s">
        <v>194</v>
      </c>
      <c r="D642" s="200" t="s">
        <v>951</v>
      </c>
      <c r="E642" s="341" t="s">
        <v>952</v>
      </c>
      <c r="F642" s="341"/>
      <c r="G642" s="202" t="s">
        <v>912</v>
      </c>
      <c r="H642" s="203">
        <v>1.1599999999999999E-2</v>
      </c>
      <c r="I642" s="204">
        <v>0</v>
      </c>
      <c r="J642" s="204">
        <v>0</v>
      </c>
    </row>
    <row r="643" spans="1:10" ht="39" customHeight="1" x14ac:dyDescent="0.2">
      <c r="A643" s="200" t="s">
        <v>882</v>
      </c>
      <c r="B643" s="201" t="s">
        <v>953</v>
      </c>
      <c r="C643" s="200" t="s">
        <v>194</v>
      </c>
      <c r="D643" s="200" t="s">
        <v>954</v>
      </c>
      <c r="E643" s="341" t="s">
        <v>952</v>
      </c>
      <c r="F643" s="341"/>
      <c r="G643" s="202" t="s">
        <v>909</v>
      </c>
      <c r="H643" s="203">
        <v>1.44E-2</v>
      </c>
      <c r="I643" s="204">
        <v>0.46</v>
      </c>
      <c r="J643" s="204">
        <v>0</v>
      </c>
    </row>
    <row r="644" spans="1:10" ht="24" customHeight="1" x14ac:dyDescent="0.2">
      <c r="A644" s="200" t="s">
        <v>882</v>
      </c>
      <c r="B644" s="201" t="s">
        <v>887</v>
      </c>
      <c r="C644" s="200" t="s">
        <v>194</v>
      </c>
      <c r="D644" s="200" t="s">
        <v>888</v>
      </c>
      <c r="E644" s="341" t="s">
        <v>883</v>
      </c>
      <c r="F644" s="341"/>
      <c r="G644" s="202" t="s">
        <v>744</v>
      </c>
      <c r="H644" s="203">
        <v>9.2600000000000002E-2</v>
      </c>
      <c r="I644" s="204">
        <v>28.71</v>
      </c>
      <c r="J644" s="204">
        <v>2.65</v>
      </c>
    </row>
    <row r="645" spans="1:10" ht="26.1" customHeight="1" x14ac:dyDescent="0.2">
      <c r="A645" s="205" t="s">
        <v>870</v>
      </c>
      <c r="B645" s="206" t="s">
        <v>955</v>
      </c>
      <c r="C645" s="205" t="s">
        <v>194</v>
      </c>
      <c r="D645" s="205" t="s">
        <v>956</v>
      </c>
      <c r="E645" s="344" t="s">
        <v>891</v>
      </c>
      <c r="F645" s="344"/>
      <c r="G645" s="207" t="s">
        <v>669</v>
      </c>
      <c r="H645" s="208">
        <v>1.3389</v>
      </c>
      <c r="I645" s="209">
        <v>4.59</v>
      </c>
      <c r="J645" s="209">
        <v>6.14</v>
      </c>
    </row>
    <row r="646" spans="1:10" ht="26.1" customHeight="1" x14ac:dyDescent="0.2">
      <c r="A646" s="205" t="s">
        <v>870</v>
      </c>
      <c r="B646" s="206" t="s">
        <v>957</v>
      </c>
      <c r="C646" s="205" t="s">
        <v>194</v>
      </c>
      <c r="D646" s="205" t="s">
        <v>958</v>
      </c>
      <c r="E646" s="344" t="s">
        <v>891</v>
      </c>
      <c r="F646" s="344"/>
      <c r="G646" s="207" t="s">
        <v>25</v>
      </c>
      <c r="H646" s="208">
        <v>8.0199999999999994E-2</v>
      </c>
      <c r="I646" s="209">
        <v>1.55</v>
      </c>
      <c r="J646" s="209">
        <v>0.12</v>
      </c>
    </row>
    <row r="647" spans="1:10" x14ac:dyDescent="0.2">
      <c r="A647" s="189"/>
      <c r="B647" s="189"/>
      <c r="C647" s="189"/>
      <c r="D647" s="189"/>
      <c r="E647" s="189" t="s">
        <v>872</v>
      </c>
      <c r="F647" s="190">
        <v>9.42</v>
      </c>
      <c r="G647" s="189" t="s">
        <v>873</v>
      </c>
      <c r="H647" s="190">
        <v>0</v>
      </c>
      <c r="I647" s="189" t="s">
        <v>874</v>
      </c>
      <c r="J647" s="190">
        <v>9.42</v>
      </c>
    </row>
    <row r="648" spans="1:10" x14ac:dyDescent="0.2">
      <c r="A648" s="189"/>
      <c r="B648" s="189"/>
      <c r="C648" s="189"/>
      <c r="D648" s="189"/>
      <c r="E648" s="189" t="s">
        <v>875</v>
      </c>
      <c r="F648" s="190">
        <v>0</v>
      </c>
      <c r="G648" s="189"/>
      <c r="H648" s="342" t="s">
        <v>876</v>
      </c>
      <c r="I648" s="342"/>
      <c r="J648" s="190">
        <v>19.61</v>
      </c>
    </row>
    <row r="649" spans="1:10" ht="50.1" customHeight="1" thickBot="1" x14ac:dyDescent="0.25">
      <c r="A649" s="191"/>
      <c r="B649" s="191"/>
      <c r="C649" s="191"/>
      <c r="D649" s="191"/>
      <c r="E649" s="191"/>
      <c r="F649" s="191"/>
      <c r="G649" s="191" t="s">
        <v>877</v>
      </c>
      <c r="H649" s="192" t="s">
        <v>878</v>
      </c>
      <c r="I649" s="191" t="s">
        <v>879</v>
      </c>
      <c r="J649" s="193">
        <v>19.61</v>
      </c>
    </row>
    <row r="650" spans="1:10" ht="0.95" customHeight="1" thickTop="1" x14ac:dyDescent="0.2">
      <c r="A650" s="194"/>
      <c r="B650" s="194"/>
      <c r="C650" s="194"/>
      <c r="D650" s="194"/>
      <c r="E650" s="194"/>
      <c r="F650" s="194"/>
      <c r="G650" s="194"/>
      <c r="H650" s="194"/>
      <c r="I650" s="194"/>
      <c r="J650" s="194"/>
    </row>
    <row r="651" spans="1:10" ht="18" customHeight="1" x14ac:dyDescent="0.2">
      <c r="A651" s="181" t="s">
        <v>282</v>
      </c>
      <c r="B651" s="182" t="s">
        <v>7</v>
      </c>
      <c r="C651" s="181" t="s">
        <v>8</v>
      </c>
      <c r="D651" s="181" t="s">
        <v>9</v>
      </c>
      <c r="E651" s="343" t="s">
        <v>869</v>
      </c>
      <c r="F651" s="343"/>
      <c r="G651" s="183" t="s">
        <v>10</v>
      </c>
      <c r="H651" s="182" t="s">
        <v>11</v>
      </c>
      <c r="I651" s="182" t="s">
        <v>12</v>
      </c>
      <c r="J651" s="182" t="s">
        <v>14</v>
      </c>
    </row>
    <row r="652" spans="1:10" ht="26.1" customHeight="1" x14ac:dyDescent="0.2">
      <c r="A652" s="195" t="s">
        <v>880</v>
      </c>
      <c r="B652" s="196" t="s">
        <v>283</v>
      </c>
      <c r="C652" s="195" t="s">
        <v>194</v>
      </c>
      <c r="D652" s="195" t="s">
        <v>284</v>
      </c>
      <c r="E652" s="340" t="s">
        <v>947</v>
      </c>
      <c r="F652" s="340"/>
      <c r="G652" s="197" t="s">
        <v>281</v>
      </c>
      <c r="H652" s="198">
        <v>1</v>
      </c>
      <c r="I652" s="199">
        <v>33.72</v>
      </c>
      <c r="J652" s="199">
        <v>33.72</v>
      </c>
    </row>
    <row r="653" spans="1:10" ht="39" customHeight="1" x14ac:dyDescent="0.2">
      <c r="A653" s="200" t="s">
        <v>882</v>
      </c>
      <c r="B653" s="201" t="s">
        <v>953</v>
      </c>
      <c r="C653" s="200" t="s">
        <v>194</v>
      </c>
      <c r="D653" s="200" t="s">
        <v>954</v>
      </c>
      <c r="E653" s="341" t="s">
        <v>952</v>
      </c>
      <c r="F653" s="341"/>
      <c r="G653" s="202" t="s">
        <v>909</v>
      </c>
      <c r="H653" s="203">
        <v>2.9600000000000001E-2</v>
      </c>
      <c r="I653" s="204">
        <v>0.46</v>
      </c>
      <c r="J653" s="204">
        <v>0.01</v>
      </c>
    </row>
    <row r="654" spans="1:10" ht="24" customHeight="1" x14ac:dyDescent="0.2">
      <c r="A654" s="200" t="s">
        <v>882</v>
      </c>
      <c r="B654" s="201" t="s">
        <v>887</v>
      </c>
      <c r="C654" s="200" t="s">
        <v>194</v>
      </c>
      <c r="D654" s="200" t="s">
        <v>888</v>
      </c>
      <c r="E654" s="341" t="s">
        <v>883</v>
      </c>
      <c r="F654" s="341"/>
      <c r="G654" s="202" t="s">
        <v>744</v>
      </c>
      <c r="H654" s="203">
        <v>0.19020000000000001</v>
      </c>
      <c r="I654" s="204">
        <v>28.71</v>
      </c>
      <c r="J654" s="204">
        <v>5.46</v>
      </c>
    </row>
    <row r="655" spans="1:10" ht="39" customHeight="1" x14ac:dyDescent="0.2">
      <c r="A655" s="200" t="s">
        <v>882</v>
      </c>
      <c r="B655" s="201" t="s">
        <v>950</v>
      </c>
      <c r="C655" s="200" t="s">
        <v>194</v>
      </c>
      <c r="D655" s="200" t="s">
        <v>951</v>
      </c>
      <c r="E655" s="341" t="s">
        <v>952</v>
      </c>
      <c r="F655" s="341"/>
      <c r="G655" s="202" t="s">
        <v>912</v>
      </c>
      <c r="H655" s="203">
        <v>2.3900000000000001E-2</v>
      </c>
      <c r="I655" s="204">
        <v>0</v>
      </c>
      <c r="J655" s="204">
        <v>0</v>
      </c>
    </row>
    <row r="656" spans="1:10" ht="24" customHeight="1" x14ac:dyDescent="0.2">
      <c r="A656" s="200" t="s">
        <v>882</v>
      </c>
      <c r="B656" s="201" t="s">
        <v>948</v>
      </c>
      <c r="C656" s="200" t="s">
        <v>194</v>
      </c>
      <c r="D656" s="200" t="s">
        <v>949</v>
      </c>
      <c r="E656" s="341" t="s">
        <v>883</v>
      </c>
      <c r="F656" s="341"/>
      <c r="G656" s="202" t="s">
        <v>744</v>
      </c>
      <c r="H656" s="203">
        <v>0.5706</v>
      </c>
      <c r="I656" s="204">
        <v>38.54</v>
      </c>
      <c r="J656" s="204">
        <v>21.99</v>
      </c>
    </row>
    <row r="657" spans="1:10" ht="26.1" customHeight="1" x14ac:dyDescent="0.2">
      <c r="A657" s="205" t="s">
        <v>870</v>
      </c>
      <c r="B657" s="206" t="s">
        <v>955</v>
      </c>
      <c r="C657" s="205" t="s">
        <v>194</v>
      </c>
      <c r="D657" s="205" t="s">
        <v>956</v>
      </c>
      <c r="E657" s="344" t="s">
        <v>891</v>
      </c>
      <c r="F657" s="344"/>
      <c r="G657" s="207" t="s">
        <v>669</v>
      </c>
      <c r="H657" s="208">
        <v>1.3389</v>
      </c>
      <c r="I657" s="209">
        <v>4.59</v>
      </c>
      <c r="J657" s="209">
        <v>6.14</v>
      </c>
    </row>
    <row r="658" spans="1:10" ht="26.1" customHeight="1" x14ac:dyDescent="0.2">
      <c r="A658" s="205" t="s">
        <v>870</v>
      </c>
      <c r="B658" s="206" t="s">
        <v>957</v>
      </c>
      <c r="C658" s="205" t="s">
        <v>194</v>
      </c>
      <c r="D658" s="205" t="s">
        <v>958</v>
      </c>
      <c r="E658" s="344" t="s">
        <v>891</v>
      </c>
      <c r="F658" s="344"/>
      <c r="G658" s="207" t="s">
        <v>25</v>
      </c>
      <c r="H658" s="208">
        <v>8.0199999999999994E-2</v>
      </c>
      <c r="I658" s="209">
        <v>1.55</v>
      </c>
      <c r="J658" s="209">
        <v>0.12</v>
      </c>
    </row>
    <row r="659" spans="1:10" x14ac:dyDescent="0.2">
      <c r="A659" s="189"/>
      <c r="B659" s="189"/>
      <c r="C659" s="189"/>
      <c r="D659" s="189"/>
      <c r="E659" s="189" t="s">
        <v>872</v>
      </c>
      <c r="F659" s="190">
        <v>19.37</v>
      </c>
      <c r="G659" s="189" t="s">
        <v>873</v>
      </c>
      <c r="H659" s="190">
        <v>0</v>
      </c>
      <c r="I659" s="189" t="s">
        <v>874</v>
      </c>
      <c r="J659" s="190">
        <v>19.37</v>
      </c>
    </row>
    <row r="660" spans="1:10" x14ac:dyDescent="0.2">
      <c r="A660" s="189"/>
      <c r="B660" s="189"/>
      <c r="C660" s="189"/>
      <c r="D660" s="189"/>
      <c r="E660" s="189" t="s">
        <v>875</v>
      </c>
      <c r="F660" s="190">
        <v>0</v>
      </c>
      <c r="G660" s="189"/>
      <c r="H660" s="342" t="s">
        <v>876</v>
      </c>
      <c r="I660" s="342"/>
      <c r="J660" s="190">
        <v>33.72</v>
      </c>
    </row>
    <row r="661" spans="1:10" ht="50.1" customHeight="1" thickBot="1" x14ac:dyDescent="0.25">
      <c r="A661" s="191"/>
      <c r="B661" s="191"/>
      <c r="C661" s="191"/>
      <c r="D661" s="191"/>
      <c r="E661" s="191"/>
      <c r="F661" s="191"/>
      <c r="G661" s="191" t="s">
        <v>877</v>
      </c>
      <c r="H661" s="192" t="s">
        <v>878</v>
      </c>
      <c r="I661" s="191" t="s">
        <v>879</v>
      </c>
      <c r="J661" s="193">
        <v>33.72</v>
      </c>
    </row>
    <row r="662" spans="1:10" ht="0.95" customHeight="1" thickTop="1" x14ac:dyDescent="0.2">
      <c r="A662" s="194"/>
      <c r="B662" s="194"/>
      <c r="C662" s="194"/>
      <c r="D662" s="194"/>
      <c r="E662" s="194"/>
      <c r="F662" s="194"/>
      <c r="G662" s="194"/>
      <c r="H662" s="194"/>
      <c r="I662" s="194"/>
      <c r="J662" s="194"/>
    </row>
    <row r="663" spans="1:10" ht="18" customHeight="1" x14ac:dyDescent="0.2">
      <c r="A663" s="181" t="s">
        <v>285</v>
      </c>
      <c r="B663" s="182" t="s">
        <v>7</v>
      </c>
      <c r="C663" s="181" t="s">
        <v>8</v>
      </c>
      <c r="D663" s="181" t="s">
        <v>9</v>
      </c>
      <c r="E663" s="343" t="s">
        <v>869</v>
      </c>
      <c r="F663" s="343"/>
      <c r="G663" s="183" t="s">
        <v>10</v>
      </c>
      <c r="H663" s="182" t="s">
        <v>11</v>
      </c>
      <c r="I663" s="182" t="s">
        <v>12</v>
      </c>
      <c r="J663" s="182" t="s">
        <v>14</v>
      </c>
    </row>
    <row r="664" spans="1:10" ht="26.1" customHeight="1" x14ac:dyDescent="0.2">
      <c r="A664" s="195" t="s">
        <v>880</v>
      </c>
      <c r="B664" s="196" t="s">
        <v>286</v>
      </c>
      <c r="C664" s="195" t="s">
        <v>194</v>
      </c>
      <c r="D664" s="195" t="s">
        <v>287</v>
      </c>
      <c r="E664" s="340" t="s">
        <v>959</v>
      </c>
      <c r="F664" s="340"/>
      <c r="G664" s="197" t="s">
        <v>281</v>
      </c>
      <c r="H664" s="198">
        <v>1</v>
      </c>
      <c r="I664" s="199">
        <v>10.95</v>
      </c>
      <c r="J664" s="199">
        <v>10.95</v>
      </c>
    </row>
    <row r="665" spans="1:10" ht="24" customHeight="1" x14ac:dyDescent="0.2">
      <c r="A665" s="200" t="s">
        <v>882</v>
      </c>
      <c r="B665" s="201" t="s">
        <v>948</v>
      </c>
      <c r="C665" s="200" t="s">
        <v>194</v>
      </c>
      <c r="D665" s="200" t="s">
        <v>949</v>
      </c>
      <c r="E665" s="341" t="s">
        <v>883</v>
      </c>
      <c r="F665" s="341"/>
      <c r="G665" s="202" t="s">
        <v>744</v>
      </c>
      <c r="H665" s="203">
        <v>0.16309999999999999</v>
      </c>
      <c r="I665" s="204">
        <v>38.54</v>
      </c>
      <c r="J665" s="204">
        <v>6.28</v>
      </c>
    </row>
    <row r="666" spans="1:10" ht="24" customHeight="1" x14ac:dyDescent="0.2">
      <c r="A666" s="200" t="s">
        <v>882</v>
      </c>
      <c r="B666" s="201" t="s">
        <v>887</v>
      </c>
      <c r="C666" s="200" t="s">
        <v>194</v>
      </c>
      <c r="D666" s="200" t="s">
        <v>888</v>
      </c>
      <c r="E666" s="341" t="s">
        <v>883</v>
      </c>
      <c r="F666" s="341"/>
      <c r="G666" s="202" t="s">
        <v>744</v>
      </c>
      <c r="H666" s="203">
        <v>5.4399999999999997E-2</v>
      </c>
      <c r="I666" s="204">
        <v>28.71</v>
      </c>
      <c r="J666" s="204">
        <v>1.56</v>
      </c>
    </row>
    <row r="667" spans="1:10" ht="24" customHeight="1" x14ac:dyDescent="0.2">
      <c r="A667" s="205" t="s">
        <v>870</v>
      </c>
      <c r="B667" s="206" t="s">
        <v>960</v>
      </c>
      <c r="C667" s="205" t="s">
        <v>194</v>
      </c>
      <c r="D667" s="205" t="s">
        <v>961</v>
      </c>
      <c r="E667" s="344" t="s">
        <v>891</v>
      </c>
      <c r="F667" s="344"/>
      <c r="G667" s="207" t="s">
        <v>849</v>
      </c>
      <c r="H667" s="208">
        <v>0.26779999999999998</v>
      </c>
      <c r="I667" s="209">
        <v>11.65</v>
      </c>
      <c r="J667" s="209">
        <v>3.11</v>
      </c>
    </row>
    <row r="668" spans="1:10" x14ac:dyDescent="0.2">
      <c r="A668" s="189"/>
      <c r="B668" s="189"/>
      <c r="C668" s="189"/>
      <c r="D668" s="189"/>
      <c r="E668" s="189" t="s">
        <v>872</v>
      </c>
      <c r="F668" s="190">
        <v>5.53</v>
      </c>
      <c r="G668" s="189" t="s">
        <v>873</v>
      </c>
      <c r="H668" s="190">
        <v>0</v>
      </c>
      <c r="I668" s="189" t="s">
        <v>874</v>
      </c>
      <c r="J668" s="190">
        <v>5.53</v>
      </c>
    </row>
    <row r="669" spans="1:10" x14ac:dyDescent="0.2">
      <c r="A669" s="189"/>
      <c r="B669" s="189"/>
      <c r="C669" s="189"/>
      <c r="D669" s="189"/>
      <c r="E669" s="189" t="s">
        <v>875</v>
      </c>
      <c r="F669" s="190">
        <v>0</v>
      </c>
      <c r="G669" s="189"/>
      <c r="H669" s="342" t="s">
        <v>876</v>
      </c>
      <c r="I669" s="342"/>
      <c r="J669" s="190">
        <v>10.95</v>
      </c>
    </row>
    <row r="670" spans="1:10" ht="50.1" customHeight="1" thickBot="1" x14ac:dyDescent="0.25">
      <c r="A670" s="191"/>
      <c r="B670" s="191"/>
      <c r="C670" s="191"/>
      <c r="D670" s="191"/>
      <c r="E670" s="191"/>
      <c r="F670" s="191"/>
      <c r="G670" s="191" t="s">
        <v>877</v>
      </c>
      <c r="H670" s="192" t="s">
        <v>878</v>
      </c>
      <c r="I670" s="191" t="s">
        <v>879</v>
      </c>
      <c r="J670" s="193">
        <v>10.95</v>
      </c>
    </row>
    <row r="671" spans="1:10" ht="0.95" customHeight="1" thickTop="1" x14ac:dyDescent="0.2">
      <c r="A671" s="194"/>
      <c r="B671" s="194"/>
      <c r="C671" s="194"/>
      <c r="D671" s="194"/>
      <c r="E671" s="194"/>
      <c r="F671" s="194"/>
      <c r="G671" s="194"/>
      <c r="H671" s="194"/>
      <c r="I671" s="194"/>
      <c r="J671" s="194"/>
    </row>
    <row r="672" spans="1:10" ht="18" customHeight="1" x14ac:dyDescent="0.2">
      <c r="A672" s="181" t="s">
        <v>288</v>
      </c>
      <c r="B672" s="182" t="s">
        <v>7</v>
      </c>
      <c r="C672" s="181" t="s">
        <v>8</v>
      </c>
      <c r="D672" s="181" t="s">
        <v>9</v>
      </c>
      <c r="E672" s="343" t="s">
        <v>869</v>
      </c>
      <c r="F672" s="343"/>
      <c r="G672" s="183" t="s">
        <v>10</v>
      </c>
      <c r="H672" s="182" t="s">
        <v>11</v>
      </c>
      <c r="I672" s="182" t="s">
        <v>12</v>
      </c>
      <c r="J672" s="182" t="s">
        <v>14</v>
      </c>
    </row>
    <row r="673" spans="1:10" ht="26.1" customHeight="1" x14ac:dyDescent="0.2">
      <c r="A673" s="195" t="s">
        <v>880</v>
      </c>
      <c r="B673" s="196" t="s">
        <v>289</v>
      </c>
      <c r="C673" s="195" t="s">
        <v>194</v>
      </c>
      <c r="D673" s="195" t="s">
        <v>290</v>
      </c>
      <c r="E673" s="340" t="s">
        <v>959</v>
      </c>
      <c r="F673" s="340"/>
      <c r="G673" s="197" t="s">
        <v>281</v>
      </c>
      <c r="H673" s="198">
        <v>1</v>
      </c>
      <c r="I673" s="199">
        <v>12.16</v>
      </c>
      <c r="J673" s="199">
        <v>12.16</v>
      </c>
    </row>
    <row r="674" spans="1:10" ht="24" customHeight="1" x14ac:dyDescent="0.2">
      <c r="A674" s="200" t="s">
        <v>882</v>
      </c>
      <c r="B674" s="201" t="s">
        <v>948</v>
      </c>
      <c r="C674" s="200" t="s">
        <v>194</v>
      </c>
      <c r="D674" s="200" t="s">
        <v>949</v>
      </c>
      <c r="E674" s="341" t="s">
        <v>883</v>
      </c>
      <c r="F674" s="341"/>
      <c r="G674" s="202" t="s">
        <v>744</v>
      </c>
      <c r="H674" s="203">
        <v>0.16309999999999999</v>
      </c>
      <c r="I674" s="204">
        <v>38.54</v>
      </c>
      <c r="J674" s="204">
        <v>6.28</v>
      </c>
    </row>
    <row r="675" spans="1:10" ht="24" customHeight="1" x14ac:dyDescent="0.2">
      <c r="A675" s="200" t="s">
        <v>882</v>
      </c>
      <c r="B675" s="201" t="s">
        <v>887</v>
      </c>
      <c r="C675" s="200" t="s">
        <v>194</v>
      </c>
      <c r="D675" s="200" t="s">
        <v>888</v>
      </c>
      <c r="E675" s="341" t="s">
        <v>883</v>
      </c>
      <c r="F675" s="341"/>
      <c r="G675" s="202" t="s">
        <v>744</v>
      </c>
      <c r="H675" s="203">
        <v>5.4399999999999997E-2</v>
      </c>
      <c r="I675" s="204">
        <v>28.71</v>
      </c>
      <c r="J675" s="204">
        <v>1.56</v>
      </c>
    </row>
    <row r="676" spans="1:10" ht="24" customHeight="1" x14ac:dyDescent="0.2">
      <c r="A676" s="205" t="s">
        <v>870</v>
      </c>
      <c r="B676" s="206" t="s">
        <v>962</v>
      </c>
      <c r="C676" s="205" t="s">
        <v>194</v>
      </c>
      <c r="D676" s="205" t="s">
        <v>963</v>
      </c>
      <c r="E676" s="344" t="s">
        <v>891</v>
      </c>
      <c r="F676" s="344"/>
      <c r="G676" s="207" t="s">
        <v>849</v>
      </c>
      <c r="H676" s="208">
        <v>0.23669999999999999</v>
      </c>
      <c r="I676" s="209">
        <v>18.28</v>
      </c>
      <c r="J676" s="209">
        <v>4.32</v>
      </c>
    </row>
    <row r="677" spans="1:10" x14ac:dyDescent="0.2">
      <c r="A677" s="189"/>
      <c r="B677" s="189"/>
      <c r="C677" s="189"/>
      <c r="D677" s="189"/>
      <c r="E677" s="189" t="s">
        <v>872</v>
      </c>
      <c r="F677" s="190">
        <v>5.53</v>
      </c>
      <c r="G677" s="189" t="s">
        <v>873</v>
      </c>
      <c r="H677" s="190">
        <v>0</v>
      </c>
      <c r="I677" s="189" t="s">
        <v>874</v>
      </c>
      <c r="J677" s="190">
        <v>5.53</v>
      </c>
    </row>
    <row r="678" spans="1:10" x14ac:dyDescent="0.2">
      <c r="A678" s="189"/>
      <c r="B678" s="189"/>
      <c r="C678" s="189"/>
      <c r="D678" s="189"/>
      <c r="E678" s="189" t="s">
        <v>875</v>
      </c>
      <c r="F678" s="190">
        <v>0</v>
      </c>
      <c r="G678" s="189"/>
      <c r="H678" s="342" t="s">
        <v>876</v>
      </c>
      <c r="I678" s="342"/>
      <c r="J678" s="190">
        <v>12.16</v>
      </c>
    </row>
    <row r="679" spans="1:10" ht="50.1" customHeight="1" thickBot="1" x14ac:dyDescent="0.25">
      <c r="A679" s="191"/>
      <c r="B679" s="191"/>
      <c r="C679" s="191"/>
      <c r="D679" s="191"/>
      <c r="E679" s="191"/>
      <c r="F679" s="191"/>
      <c r="G679" s="191" t="s">
        <v>877</v>
      </c>
      <c r="H679" s="192" t="s">
        <v>878</v>
      </c>
      <c r="I679" s="191" t="s">
        <v>879</v>
      </c>
      <c r="J679" s="193">
        <v>12.16</v>
      </c>
    </row>
    <row r="680" spans="1:10" ht="0.95" customHeight="1" thickTop="1" x14ac:dyDescent="0.2">
      <c r="A680" s="194"/>
      <c r="B680" s="194"/>
      <c r="C680" s="194"/>
      <c r="D680" s="194"/>
      <c r="E680" s="194"/>
      <c r="F680" s="194"/>
      <c r="G680" s="194"/>
      <c r="H680" s="194"/>
      <c r="I680" s="194"/>
      <c r="J680" s="194"/>
    </row>
    <row r="681" spans="1:10" ht="18" customHeight="1" x14ac:dyDescent="0.2">
      <c r="A681" s="181" t="s">
        <v>291</v>
      </c>
      <c r="B681" s="182" t="s">
        <v>7</v>
      </c>
      <c r="C681" s="181" t="s">
        <v>8</v>
      </c>
      <c r="D681" s="181" t="s">
        <v>9</v>
      </c>
      <c r="E681" s="343" t="s">
        <v>869</v>
      </c>
      <c r="F681" s="343"/>
      <c r="G681" s="183" t="s">
        <v>10</v>
      </c>
      <c r="H681" s="182" t="s">
        <v>11</v>
      </c>
      <c r="I681" s="182" t="s">
        <v>12</v>
      </c>
      <c r="J681" s="182" t="s">
        <v>14</v>
      </c>
    </row>
    <row r="682" spans="1:10" ht="26.1" customHeight="1" x14ac:dyDescent="0.2">
      <c r="A682" s="195" t="s">
        <v>880</v>
      </c>
      <c r="B682" s="196" t="s">
        <v>292</v>
      </c>
      <c r="C682" s="195" t="s">
        <v>194</v>
      </c>
      <c r="D682" s="195" t="s">
        <v>293</v>
      </c>
      <c r="E682" s="340" t="s">
        <v>959</v>
      </c>
      <c r="F682" s="340"/>
      <c r="G682" s="197" t="s">
        <v>281</v>
      </c>
      <c r="H682" s="198">
        <v>1</v>
      </c>
      <c r="I682" s="199">
        <v>14.22</v>
      </c>
      <c r="J682" s="199">
        <v>14.22</v>
      </c>
    </row>
    <row r="683" spans="1:10" ht="24" customHeight="1" x14ac:dyDescent="0.2">
      <c r="A683" s="200" t="s">
        <v>882</v>
      </c>
      <c r="B683" s="201" t="s">
        <v>887</v>
      </c>
      <c r="C683" s="200" t="s">
        <v>194</v>
      </c>
      <c r="D683" s="200" t="s">
        <v>888</v>
      </c>
      <c r="E683" s="341" t="s">
        <v>883</v>
      </c>
      <c r="F683" s="341"/>
      <c r="G683" s="202" t="s">
        <v>744</v>
      </c>
      <c r="H683" s="203">
        <v>5.4399999999999997E-2</v>
      </c>
      <c r="I683" s="204">
        <v>28.71</v>
      </c>
      <c r="J683" s="204">
        <v>1.56</v>
      </c>
    </row>
    <row r="684" spans="1:10" ht="24" customHeight="1" x14ac:dyDescent="0.2">
      <c r="A684" s="200" t="s">
        <v>882</v>
      </c>
      <c r="B684" s="201" t="s">
        <v>948</v>
      </c>
      <c r="C684" s="200" t="s">
        <v>194</v>
      </c>
      <c r="D684" s="200" t="s">
        <v>949</v>
      </c>
      <c r="E684" s="341" t="s">
        <v>883</v>
      </c>
      <c r="F684" s="341"/>
      <c r="G684" s="202" t="s">
        <v>744</v>
      </c>
      <c r="H684" s="203">
        <v>0.16309999999999999</v>
      </c>
      <c r="I684" s="204">
        <v>38.54</v>
      </c>
      <c r="J684" s="204">
        <v>6.28</v>
      </c>
    </row>
    <row r="685" spans="1:10" ht="24" customHeight="1" x14ac:dyDescent="0.2">
      <c r="A685" s="205" t="s">
        <v>870</v>
      </c>
      <c r="B685" s="206" t="s">
        <v>964</v>
      </c>
      <c r="C685" s="205" t="s">
        <v>194</v>
      </c>
      <c r="D685" s="205" t="s">
        <v>965</v>
      </c>
      <c r="E685" s="344" t="s">
        <v>891</v>
      </c>
      <c r="F685" s="344"/>
      <c r="G685" s="207" t="s">
        <v>849</v>
      </c>
      <c r="H685" s="208">
        <v>0.22850000000000001</v>
      </c>
      <c r="I685" s="209">
        <v>27.93</v>
      </c>
      <c r="J685" s="209">
        <v>6.38</v>
      </c>
    </row>
    <row r="686" spans="1:10" x14ac:dyDescent="0.2">
      <c r="A686" s="189"/>
      <c r="B686" s="189"/>
      <c r="C686" s="189"/>
      <c r="D686" s="189"/>
      <c r="E686" s="189" t="s">
        <v>872</v>
      </c>
      <c r="F686" s="190">
        <v>5.53</v>
      </c>
      <c r="G686" s="189" t="s">
        <v>873</v>
      </c>
      <c r="H686" s="190">
        <v>0</v>
      </c>
      <c r="I686" s="189" t="s">
        <v>874</v>
      </c>
      <c r="J686" s="190">
        <v>5.53</v>
      </c>
    </row>
    <row r="687" spans="1:10" x14ac:dyDescent="0.2">
      <c r="A687" s="189"/>
      <c r="B687" s="189"/>
      <c r="C687" s="189"/>
      <c r="D687" s="189"/>
      <c r="E687" s="189" t="s">
        <v>875</v>
      </c>
      <c r="F687" s="190">
        <v>0</v>
      </c>
      <c r="G687" s="189"/>
      <c r="H687" s="342" t="s">
        <v>876</v>
      </c>
      <c r="I687" s="342"/>
      <c r="J687" s="190">
        <v>14.22</v>
      </c>
    </row>
    <row r="688" spans="1:10" ht="50.1" customHeight="1" thickBot="1" x14ac:dyDescent="0.25">
      <c r="A688" s="191"/>
      <c r="B688" s="191"/>
      <c r="C688" s="191"/>
      <c r="D688" s="191"/>
      <c r="E688" s="191"/>
      <c r="F688" s="191"/>
      <c r="G688" s="191" t="s">
        <v>877</v>
      </c>
      <c r="H688" s="192" t="s">
        <v>878</v>
      </c>
      <c r="I688" s="191" t="s">
        <v>879</v>
      </c>
      <c r="J688" s="193">
        <v>14.22</v>
      </c>
    </row>
    <row r="689" spans="1:10" ht="0.95" customHeight="1" thickTop="1" x14ac:dyDescent="0.2">
      <c r="A689" s="194"/>
      <c r="B689" s="194"/>
      <c r="C689" s="194"/>
      <c r="D689" s="194"/>
      <c r="E689" s="194"/>
      <c r="F689" s="194"/>
      <c r="G689" s="194"/>
      <c r="H689" s="194"/>
      <c r="I689" s="194"/>
      <c r="J689" s="194"/>
    </row>
    <row r="690" spans="1:10" ht="18" customHeight="1" x14ac:dyDescent="0.2">
      <c r="A690" s="181" t="s">
        <v>294</v>
      </c>
      <c r="B690" s="182" t="s">
        <v>7</v>
      </c>
      <c r="C690" s="181" t="s">
        <v>8</v>
      </c>
      <c r="D690" s="181" t="s">
        <v>9</v>
      </c>
      <c r="E690" s="343" t="s">
        <v>869</v>
      </c>
      <c r="F690" s="343"/>
      <c r="G690" s="183" t="s">
        <v>10</v>
      </c>
      <c r="H690" s="182" t="s">
        <v>11</v>
      </c>
      <c r="I690" s="182" t="s">
        <v>12</v>
      </c>
      <c r="J690" s="182" t="s">
        <v>14</v>
      </c>
    </row>
    <row r="691" spans="1:10" ht="26.1" customHeight="1" x14ac:dyDescent="0.2">
      <c r="A691" s="195" t="s">
        <v>880</v>
      </c>
      <c r="B691" s="196" t="s">
        <v>295</v>
      </c>
      <c r="C691" s="195" t="s">
        <v>194</v>
      </c>
      <c r="D691" s="195" t="s">
        <v>296</v>
      </c>
      <c r="E691" s="340" t="s">
        <v>959</v>
      </c>
      <c r="F691" s="340"/>
      <c r="G691" s="197" t="s">
        <v>281</v>
      </c>
      <c r="H691" s="198">
        <v>1</v>
      </c>
      <c r="I691" s="199">
        <v>14.02</v>
      </c>
      <c r="J691" s="199">
        <v>14.02</v>
      </c>
    </row>
    <row r="692" spans="1:10" ht="24" customHeight="1" x14ac:dyDescent="0.2">
      <c r="A692" s="200" t="s">
        <v>882</v>
      </c>
      <c r="B692" s="201" t="s">
        <v>948</v>
      </c>
      <c r="C692" s="200" t="s">
        <v>194</v>
      </c>
      <c r="D692" s="200" t="s">
        <v>949</v>
      </c>
      <c r="E692" s="341" t="s">
        <v>883</v>
      </c>
      <c r="F692" s="341"/>
      <c r="G692" s="202" t="s">
        <v>744</v>
      </c>
      <c r="H692" s="203">
        <v>0.22700000000000001</v>
      </c>
      <c r="I692" s="204">
        <v>38.54</v>
      </c>
      <c r="J692" s="204">
        <v>8.74</v>
      </c>
    </row>
    <row r="693" spans="1:10" ht="24" customHeight="1" x14ac:dyDescent="0.2">
      <c r="A693" s="200" t="s">
        <v>882</v>
      </c>
      <c r="B693" s="201" t="s">
        <v>887</v>
      </c>
      <c r="C693" s="200" t="s">
        <v>194</v>
      </c>
      <c r="D693" s="200" t="s">
        <v>888</v>
      </c>
      <c r="E693" s="341" t="s">
        <v>883</v>
      </c>
      <c r="F693" s="341"/>
      <c r="G693" s="202" t="s">
        <v>744</v>
      </c>
      <c r="H693" s="203">
        <v>7.5700000000000003E-2</v>
      </c>
      <c r="I693" s="204">
        <v>28.71</v>
      </c>
      <c r="J693" s="204">
        <v>2.17</v>
      </c>
    </row>
    <row r="694" spans="1:10" ht="24" customHeight="1" x14ac:dyDescent="0.2">
      <c r="A694" s="205" t="s">
        <v>870</v>
      </c>
      <c r="B694" s="206" t="s">
        <v>960</v>
      </c>
      <c r="C694" s="205" t="s">
        <v>194</v>
      </c>
      <c r="D694" s="205" t="s">
        <v>961</v>
      </c>
      <c r="E694" s="344" t="s">
        <v>891</v>
      </c>
      <c r="F694" s="344"/>
      <c r="G694" s="207" t="s">
        <v>849</v>
      </c>
      <c r="H694" s="208">
        <v>0.26779999999999998</v>
      </c>
      <c r="I694" s="209">
        <v>11.65</v>
      </c>
      <c r="J694" s="209">
        <v>3.11</v>
      </c>
    </row>
    <row r="695" spans="1:10" x14ac:dyDescent="0.2">
      <c r="A695" s="189"/>
      <c r="B695" s="189"/>
      <c r="C695" s="189"/>
      <c r="D695" s="189"/>
      <c r="E695" s="189" t="s">
        <v>872</v>
      </c>
      <c r="F695" s="190">
        <v>7.7</v>
      </c>
      <c r="G695" s="189" t="s">
        <v>873</v>
      </c>
      <c r="H695" s="190">
        <v>0</v>
      </c>
      <c r="I695" s="189" t="s">
        <v>874</v>
      </c>
      <c r="J695" s="190">
        <v>7.7</v>
      </c>
    </row>
    <row r="696" spans="1:10" x14ac:dyDescent="0.2">
      <c r="A696" s="189"/>
      <c r="B696" s="189"/>
      <c r="C696" s="189"/>
      <c r="D696" s="189"/>
      <c r="E696" s="189" t="s">
        <v>875</v>
      </c>
      <c r="F696" s="190">
        <v>0</v>
      </c>
      <c r="G696" s="189"/>
      <c r="H696" s="342" t="s">
        <v>876</v>
      </c>
      <c r="I696" s="342"/>
      <c r="J696" s="190">
        <v>14.02</v>
      </c>
    </row>
    <row r="697" spans="1:10" ht="50.1" customHeight="1" thickBot="1" x14ac:dyDescent="0.25">
      <c r="A697" s="191"/>
      <c r="B697" s="191"/>
      <c r="C697" s="191"/>
      <c r="D697" s="191"/>
      <c r="E697" s="191"/>
      <c r="F697" s="191"/>
      <c r="G697" s="191" t="s">
        <v>877</v>
      </c>
      <c r="H697" s="192" t="s">
        <v>878</v>
      </c>
      <c r="I697" s="191" t="s">
        <v>879</v>
      </c>
      <c r="J697" s="193">
        <v>14.02</v>
      </c>
    </row>
    <row r="698" spans="1:10" ht="0.95" customHeight="1" thickTop="1" x14ac:dyDescent="0.2">
      <c r="A698" s="194"/>
      <c r="B698" s="194"/>
      <c r="C698" s="194"/>
      <c r="D698" s="194"/>
      <c r="E698" s="194"/>
      <c r="F698" s="194"/>
      <c r="G698" s="194"/>
      <c r="H698" s="194"/>
      <c r="I698" s="194"/>
      <c r="J698" s="194"/>
    </row>
    <row r="699" spans="1:10" ht="18" customHeight="1" x14ac:dyDescent="0.2">
      <c r="A699" s="181" t="s">
        <v>297</v>
      </c>
      <c r="B699" s="182" t="s">
        <v>7</v>
      </c>
      <c r="C699" s="181" t="s">
        <v>8</v>
      </c>
      <c r="D699" s="181" t="s">
        <v>9</v>
      </c>
      <c r="E699" s="343" t="s">
        <v>869</v>
      </c>
      <c r="F699" s="343"/>
      <c r="G699" s="183" t="s">
        <v>10</v>
      </c>
      <c r="H699" s="182" t="s">
        <v>11</v>
      </c>
      <c r="I699" s="182" t="s">
        <v>12</v>
      </c>
      <c r="J699" s="182" t="s">
        <v>14</v>
      </c>
    </row>
    <row r="700" spans="1:10" ht="26.1" customHeight="1" x14ac:dyDescent="0.2">
      <c r="A700" s="195" t="s">
        <v>880</v>
      </c>
      <c r="B700" s="196" t="s">
        <v>298</v>
      </c>
      <c r="C700" s="195" t="s">
        <v>194</v>
      </c>
      <c r="D700" s="195" t="s">
        <v>299</v>
      </c>
      <c r="E700" s="340" t="s">
        <v>959</v>
      </c>
      <c r="F700" s="340"/>
      <c r="G700" s="197" t="s">
        <v>281</v>
      </c>
      <c r="H700" s="198">
        <v>1</v>
      </c>
      <c r="I700" s="199">
        <v>15.23</v>
      </c>
      <c r="J700" s="199">
        <v>15.23</v>
      </c>
    </row>
    <row r="701" spans="1:10" ht="24" customHeight="1" x14ac:dyDescent="0.2">
      <c r="A701" s="200" t="s">
        <v>882</v>
      </c>
      <c r="B701" s="201" t="s">
        <v>948</v>
      </c>
      <c r="C701" s="200" t="s">
        <v>194</v>
      </c>
      <c r="D701" s="200" t="s">
        <v>949</v>
      </c>
      <c r="E701" s="341" t="s">
        <v>883</v>
      </c>
      <c r="F701" s="341"/>
      <c r="G701" s="202" t="s">
        <v>744</v>
      </c>
      <c r="H701" s="203">
        <v>0.22700000000000001</v>
      </c>
      <c r="I701" s="204">
        <v>38.54</v>
      </c>
      <c r="J701" s="204">
        <v>8.74</v>
      </c>
    </row>
    <row r="702" spans="1:10" ht="24" customHeight="1" x14ac:dyDescent="0.2">
      <c r="A702" s="200" t="s">
        <v>882</v>
      </c>
      <c r="B702" s="201" t="s">
        <v>887</v>
      </c>
      <c r="C702" s="200" t="s">
        <v>194</v>
      </c>
      <c r="D702" s="200" t="s">
        <v>888</v>
      </c>
      <c r="E702" s="341" t="s">
        <v>883</v>
      </c>
      <c r="F702" s="341"/>
      <c r="G702" s="202" t="s">
        <v>744</v>
      </c>
      <c r="H702" s="203">
        <v>7.5700000000000003E-2</v>
      </c>
      <c r="I702" s="204">
        <v>28.71</v>
      </c>
      <c r="J702" s="204">
        <v>2.17</v>
      </c>
    </row>
    <row r="703" spans="1:10" ht="24" customHeight="1" x14ac:dyDescent="0.2">
      <c r="A703" s="205" t="s">
        <v>870</v>
      </c>
      <c r="B703" s="206" t="s">
        <v>962</v>
      </c>
      <c r="C703" s="205" t="s">
        <v>194</v>
      </c>
      <c r="D703" s="205" t="s">
        <v>963</v>
      </c>
      <c r="E703" s="344" t="s">
        <v>891</v>
      </c>
      <c r="F703" s="344"/>
      <c r="G703" s="207" t="s">
        <v>849</v>
      </c>
      <c r="H703" s="208">
        <v>0.23669999999999999</v>
      </c>
      <c r="I703" s="209">
        <v>18.28</v>
      </c>
      <c r="J703" s="209">
        <v>4.32</v>
      </c>
    </row>
    <row r="704" spans="1:10" x14ac:dyDescent="0.2">
      <c r="A704" s="189"/>
      <c r="B704" s="189"/>
      <c r="C704" s="189"/>
      <c r="D704" s="189"/>
      <c r="E704" s="189" t="s">
        <v>872</v>
      </c>
      <c r="F704" s="190">
        <v>7.7</v>
      </c>
      <c r="G704" s="189" t="s">
        <v>873</v>
      </c>
      <c r="H704" s="190">
        <v>0</v>
      </c>
      <c r="I704" s="189" t="s">
        <v>874</v>
      </c>
      <c r="J704" s="190">
        <v>7.7</v>
      </c>
    </row>
    <row r="705" spans="1:10" x14ac:dyDescent="0.2">
      <c r="A705" s="189"/>
      <c r="B705" s="189"/>
      <c r="C705" s="189"/>
      <c r="D705" s="189"/>
      <c r="E705" s="189" t="s">
        <v>875</v>
      </c>
      <c r="F705" s="190">
        <v>0</v>
      </c>
      <c r="G705" s="189"/>
      <c r="H705" s="342" t="s">
        <v>876</v>
      </c>
      <c r="I705" s="342"/>
      <c r="J705" s="190">
        <v>15.23</v>
      </c>
    </row>
    <row r="706" spans="1:10" ht="50.1" customHeight="1" thickBot="1" x14ac:dyDescent="0.25">
      <c r="A706" s="191"/>
      <c r="B706" s="191"/>
      <c r="C706" s="191"/>
      <c r="D706" s="191"/>
      <c r="E706" s="191"/>
      <c r="F706" s="191"/>
      <c r="G706" s="191" t="s">
        <v>877</v>
      </c>
      <c r="H706" s="192" t="s">
        <v>878</v>
      </c>
      <c r="I706" s="191" t="s">
        <v>879</v>
      </c>
      <c r="J706" s="193">
        <v>15.23</v>
      </c>
    </row>
    <row r="707" spans="1:10" ht="0.95" customHeight="1" thickTop="1" x14ac:dyDescent="0.2">
      <c r="A707" s="194"/>
      <c r="B707" s="194"/>
      <c r="C707" s="194"/>
      <c r="D707" s="194"/>
      <c r="E707" s="194"/>
      <c r="F707" s="194"/>
      <c r="G707" s="194"/>
      <c r="H707" s="194"/>
      <c r="I707" s="194"/>
      <c r="J707" s="194"/>
    </row>
    <row r="708" spans="1:10" ht="18" customHeight="1" x14ac:dyDescent="0.2">
      <c r="A708" s="181" t="s">
        <v>300</v>
      </c>
      <c r="B708" s="182" t="s">
        <v>7</v>
      </c>
      <c r="C708" s="181" t="s">
        <v>8</v>
      </c>
      <c r="D708" s="181" t="s">
        <v>9</v>
      </c>
      <c r="E708" s="343" t="s">
        <v>869</v>
      </c>
      <c r="F708" s="343"/>
      <c r="G708" s="183" t="s">
        <v>10</v>
      </c>
      <c r="H708" s="182" t="s">
        <v>11</v>
      </c>
      <c r="I708" s="182" t="s">
        <v>12</v>
      </c>
      <c r="J708" s="182" t="s">
        <v>14</v>
      </c>
    </row>
    <row r="709" spans="1:10" ht="26.1" customHeight="1" x14ac:dyDescent="0.2">
      <c r="A709" s="195" t="s">
        <v>880</v>
      </c>
      <c r="B709" s="196" t="s">
        <v>301</v>
      </c>
      <c r="C709" s="195" t="s">
        <v>194</v>
      </c>
      <c r="D709" s="195" t="s">
        <v>302</v>
      </c>
      <c r="E709" s="340" t="s">
        <v>959</v>
      </c>
      <c r="F709" s="340"/>
      <c r="G709" s="197" t="s">
        <v>281</v>
      </c>
      <c r="H709" s="198">
        <v>1</v>
      </c>
      <c r="I709" s="199">
        <v>17.29</v>
      </c>
      <c r="J709" s="199">
        <v>17.29</v>
      </c>
    </row>
    <row r="710" spans="1:10" ht="24" customHeight="1" x14ac:dyDescent="0.2">
      <c r="A710" s="200" t="s">
        <v>882</v>
      </c>
      <c r="B710" s="201" t="s">
        <v>887</v>
      </c>
      <c r="C710" s="200" t="s">
        <v>194</v>
      </c>
      <c r="D710" s="200" t="s">
        <v>888</v>
      </c>
      <c r="E710" s="341" t="s">
        <v>883</v>
      </c>
      <c r="F710" s="341"/>
      <c r="G710" s="202" t="s">
        <v>744</v>
      </c>
      <c r="H710" s="203">
        <v>7.5700000000000003E-2</v>
      </c>
      <c r="I710" s="204">
        <v>28.71</v>
      </c>
      <c r="J710" s="204">
        <v>2.17</v>
      </c>
    </row>
    <row r="711" spans="1:10" ht="24" customHeight="1" x14ac:dyDescent="0.2">
      <c r="A711" s="200" t="s">
        <v>882</v>
      </c>
      <c r="B711" s="201" t="s">
        <v>948</v>
      </c>
      <c r="C711" s="200" t="s">
        <v>194</v>
      </c>
      <c r="D711" s="200" t="s">
        <v>949</v>
      </c>
      <c r="E711" s="341" t="s">
        <v>883</v>
      </c>
      <c r="F711" s="341"/>
      <c r="G711" s="202" t="s">
        <v>744</v>
      </c>
      <c r="H711" s="203">
        <v>0.22700000000000001</v>
      </c>
      <c r="I711" s="204">
        <v>38.54</v>
      </c>
      <c r="J711" s="204">
        <v>8.74</v>
      </c>
    </row>
    <row r="712" spans="1:10" ht="24" customHeight="1" x14ac:dyDescent="0.2">
      <c r="A712" s="205" t="s">
        <v>870</v>
      </c>
      <c r="B712" s="206" t="s">
        <v>964</v>
      </c>
      <c r="C712" s="205" t="s">
        <v>194</v>
      </c>
      <c r="D712" s="205" t="s">
        <v>965</v>
      </c>
      <c r="E712" s="344" t="s">
        <v>891</v>
      </c>
      <c r="F712" s="344"/>
      <c r="G712" s="207" t="s">
        <v>849</v>
      </c>
      <c r="H712" s="208">
        <v>0.22850000000000001</v>
      </c>
      <c r="I712" s="209">
        <v>27.93</v>
      </c>
      <c r="J712" s="209">
        <v>6.38</v>
      </c>
    </row>
    <row r="713" spans="1:10" x14ac:dyDescent="0.2">
      <c r="A713" s="189"/>
      <c r="B713" s="189"/>
      <c r="C713" s="189"/>
      <c r="D713" s="189"/>
      <c r="E713" s="189" t="s">
        <v>872</v>
      </c>
      <c r="F713" s="190">
        <v>7.7</v>
      </c>
      <c r="G713" s="189" t="s">
        <v>873</v>
      </c>
      <c r="H713" s="190">
        <v>0</v>
      </c>
      <c r="I713" s="189" t="s">
        <v>874</v>
      </c>
      <c r="J713" s="190">
        <v>7.7</v>
      </c>
    </row>
    <row r="714" spans="1:10" x14ac:dyDescent="0.2">
      <c r="A714" s="189"/>
      <c r="B714" s="189"/>
      <c r="C714" s="189"/>
      <c r="D714" s="189"/>
      <c r="E714" s="189" t="s">
        <v>875</v>
      </c>
      <c r="F714" s="190">
        <v>0</v>
      </c>
      <c r="G714" s="189"/>
      <c r="H714" s="342" t="s">
        <v>876</v>
      </c>
      <c r="I714" s="342"/>
      <c r="J714" s="190">
        <v>17.29</v>
      </c>
    </row>
    <row r="715" spans="1:10" ht="50.1" customHeight="1" thickBot="1" x14ac:dyDescent="0.25">
      <c r="A715" s="191"/>
      <c r="B715" s="191"/>
      <c r="C715" s="191"/>
      <c r="D715" s="191"/>
      <c r="E715" s="191"/>
      <c r="F715" s="191"/>
      <c r="G715" s="191" t="s">
        <v>877</v>
      </c>
      <c r="H715" s="192" t="s">
        <v>878</v>
      </c>
      <c r="I715" s="191" t="s">
        <v>879</v>
      </c>
      <c r="J715" s="193">
        <v>17.29</v>
      </c>
    </row>
    <row r="716" spans="1:10" ht="0.95" customHeight="1" thickTop="1" x14ac:dyDescent="0.2">
      <c r="A716" s="194"/>
      <c r="B716" s="194"/>
      <c r="C716" s="194"/>
      <c r="D716" s="194"/>
      <c r="E716" s="194"/>
      <c r="F716" s="194"/>
      <c r="G716" s="194"/>
      <c r="H716" s="194"/>
      <c r="I716" s="194"/>
      <c r="J716" s="194"/>
    </row>
    <row r="717" spans="1:10" ht="24" customHeight="1" x14ac:dyDescent="0.2">
      <c r="A717" s="178" t="s">
        <v>303</v>
      </c>
      <c r="B717" s="178"/>
      <c r="C717" s="178"/>
      <c r="D717" s="178" t="s">
        <v>304</v>
      </c>
      <c r="E717" s="178"/>
      <c r="F717" s="345"/>
      <c r="G717" s="345"/>
      <c r="H717" s="179"/>
      <c r="I717" s="178"/>
      <c r="J717" s="180">
        <v>135.34</v>
      </c>
    </row>
    <row r="718" spans="1:10" ht="18" customHeight="1" x14ac:dyDescent="0.2">
      <c r="A718" s="181" t="s">
        <v>305</v>
      </c>
      <c r="B718" s="182" t="s">
        <v>7</v>
      </c>
      <c r="C718" s="181" t="s">
        <v>8</v>
      </c>
      <c r="D718" s="181" t="s">
        <v>9</v>
      </c>
      <c r="E718" s="343" t="s">
        <v>869</v>
      </c>
      <c r="F718" s="343"/>
      <c r="G718" s="183" t="s">
        <v>10</v>
      </c>
      <c r="H718" s="182" t="s">
        <v>11</v>
      </c>
      <c r="I718" s="182" t="s">
        <v>12</v>
      </c>
      <c r="J718" s="182" t="s">
        <v>14</v>
      </c>
    </row>
    <row r="719" spans="1:10" ht="26.1" customHeight="1" x14ac:dyDescent="0.2">
      <c r="A719" s="195" t="s">
        <v>880</v>
      </c>
      <c r="B719" s="196" t="s">
        <v>306</v>
      </c>
      <c r="C719" s="195" t="s">
        <v>23</v>
      </c>
      <c r="D719" s="195" t="s">
        <v>307</v>
      </c>
      <c r="E719" s="340" t="s">
        <v>966</v>
      </c>
      <c r="F719" s="340"/>
      <c r="G719" s="197" t="s">
        <v>308</v>
      </c>
      <c r="H719" s="198">
        <v>1</v>
      </c>
      <c r="I719" s="199">
        <v>124.07</v>
      </c>
      <c r="J719" s="199">
        <v>124.07</v>
      </c>
    </row>
    <row r="720" spans="1:10" ht="24" customHeight="1" x14ac:dyDescent="0.2">
      <c r="A720" s="200" t="s">
        <v>882</v>
      </c>
      <c r="B720" s="201" t="s">
        <v>887</v>
      </c>
      <c r="C720" s="200" t="s">
        <v>194</v>
      </c>
      <c r="D720" s="200" t="s">
        <v>888</v>
      </c>
      <c r="E720" s="341" t="s">
        <v>883</v>
      </c>
      <c r="F720" s="341"/>
      <c r="G720" s="202" t="s">
        <v>744</v>
      </c>
      <c r="H720" s="203">
        <v>2.5790000000000002</v>
      </c>
      <c r="I720" s="204">
        <v>28.71</v>
      </c>
      <c r="J720" s="204">
        <v>74.040000000000006</v>
      </c>
    </row>
    <row r="721" spans="1:10" ht="26.1" customHeight="1" x14ac:dyDescent="0.2">
      <c r="A721" s="205" t="s">
        <v>870</v>
      </c>
      <c r="B721" s="206" t="s">
        <v>967</v>
      </c>
      <c r="C721" s="205" t="s">
        <v>176</v>
      </c>
      <c r="D721" s="205" t="s">
        <v>968</v>
      </c>
      <c r="E721" s="344" t="s">
        <v>891</v>
      </c>
      <c r="F721" s="344"/>
      <c r="G721" s="207" t="s">
        <v>308</v>
      </c>
      <c r="H721" s="208">
        <v>1</v>
      </c>
      <c r="I721" s="209">
        <v>23.51</v>
      </c>
      <c r="J721" s="209">
        <v>23.51</v>
      </c>
    </row>
    <row r="722" spans="1:10" ht="24" customHeight="1" x14ac:dyDescent="0.2">
      <c r="A722" s="205" t="s">
        <v>870</v>
      </c>
      <c r="B722" s="206" t="s">
        <v>969</v>
      </c>
      <c r="C722" s="205" t="s">
        <v>176</v>
      </c>
      <c r="D722" s="205" t="s">
        <v>970</v>
      </c>
      <c r="E722" s="344" t="s">
        <v>891</v>
      </c>
      <c r="F722" s="344"/>
      <c r="G722" s="207" t="s">
        <v>971</v>
      </c>
      <c r="H722" s="208">
        <v>1</v>
      </c>
      <c r="I722" s="209">
        <v>22.52</v>
      </c>
      <c r="J722" s="209">
        <v>22.52</v>
      </c>
    </row>
    <row r="723" spans="1:10" ht="24" customHeight="1" x14ac:dyDescent="0.2">
      <c r="A723" s="205" t="s">
        <v>870</v>
      </c>
      <c r="B723" s="206" t="s">
        <v>972</v>
      </c>
      <c r="C723" s="205" t="s">
        <v>176</v>
      </c>
      <c r="D723" s="205" t="s">
        <v>973</v>
      </c>
      <c r="E723" s="344" t="s">
        <v>891</v>
      </c>
      <c r="F723" s="344"/>
      <c r="G723" s="207" t="s">
        <v>308</v>
      </c>
      <c r="H723" s="208">
        <v>1</v>
      </c>
      <c r="I723" s="209">
        <v>4</v>
      </c>
      <c r="J723" s="209">
        <v>4</v>
      </c>
    </row>
    <row r="724" spans="1:10" x14ac:dyDescent="0.2">
      <c r="A724" s="189"/>
      <c r="B724" s="189"/>
      <c r="C724" s="189"/>
      <c r="D724" s="189"/>
      <c r="E724" s="189" t="s">
        <v>872</v>
      </c>
      <c r="F724" s="190">
        <v>50.34</v>
      </c>
      <c r="G724" s="189" t="s">
        <v>873</v>
      </c>
      <c r="H724" s="190">
        <v>0</v>
      </c>
      <c r="I724" s="189" t="s">
        <v>874</v>
      </c>
      <c r="J724" s="190">
        <v>50.34</v>
      </c>
    </row>
    <row r="725" spans="1:10" x14ac:dyDescent="0.2">
      <c r="A725" s="189"/>
      <c r="B725" s="189"/>
      <c r="C725" s="189"/>
      <c r="D725" s="189"/>
      <c r="E725" s="189" t="s">
        <v>875</v>
      </c>
      <c r="F725" s="190">
        <v>0</v>
      </c>
      <c r="G725" s="189"/>
      <c r="H725" s="342" t="s">
        <v>876</v>
      </c>
      <c r="I725" s="342"/>
      <c r="J725" s="190">
        <v>124.07</v>
      </c>
    </row>
    <row r="726" spans="1:10" ht="50.1" customHeight="1" thickBot="1" x14ac:dyDescent="0.25">
      <c r="A726" s="191"/>
      <c r="B726" s="191"/>
      <c r="C726" s="191"/>
      <c r="D726" s="191"/>
      <c r="E726" s="191"/>
      <c r="F726" s="191"/>
      <c r="G726" s="191" t="s">
        <v>877</v>
      </c>
      <c r="H726" s="192" t="s">
        <v>878</v>
      </c>
      <c r="I726" s="191" t="s">
        <v>879</v>
      </c>
      <c r="J726" s="193">
        <v>124.07</v>
      </c>
    </row>
    <row r="727" spans="1:10" ht="0.95" customHeight="1" thickTop="1" x14ac:dyDescent="0.2">
      <c r="A727" s="194"/>
      <c r="B727" s="194"/>
      <c r="C727" s="194"/>
      <c r="D727" s="194"/>
      <c r="E727" s="194"/>
      <c r="F727" s="194"/>
      <c r="G727" s="194"/>
      <c r="H727" s="194"/>
      <c r="I727" s="194"/>
      <c r="J727" s="194"/>
    </row>
    <row r="728" spans="1:10" ht="18" customHeight="1" x14ac:dyDescent="0.2">
      <c r="A728" s="181" t="s">
        <v>309</v>
      </c>
      <c r="B728" s="182" t="s">
        <v>7</v>
      </c>
      <c r="C728" s="181" t="s">
        <v>8</v>
      </c>
      <c r="D728" s="181" t="s">
        <v>9</v>
      </c>
      <c r="E728" s="343" t="s">
        <v>869</v>
      </c>
      <c r="F728" s="343"/>
      <c r="G728" s="183" t="s">
        <v>10</v>
      </c>
      <c r="H728" s="182" t="s">
        <v>11</v>
      </c>
      <c r="I728" s="182" t="s">
        <v>12</v>
      </c>
      <c r="J728" s="182" t="s">
        <v>14</v>
      </c>
    </row>
    <row r="729" spans="1:10" ht="39" customHeight="1" x14ac:dyDescent="0.2">
      <c r="A729" s="195" t="s">
        <v>880</v>
      </c>
      <c r="B729" s="196" t="s">
        <v>310</v>
      </c>
      <c r="C729" s="195" t="s">
        <v>194</v>
      </c>
      <c r="D729" s="195" t="s">
        <v>311</v>
      </c>
      <c r="E729" s="340" t="s">
        <v>974</v>
      </c>
      <c r="F729" s="340"/>
      <c r="G729" s="197" t="s">
        <v>281</v>
      </c>
      <c r="H729" s="198">
        <v>1</v>
      </c>
      <c r="I729" s="199">
        <v>4.78</v>
      </c>
      <c r="J729" s="199">
        <v>4.78</v>
      </c>
    </row>
    <row r="730" spans="1:10" ht="24" customHeight="1" x14ac:dyDescent="0.2">
      <c r="A730" s="200" t="s">
        <v>882</v>
      </c>
      <c r="B730" s="201" t="s">
        <v>887</v>
      </c>
      <c r="C730" s="200" t="s">
        <v>194</v>
      </c>
      <c r="D730" s="200" t="s">
        <v>888</v>
      </c>
      <c r="E730" s="341" t="s">
        <v>883</v>
      </c>
      <c r="F730" s="341"/>
      <c r="G730" s="202" t="s">
        <v>744</v>
      </c>
      <c r="H730" s="203">
        <v>0.1153</v>
      </c>
      <c r="I730" s="204">
        <v>28.71</v>
      </c>
      <c r="J730" s="204">
        <v>3.31</v>
      </c>
    </row>
    <row r="731" spans="1:10" ht="24" customHeight="1" x14ac:dyDescent="0.2">
      <c r="A731" s="200" t="s">
        <v>882</v>
      </c>
      <c r="B731" s="201" t="s">
        <v>975</v>
      </c>
      <c r="C731" s="200" t="s">
        <v>194</v>
      </c>
      <c r="D731" s="200" t="s">
        <v>976</v>
      </c>
      <c r="E731" s="341" t="s">
        <v>883</v>
      </c>
      <c r="F731" s="341"/>
      <c r="G731" s="202" t="s">
        <v>744</v>
      </c>
      <c r="H731" s="203">
        <v>4.0800000000000003E-2</v>
      </c>
      <c r="I731" s="204">
        <v>36.1</v>
      </c>
      <c r="J731" s="204">
        <v>1.47</v>
      </c>
    </row>
    <row r="732" spans="1:10" x14ac:dyDescent="0.2">
      <c r="A732" s="189"/>
      <c r="B732" s="189"/>
      <c r="C732" s="189"/>
      <c r="D732" s="189"/>
      <c r="E732" s="189" t="s">
        <v>872</v>
      </c>
      <c r="F732" s="190">
        <v>3.35</v>
      </c>
      <c r="G732" s="189" t="s">
        <v>873</v>
      </c>
      <c r="H732" s="190">
        <v>0</v>
      </c>
      <c r="I732" s="189" t="s">
        <v>874</v>
      </c>
      <c r="J732" s="190">
        <v>3.35</v>
      </c>
    </row>
    <row r="733" spans="1:10" x14ac:dyDescent="0.2">
      <c r="A733" s="189"/>
      <c r="B733" s="189"/>
      <c r="C733" s="189"/>
      <c r="D733" s="189"/>
      <c r="E733" s="189" t="s">
        <v>875</v>
      </c>
      <c r="F733" s="190">
        <v>0</v>
      </c>
      <c r="G733" s="189"/>
      <c r="H733" s="342" t="s">
        <v>876</v>
      </c>
      <c r="I733" s="342"/>
      <c r="J733" s="190">
        <v>4.78</v>
      </c>
    </row>
    <row r="734" spans="1:10" ht="50.1" customHeight="1" thickBot="1" x14ac:dyDescent="0.25">
      <c r="A734" s="191"/>
      <c r="B734" s="191"/>
      <c r="C734" s="191"/>
      <c r="D734" s="191"/>
      <c r="E734" s="191"/>
      <c r="F734" s="191"/>
      <c r="G734" s="191" t="s">
        <v>877</v>
      </c>
      <c r="H734" s="192" t="s">
        <v>878</v>
      </c>
      <c r="I734" s="191" t="s">
        <v>879</v>
      </c>
      <c r="J734" s="193">
        <v>4.78</v>
      </c>
    </row>
    <row r="735" spans="1:10" ht="0.95" customHeight="1" thickTop="1" x14ac:dyDescent="0.2">
      <c r="A735" s="194"/>
      <c r="B735" s="194"/>
      <c r="C735" s="194"/>
      <c r="D735" s="194"/>
      <c r="E735" s="194"/>
      <c r="F735" s="194"/>
      <c r="G735" s="194"/>
      <c r="H735" s="194"/>
      <c r="I735" s="194"/>
      <c r="J735" s="194"/>
    </row>
    <row r="736" spans="1:10" ht="18" customHeight="1" x14ac:dyDescent="0.2">
      <c r="A736" s="181" t="s">
        <v>312</v>
      </c>
      <c r="B736" s="182" t="s">
        <v>7</v>
      </c>
      <c r="C736" s="181" t="s">
        <v>8</v>
      </c>
      <c r="D736" s="181" t="s">
        <v>9</v>
      </c>
      <c r="E736" s="343" t="s">
        <v>869</v>
      </c>
      <c r="F736" s="343"/>
      <c r="G736" s="183" t="s">
        <v>10</v>
      </c>
      <c r="H736" s="182" t="s">
        <v>11</v>
      </c>
      <c r="I736" s="182" t="s">
        <v>12</v>
      </c>
      <c r="J736" s="182" t="s">
        <v>14</v>
      </c>
    </row>
    <row r="737" spans="1:10" ht="26.1" customHeight="1" x14ac:dyDescent="0.2">
      <c r="A737" s="195" t="s">
        <v>880</v>
      </c>
      <c r="B737" s="196" t="s">
        <v>313</v>
      </c>
      <c r="C737" s="195" t="s">
        <v>194</v>
      </c>
      <c r="D737" s="195" t="s">
        <v>314</v>
      </c>
      <c r="E737" s="340" t="s">
        <v>974</v>
      </c>
      <c r="F737" s="340"/>
      <c r="G737" s="197" t="s">
        <v>281</v>
      </c>
      <c r="H737" s="198">
        <v>1</v>
      </c>
      <c r="I737" s="199">
        <v>2.58</v>
      </c>
      <c r="J737" s="199">
        <v>2.58</v>
      </c>
    </row>
    <row r="738" spans="1:10" ht="26.1" customHeight="1" x14ac:dyDescent="0.2">
      <c r="A738" s="200" t="s">
        <v>882</v>
      </c>
      <c r="B738" s="201" t="s">
        <v>977</v>
      </c>
      <c r="C738" s="200" t="s">
        <v>194</v>
      </c>
      <c r="D738" s="200" t="s">
        <v>978</v>
      </c>
      <c r="E738" s="341" t="s">
        <v>883</v>
      </c>
      <c r="F738" s="341"/>
      <c r="G738" s="202" t="s">
        <v>744</v>
      </c>
      <c r="H738" s="203">
        <v>2.29E-2</v>
      </c>
      <c r="I738" s="204">
        <v>32.22</v>
      </c>
      <c r="J738" s="204">
        <v>0.73</v>
      </c>
    </row>
    <row r="739" spans="1:10" ht="24" customHeight="1" x14ac:dyDescent="0.2">
      <c r="A739" s="200" t="s">
        <v>882</v>
      </c>
      <c r="B739" s="201" t="s">
        <v>887</v>
      </c>
      <c r="C739" s="200" t="s">
        <v>194</v>
      </c>
      <c r="D739" s="200" t="s">
        <v>888</v>
      </c>
      <c r="E739" s="341" t="s">
        <v>883</v>
      </c>
      <c r="F739" s="341"/>
      <c r="G739" s="202" t="s">
        <v>744</v>
      </c>
      <c r="H739" s="203">
        <v>6.4699999999999994E-2</v>
      </c>
      <c r="I739" s="204">
        <v>28.71</v>
      </c>
      <c r="J739" s="204">
        <v>1.85</v>
      </c>
    </row>
    <row r="740" spans="1:10" x14ac:dyDescent="0.2">
      <c r="A740" s="189"/>
      <c r="B740" s="189"/>
      <c r="C740" s="189"/>
      <c r="D740" s="189"/>
      <c r="E740" s="189" t="s">
        <v>872</v>
      </c>
      <c r="F740" s="190">
        <v>1.81</v>
      </c>
      <c r="G740" s="189" t="s">
        <v>873</v>
      </c>
      <c r="H740" s="190">
        <v>0</v>
      </c>
      <c r="I740" s="189" t="s">
        <v>874</v>
      </c>
      <c r="J740" s="190">
        <v>1.81</v>
      </c>
    </row>
    <row r="741" spans="1:10" x14ac:dyDescent="0.2">
      <c r="A741" s="189"/>
      <c r="B741" s="189"/>
      <c r="C741" s="189"/>
      <c r="D741" s="189"/>
      <c r="E741" s="189" t="s">
        <v>875</v>
      </c>
      <c r="F741" s="190">
        <v>0</v>
      </c>
      <c r="G741" s="189"/>
      <c r="H741" s="342" t="s">
        <v>876</v>
      </c>
      <c r="I741" s="342"/>
      <c r="J741" s="190">
        <v>2.58</v>
      </c>
    </row>
    <row r="742" spans="1:10" ht="50.1" customHeight="1" thickBot="1" x14ac:dyDescent="0.25">
      <c r="A742" s="191"/>
      <c r="B742" s="191"/>
      <c r="C742" s="191"/>
      <c r="D742" s="191"/>
      <c r="E742" s="191"/>
      <c r="F742" s="191"/>
      <c r="G742" s="191" t="s">
        <v>877</v>
      </c>
      <c r="H742" s="192" t="s">
        <v>878</v>
      </c>
      <c r="I742" s="191" t="s">
        <v>879</v>
      </c>
      <c r="J742" s="193">
        <v>2.58</v>
      </c>
    </row>
    <row r="743" spans="1:10" ht="0.95" customHeight="1" thickTop="1" x14ac:dyDescent="0.2">
      <c r="A743" s="194"/>
      <c r="B743" s="194"/>
      <c r="C743" s="194"/>
      <c r="D743" s="194"/>
      <c r="E743" s="194"/>
      <c r="F743" s="194"/>
      <c r="G743" s="194"/>
      <c r="H743" s="194"/>
      <c r="I743" s="194"/>
      <c r="J743" s="194"/>
    </row>
    <row r="744" spans="1:10" ht="18" customHeight="1" x14ac:dyDescent="0.2">
      <c r="A744" s="181" t="s">
        <v>315</v>
      </c>
      <c r="B744" s="182" t="s">
        <v>7</v>
      </c>
      <c r="C744" s="181" t="s">
        <v>8</v>
      </c>
      <c r="D744" s="181" t="s">
        <v>9</v>
      </c>
      <c r="E744" s="343" t="s">
        <v>869</v>
      </c>
      <c r="F744" s="343"/>
      <c r="G744" s="183" t="s">
        <v>10</v>
      </c>
      <c r="H744" s="182" t="s">
        <v>11</v>
      </c>
      <c r="I744" s="182" t="s">
        <v>12</v>
      </c>
      <c r="J744" s="182" t="s">
        <v>14</v>
      </c>
    </row>
    <row r="745" spans="1:10" ht="26.1" customHeight="1" x14ac:dyDescent="0.2">
      <c r="A745" s="195" t="s">
        <v>880</v>
      </c>
      <c r="B745" s="196" t="s">
        <v>316</v>
      </c>
      <c r="C745" s="195" t="s">
        <v>194</v>
      </c>
      <c r="D745" s="195" t="s">
        <v>317</v>
      </c>
      <c r="E745" s="340" t="s">
        <v>974</v>
      </c>
      <c r="F745" s="340"/>
      <c r="G745" s="197" t="s">
        <v>281</v>
      </c>
      <c r="H745" s="198">
        <v>1</v>
      </c>
      <c r="I745" s="199">
        <v>3.91</v>
      </c>
      <c r="J745" s="199">
        <v>3.91</v>
      </c>
    </row>
    <row r="746" spans="1:10" ht="24" customHeight="1" x14ac:dyDescent="0.2">
      <c r="A746" s="200" t="s">
        <v>882</v>
      </c>
      <c r="B746" s="201" t="s">
        <v>979</v>
      </c>
      <c r="C746" s="200" t="s">
        <v>194</v>
      </c>
      <c r="D746" s="200" t="s">
        <v>980</v>
      </c>
      <c r="E746" s="341" t="s">
        <v>883</v>
      </c>
      <c r="F746" s="341"/>
      <c r="G746" s="202" t="s">
        <v>744</v>
      </c>
      <c r="H746" s="203">
        <v>3.3599999999999998E-2</v>
      </c>
      <c r="I746" s="204">
        <v>35.36</v>
      </c>
      <c r="J746" s="204">
        <v>1.18</v>
      </c>
    </row>
    <row r="747" spans="1:10" ht="24" customHeight="1" x14ac:dyDescent="0.2">
      <c r="A747" s="200" t="s">
        <v>882</v>
      </c>
      <c r="B747" s="201" t="s">
        <v>887</v>
      </c>
      <c r="C747" s="200" t="s">
        <v>194</v>
      </c>
      <c r="D747" s="200" t="s">
        <v>888</v>
      </c>
      <c r="E747" s="341" t="s">
        <v>883</v>
      </c>
      <c r="F747" s="341"/>
      <c r="G747" s="202" t="s">
        <v>744</v>
      </c>
      <c r="H747" s="203">
        <v>9.5100000000000004E-2</v>
      </c>
      <c r="I747" s="204">
        <v>28.71</v>
      </c>
      <c r="J747" s="204">
        <v>2.73</v>
      </c>
    </row>
    <row r="748" spans="1:10" x14ac:dyDescent="0.2">
      <c r="A748" s="189"/>
      <c r="B748" s="189"/>
      <c r="C748" s="189"/>
      <c r="D748" s="189"/>
      <c r="E748" s="189" t="s">
        <v>872</v>
      </c>
      <c r="F748" s="190">
        <v>2.72</v>
      </c>
      <c r="G748" s="189" t="s">
        <v>873</v>
      </c>
      <c r="H748" s="190">
        <v>0</v>
      </c>
      <c r="I748" s="189" t="s">
        <v>874</v>
      </c>
      <c r="J748" s="190">
        <v>2.72</v>
      </c>
    </row>
    <row r="749" spans="1:10" x14ac:dyDescent="0.2">
      <c r="A749" s="189"/>
      <c r="B749" s="189"/>
      <c r="C749" s="189"/>
      <c r="D749" s="189"/>
      <c r="E749" s="189" t="s">
        <v>875</v>
      </c>
      <c r="F749" s="190">
        <v>0</v>
      </c>
      <c r="G749" s="189"/>
      <c r="H749" s="342" t="s">
        <v>876</v>
      </c>
      <c r="I749" s="342"/>
      <c r="J749" s="190">
        <v>3.91</v>
      </c>
    </row>
    <row r="750" spans="1:10" ht="50.1" customHeight="1" thickBot="1" x14ac:dyDescent="0.25">
      <c r="A750" s="191"/>
      <c r="B750" s="191"/>
      <c r="C750" s="191"/>
      <c r="D750" s="191"/>
      <c r="E750" s="191"/>
      <c r="F750" s="191"/>
      <c r="G750" s="191" t="s">
        <v>877</v>
      </c>
      <c r="H750" s="192" t="s">
        <v>878</v>
      </c>
      <c r="I750" s="191" t="s">
        <v>879</v>
      </c>
      <c r="J750" s="193">
        <v>3.91</v>
      </c>
    </row>
    <row r="751" spans="1:10" ht="0.95" customHeight="1" thickTop="1" x14ac:dyDescent="0.2">
      <c r="A751" s="194"/>
      <c r="B751" s="194"/>
      <c r="C751" s="194"/>
      <c r="D751" s="194"/>
      <c r="E751" s="194"/>
      <c r="F751" s="194"/>
      <c r="G751" s="194"/>
      <c r="H751" s="194"/>
      <c r="I751" s="194"/>
      <c r="J751" s="194"/>
    </row>
    <row r="752" spans="1:10" ht="26.1" customHeight="1" x14ac:dyDescent="0.2">
      <c r="A752" s="178" t="s">
        <v>318</v>
      </c>
      <c r="B752" s="178"/>
      <c r="C752" s="178"/>
      <c r="D752" s="178" t="s">
        <v>319</v>
      </c>
      <c r="E752" s="178"/>
      <c r="F752" s="345"/>
      <c r="G752" s="345"/>
      <c r="H752" s="179"/>
      <c r="I752" s="178"/>
      <c r="J752" s="180">
        <v>4794.54</v>
      </c>
    </row>
    <row r="753" spans="1:10" ht="24" customHeight="1" x14ac:dyDescent="0.2">
      <c r="A753" s="178" t="s">
        <v>320</v>
      </c>
      <c r="B753" s="178"/>
      <c r="C753" s="178"/>
      <c r="D753" s="178" t="s">
        <v>321</v>
      </c>
      <c r="E753" s="178"/>
      <c r="F753" s="345"/>
      <c r="G753" s="345"/>
      <c r="H753" s="179"/>
      <c r="I753" s="178"/>
      <c r="J753" s="180">
        <v>603.05999999999995</v>
      </c>
    </row>
    <row r="754" spans="1:10" ht="18" customHeight="1" x14ac:dyDescent="0.2">
      <c r="A754" s="181" t="s">
        <v>322</v>
      </c>
      <c r="B754" s="182" t="s">
        <v>7</v>
      </c>
      <c r="C754" s="181" t="s">
        <v>8</v>
      </c>
      <c r="D754" s="181" t="s">
        <v>9</v>
      </c>
      <c r="E754" s="343" t="s">
        <v>869</v>
      </c>
      <c r="F754" s="343"/>
      <c r="G754" s="183" t="s">
        <v>10</v>
      </c>
      <c r="H754" s="182" t="s">
        <v>11</v>
      </c>
      <c r="I754" s="182" t="s">
        <v>12</v>
      </c>
      <c r="J754" s="182" t="s">
        <v>14</v>
      </c>
    </row>
    <row r="755" spans="1:10" ht="26.1" customHeight="1" x14ac:dyDescent="0.2">
      <c r="A755" s="195" t="s">
        <v>880</v>
      </c>
      <c r="B755" s="196" t="s">
        <v>323</v>
      </c>
      <c r="C755" s="195" t="s">
        <v>23</v>
      </c>
      <c r="D755" s="195" t="s">
        <v>324</v>
      </c>
      <c r="E755" s="340" t="s">
        <v>924</v>
      </c>
      <c r="F755" s="340"/>
      <c r="G755" s="197" t="s">
        <v>25</v>
      </c>
      <c r="H755" s="198">
        <v>1</v>
      </c>
      <c r="I755" s="199">
        <v>603.05999999999995</v>
      </c>
      <c r="J755" s="199">
        <v>603.05999999999995</v>
      </c>
    </row>
    <row r="756" spans="1:10" ht="26.1" customHeight="1" x14ac:dyDescent="0.2">
      <c r="A756" s="200" t="s">
        <v>882</v>
      </c>
      <c r="B756" s="201" t="s">
        <v>752</v>
      </c>
      <c r="C756" s="200" t="s">
        <v>194</v>
      </c>
      <c r="D756" s="200" t="s">
        <v>753</v>
      </c>
      <c r="E756" s="341" t="s">
        <v>883</v>
      </c>
      <c r="F756" s="341"/>
      <c r="G756" s="202" t="s">
        <v>744</v>
      </c>
      <c r="H756" s="203">
        <v>3.8479999999999999</v>
      </c>
      <c r="I756" s="204">
        <v>30.8</v>
      </c>
      <c r="J756" s="204">
        <v>118.51</v>
      </c>
    </row>
    <row r="757" spans="1:10" ht="24" customHeight="1" x14ac:dyDescent="0.2">
      <c r="A757" s="200" t="s">
        <v>882</v>
      </c>
      <c r="B757" s="201" t="s">
        <v>749</v>
      </c>
      <c r="C757" s="200" t="s">
        <v>194</v>
      </c>
      <c r="D757" s="200" t="s">
        <v>750</v>
      </c>
      <c r="E757" s="341" t="s">
        <v>883</v>
      </c>
      <c r="F757" s="341"/>
      <c r="G757" s="202" t="s">
        <v>744</v>
      </c>
      <c r="H757" s="203">
        <v>3.8479999999999999</v>
      </c>
      <c r="I757" s="204">
        <v>37.369999999999997</v>
      </c>
      <c r="J757" s="204">
        <v>143.79</v>
      </c>
    </row>
    <row r="758" spans="1:10" ht="24" customHeight="1" x14ac:dyDescent="0.2">
      <c r="A758" s="205" t="s">
        <v>870</v>
      </c>
      <c r="B758" s="206" t="s">
        <v>981</v>
      </c>
      <c r="C758" s="205" t="s">
        <v>176</v>
      </c>
      <c r="D758" s="205" t="s">
        <v>982</v>
      </c>
      <c r="E758" s="344" t="s">
        <v>891</v>
      </c>
      <c r="F758" s="344"/>
      <c r="G758" s="207" t="s">
        <v>25</v>
      </c>
      <c r="H758" s="208">
        <v>3</v>
      </c>
      <c r="I758" s="209">
        <v>43.88</v>
      </c>
      <c r="J758" s="209">
        <v>131.63999999999999</v>
      </c>
    </row>
    <row r="759" spans="1:10" ht="24" customHeight="1" x14ac:dyDescent="0.2">
      <c r="A759" s="205" t="s">
        <v>870</v>
      </c>
      <c r="B759" s="206" t="s">
        <v>983</v>
      </c>
      <c r="C759" s="205" t="s">
        <v>176</v>
      </c>
      <c r="D759" s="205" t="s">
        <v>984</v>
      </c>
      <c r="E759" s="344" t="s">
        <v>891</v>
      </c>
      <c r="F759" s="344"/>
      <c r="G759" s="207" t="s">
        <v>25</v>
      </c>
      <c r="H759" s="208">
        <v>1</v>
      </c>
      <c r="I759" s="209">
        <v>64.67</v>
      </c>
      <c r="J759" s="209">
        <v>64.67</v>
      </c>
    </row>
    <row r="760" spans="1:10" ht="26.1" customHeight="1" x14ac:dyDescent="0.2">
      <c r="A760" s="205" t="s">
        <v>870</v>
      </c>
      <c r="B760" s="206" t="s">
        <v>985</v>
      </c>
      <c r="C760" s="205" t="s">
        <v>176</v>
      </c>
      <c r="D760" s="205" t="s">
        <v>986</v>
      </c>
      <c r="E760" s="344" t="s">
        <v>891</v>
      </c>
      <c r="F760" s="344"/>
      <c r="G760" s="207" t="s">
        <v>25</v>
      </c>
      <c r="H760" s="208">
        <v>1</v>
      </c>
      <c r="I760" s="209">
        <v>71.09</v>
      </c>
      <c r="J760" s="209">
        <v>71.09</v>
      </c>
    </row>
    <row r="761" spans="1:10" ht="26.1" customHeight="1" x14ac:dyDescent="0.2">
      <c r="A761" s="205" t="s">
        <v>870</v>
      </c>
      <c r="B761" s="206" t="s">
        <v>987</v>
      </c>
      <c r="C761" s="205" t="s">
        <v>176</v>
      </c>
      <c r="D761" s="205" t="s">
        <v>988</v>
      </c>
      <c r="E761" s="344" t="s">
        <v>891</v>
      </c>
      <c r="F761" s="344"/>
      <c r="G761" s="207" t="s">
        <v>25</v>
      </c>
      <c r="H761" s="208">
        <v>4</v>
      </c>
      <c r="I761" s="209">
        <v>18.34</v>
      </c>
      <c r="J761" s="209">
        <v>73.36</v>
      </c>
    </row>
    <row r="762" spans="1:10" x14ac:dyDescent="0.2">
      <c r="A762" s="189"/>
      <c r="B762" s="189"/>
      <c r="C762" s="189"/>
      <c r="D762" s="189"/>
      <c r="E762" s="189" t="s">
        <v>872</v>
      </c>
      <c r="F762" s="190">
        <v>190.66</v>
      </c>
      <c r="G762" s="189" t="s">
        <v>873</v>
      </c>
      <c r="H762" s="190">
        <v>0</v>
      </c>
      <c r="I762" s="189" t="s">
        <v>874</v>
      </c>
      <c r="J762" s="190">
        <v>190.66</v>
      </c>
    </row>
    <row r="763" spans="1:10" x14ac:dyDescent="0.2">
      <c r="A763" s="189"/>
      <c r="B763" s="189"/>
      <c r="C763" s="189"/>
      <c r="D763" s="189"/>
      <c r="E763" s="189" t="s">
        <v>875</v>
      </c>
      <c r="F763" s="190">
        <v>0</v>
      </c>
      <c r="G763" s="189"/>
      <c r="H763" s="342" t="s">
        <v>876</v>
      </c>
      <c r="I763" s="342"/>
      <c r="J763" s="190">
        <v>603.05999999999995</v>
      </c>
    </row>
    <row r="764" spans="1:10" ht="50.1" customHeight="1" thickBot="1" x14ac:dyDescent="0.25">
      <c r="A764" s="191"/>
      <c r="B764" s="191"/>
      <c r="C764" s="191"/>
      <c r="D764" s="191"/>
      <c r="E764" s="191"/>
      <c r="F764" s="191"/>
      <c r="G764" s="191" t="s">
        <v>877</v>
      </c>
      <c r="H764" s="192" t="s">
        <v>878</v>
      </c>
      <c r="I764" s="191" t="s">
        <v>879</v>
      </c>
      <c r="J764" s="193">
        <v>603.05999999999995</v>
      </c>
    </row>
    <row r="765" spans="1:10" ht="0.95" customHeight="1" thickTop="1" x14ac:dyDescent="0.2">
      <c r="A765" s="194"/>
      <c r="B765" s="194"/>
      <c r="C765" s="194"/>
      <c r="D765" s="194"/>
      <c r="E765" s="194"/>
      <c r="F765" s="194"/>
      <c r="G765" s="194"/>
      <c r="H765" s="194"/>
      <c r="I765" s="194"/>
      <c r="J765" s="194"/>
    </row>
    <row r="766" spans="1:10" ht="24" customHeight="1" x14ac:dyDescent="0.2">
      <c r="A766" s="178" t="s">
        <v>325</v>
      </c>
      <c r="B766" s="178"/>
      <c r="C766" s="178"/>
      <c r="D766" s="178" t="s">
        <v>326</v>
      </c>
      <c r="E766" s="178"/>
      <c r="F766" s="345"/>
      <c r="G766" s="345"/>
      <c r="H766" s="179"/>
      <c r="I766" s="178"/>
      <c r="J766" s="180">
        <v>83.03</v>
      </c>
    </row>
    <row r="767" spans="1:10" ht="18" customHeight="1" x14ac:dyDescent="0.2">
      <c r="A767" s="181" t="s">
        <v>327</v>
      </c>
      <c r="B767" s="182" t="s">
        <v>7</v>
      </c>
      <c r="C767" s="181" t="s">
        <v>8</v>
      </c>
      <c r="D767" s="181" t="s">
        <v>9</v>
      </c>
      <c r="E767" s="343" t="s">
        <v>869</v>
      </c>
      <c r="F767" s="343"/>
      <c r="G767" s="183" t="s">
        <v>10</v>
      </c>
      <c r="H767" s="182" t="s">
        <v>11</v>
      </c>
      <c r="I767" s="182" t="s">
        <v>12</v>
      </c>
      <c r="J767" s="182" t="s">
        <v>14</v>
      </c>
    </row>
    <row r="768" spans="1:10" ht="39" customHeight="1" x14ac:dyDescent="0.2">
      <c r="A768" s="195" t="s">
        <v>880</v>
      </c>
      <c r="B768" s="196" t="s">
        <v>328</v>
      </c>
      <c r="C768" s="195" t="s">
        <v>194</v>
      </c>
      <c r="D768" s="195" t="s">
        <v>329</v>
      </c>
      <c r="E768" s="340" t="s">
        <v>974</v>
      </c>
      <c r="F768" s="340"/>
      <c r="G768" s="197" t="s">
        <v>222</v>
      </c>
      <c r="H768" s="198">
        <v>1</v>
      </c>
      <c r="I768" s="199">
        <v>0.52</v>
      </c>
      <c r="J768" s="199">
        <v>0.52</v>
      </c>
    </row>
    <row r="769" spans="1:10" ht="24" customHeight="1" x14ac:dyDescent="0.2">
      <c r="A769" s="200" t="s">
        <v>882</v>
      </c>
      <c r="B769" s="201" t="s">
        <v>749</v>
      </c>
      <c r="C769" s="200" t="s">
        <v>194</v>
      </c>
      <c r="D769" s="200" t="s">
        <v>750</v>
      </c>
      <c r="E769" s="341" t="s">
        <v>883</v>
      </c>
      <c r="F769" s="341"/>
      <c r="G769" s="202" t="s">
        <v>744</v>
      </c>
      <c r="H769" s="203">
        <v>4.4999999999999997E-3</v>
      </c>
      <c r="I769" s="204">
        <v>37.369999999999997</v>
      </c>
      <c r="J769" s="204">
        <v>0.16</v>
      </c>
    </row>
    <row r="770" spans="1:10" ht="24" customHeight="1" x14ac:dyDescent="0.2">
      <c r="A770" s="200" t="s">
        <v>882</v>
      </c>
      <c r="B770" s="201" t="s">
        <v>887</v>
      </c>
      <c r="C770" s="200" t="s">
        <v>194</v>
      </c>
      <c r="D770" s="200" t="s">
        <v>888</v>
      </c>
      <c r="E770" s="341" t="s">
        <v>883</v>
      </c>
      <c r="F770" s="341"/>
      <c r="G770" s="202" t="s">
        <v>744</v>
      </c>
      <c r="H770" s="203">
        <v>1.2800000000000001E-2</v>
      </c>
      <c r="I770" s="204">
        <v>28.71</v>
      </c>
      <c r="J770" s="204">
        <v>0.36</v>
      </c>
    </row>
    <row r="771" spans="1:10" x14ac:dyDescent="0.2">
      <c r="A771" s="189"/>
      <c r="B771" s="189"/>
      <c r="C771" s="189"/>
      <c r="D771" s="189"/>
      <c r="E771" s="189" t="s">
        <v>872</v>
      </c>
      <c r="F771" s="190">
        <v>0.36</v>
      </c>
      <c r="G771" s="189" t="s">
        <v>873</v>
      </c>
      <c r="H771" s="190">
        <v>0</v>
      </c>
      <c r="I771" s="189" t="s">
        <v>874</v>
      </c>
      <c r="J771" s="190">
        <v>0.36</v>
      </c>
    </row>
    <row r="772" spans="1:10" x14ac:dyDescent="0.2">
      <c r="A772" s="189"/>
      <c r="B772" s="189"/>
      <c r="C772" s="189"/>
      <c r="D772" s="189"/>
      <c r="E772" s="189" t="s">
        <v>875</v>
      </c>
      <c r="F772" s="190">
        <v>0</v>
      </c>
      <c r="G772" s="189"/>
      <c r="H772" s="342" t="s">
        <v>876</v>
      </c>
      <c r="I772" s="342"/>
      <c r="J772" s="190">
        <v>0.52</v>
      </c>
    </row>
    <row r="773" spans="1:10" ht="50.1" customHeight="1" thickBot="1" x14ac:dyDescent="0.25">
      <c r="A773" s="191"/>
      <c r="B773" s="191"/>
      <c r="C773" s="191"/>
      <c r="D773" s="191"/>
      <c r="E773" s="191"/>
      <c r="F773" s="191"/>
      <c r="G773" s="191" t="s">
        <v>877</v>
      </c>
      <c r="H773" s="192" t="s">
        <v>878</v>
      </c>
      <c r="I773" s="191" t="s">
        <v>879</v>
      </c>
      <c r="J773" s="193">
        <v>0.52</v>
      </c>
    </row>
    <row r="774" spans="1:10" ht="0.95" customHeight="1" thickTop="1" x14ac:dyDescent="0.2">
      <c r="A774" s="194"/>
      <c r="B774" s="194"/>
      <c r="C774" s="194"/>
      <c r="D774" s="194"/>
      <c r="E774" s="194"/>
      <c r="F774" s="194"/>
      <c r="G774" s="194"/>
      <c r="H774" s="194"/>
      <c r="I774" s="194"/>
      <c r="J774" s="194"/>
    </row>
    <row r="775" spans="1:10" ht="18" customHeight="1" x14ac:dyDescent="0.2">
      <c r="A775" s="181" t="s">
        <v>330</v>
      </c>
      <c r="B775" s="182" t="s">
        <v>7</v>
      </c>
      <c r="C775" s="181" t="s">
        <v>8</v>
      </c>
      <c r="D775" s="181" t="s">
        <v>9</v>
      </c>
      <c r="E775" s="343" t="s">
        <v>869</v>
      </c>
      <c r="F775" s="343"/>
      <c r="G775" s="183" t="s">
        <v>10</v>
      </c>
      <c r="H775" s="182" t="s">
        <v>11</v>
      </c>
      <c r="I775" s="182" t="s">
        <v>12</v>
      </c>
      <c r="J775" s="182" t="s">
        <v>14</v>
      </c>
    </row>
    <row r="776" spans="1:10" ht="39" customHeight="1" x14ac:dyDescent="0.2">
      <c r="A776" s="195" t="s">
        <v>880</v>
      </c>
      <c r="B776" s="196" t="s">
        <v>331</v>
      </c>
      <c r="C776" s="195" t="s">
        <v>194</v>
      </c>
      <c r="D776" s="195" t="s">
        <v>332</v>
      </c>
      <c r="E776" s="340" t="s">
        <v>974</v>
      </c>
      <c r="F776" s="340"/>
      <c r="G776" s="197" t="s">
        <v>222</v>
      </c>
      <c r="H776" s="198">
        <v>1</v>
      </c>
      <c r="I776" s="199">
        <v>0.73</v>
      </c>
      <c r="J776" s="199">
        <v>0.73</v>
      </c>
    </row>
    <row r="777" spans="1:10" ht="24" customHeight="1" x14ac:dyDescent="0.2">
      <c r="A777" s="200" t="s">
        <v>882</v>
      </c>
      <c r="B777" s="201" t="s">
        <v>749</v>
      </c>
      <c r="C777" s="200" t="s">
        <v>194</v>
      </c>
      <c r="D777" s="200" t="s">
        <v>750</v>
      </c>
      <c r="E777" s="341" t="s">
        <v>883</v>
      </c>
      <c r="F777" s="341"/>
      <c r="G777" s="202" t="s">
        <v>744</v>
      </c>
      <c r="H777" s="203">
        <v>6.1999999999999998E-3</v>
      </c>
      <c r="I777" s="204">
        <v>37.369999999999997</v>
      </c>
      <c r="J777" s="204">
        <v>0.23</v>
      </c>
    </row>
    <row r="778" spans="1:10" ht="24" customHeight="1" x14ac:dyDescent="0.2">
      <c r="A778" s="200" t="s">
        <v>882</v>
      </c>
      <c r="B778" s="201" t="s">
        <v>887</v>
      </c>
      <c r="C778" s="200" t="s">
        <v>194</v>
      </c>
      <c r="D778" s="200" t="s">
        <v>888</v>
      </c>
      <c r="E778" s="341" t="s">
        <v>883</v>
      </c>
      <c r="F778" s="341"/>
      <c r="G778" s="202" t="s">
        <v>744</v>
      </c>
      <c r="H778" s="203">
        <v>1.7600000000000001E-2</v>
      </c>
      <c r="I778" s="204">
        <v>28.71</v>
      </c>
      <c r="J778" s="204">
        <v>0.5</v>
      </c>
    </row>
    <row r="779" spans="1:10" x14ac:dyDescent="0.2">
      <c r="A779" s="189"/>
      <c r="B779" s="189"/>
      <c r="C779" s="189"/>
      <c r="D779" s="189"/>
      <c r="E779" s="189" t="s">
        <v>872</v>
      </c>
      <c r="F779" s="190">
        <v>0.51</v>
      </c>
      <c r="G779" s="189" t="s">
        <v>873</v>
      </c>
      <c r="H779" s="190">
        <v>0</v>
      </c>
      <c r="I779" s="189" t="s">
        <v>874</v>
      </c>
      <c r="J779" s="190">
        <v>0.51</v>
      </c>
    </row>
    <row r="780" spans="1:10" x14ac:dyDescent="0.2">
      <c r="A780" s="189"/>
      <c r="B780" s="189"/>
      <c r="C780" s="189"/>
      <c r="D780" s="189"/>
      <c r="E780" s="189" t="s">
        <v>875</v>
      </c>
      <c r="F780" s="190">
        <v>0</v>
      </c>
      <c r="G780" s="189"/>
      <c r="H780" s="342" t="s">
        <v>876</v>
      </c>
      <c r="I780" s="342"/>
      <c r="J780" s="190">
        <v>0.73</v>
      </c>
    </row>
    <row r="781" spans="1:10" ht="50.1" customHeight="1" thickBot="1" x14ac:dyDescent="0.25">
      <c r="A781" s="191"/>
      <c r="B781" s="191"/>
      <c r="C781" s="191"/>
      <c r="D781" s="191"/>
      <c r="E781" s="191"/>
      <c r="F781" s="191"/>
      <c r="G781" s="191" t="s">
        <v>877</v>
      </c>
      <c r="H781" s="192" t="s">
        <v>878</v>
      </c>
      <c r="I781" s="191" t="s">
        <v>879</v>
      </c>
      <c r="J781" s="193">
        <v>0.73</v>
      </c>
    </row>
    <row r="782" spans="1:10" ht="0.95" customHeight="1" thickTop="1" x14ac:dyDescent="0.2">
      <c r="A782" s="194"/>
      <c r="B782" s="194"/>
      <c r="C782" s="194"/>
      <c r="D782" s="194"/>
      <c r="E782" s="194"/>
      <c r="F782" s="194"/>
      <c r="G782" s="194"/>
      <c r="H782" s="194"/>
      <c r="I782" s="194"/>
      <c r="J782" s="194"/>
    </row>
    <row r="783" spans="1:10" ht="18" customHeight="1" x14ac:dyDescent="0.2">
      <c r="A783" s="181" t="s">
        <v>333</v>
      </c>
      <c r="B783" s="182" t="s">
        <v>7</v>
      </c>
      <c r="C783" s="181" t="s">
        <v>8</v>
      </c>
      <c r="D783" s="181" t="s">
        <v>9</v>
      </c>
      <c r="E783" s="343" t="s">
        <v>869</v>
      </c>
      <c r="F783" s="343"/>
      <c r="G783" s="183" t="s">
        <v>10</v>
      </c>
      <c r="H783" s="182" t="s">
        <v>11</v>
      </c>
      <c r="I783" s="182" t="s">
        <v>12</v>
      </c>
      <c r="J783" s="182" t="s">
        <v>14</v>
      </c>
    </row>
    <row r="784" spans="1:10" ht="39" customHeight="1" x14ac:dyDescent="0.2">
      <c r="A784" s="195" t="s">
        <v>880</v>
      </c>
      <c r="B784" s="196" t="s">
        <v>334</v>
      </c>
      <c r="C784" s="195" t="s">
        <v>194</v>
      </c>
      <c r="D784" s="195" t="s">
        <v>335</v>
      </c>
      <c r="E784" s="340" t="s">
        <v>924</v>
      </c>
      <c r="F784" s="340"/>
      <c r="G784" s="197" t="s">
        <v>222</v>
      </c>
      <c r="H784" s="198">
        <v>1</v>
      </c>
      <c r="I784" s="199">
        <v>4.8</v>
      </c>
      <c r="J784" s="199">
        <v>4.8</v>
      </c>
    </row>
    <row r="785" spans="1:10" ht="26.1" customHeight="1" x14ac:dyDescent="0.2">
      <c r="A785" s="200" t="s">
        <v>882</v>
      </c>
      <c r="B785" s="201" t="s">
        <v>752</v>
      </c>
      <c r="C785" s="200" t="s">
        <v>194</v>
      </c>
      <c r="D785" s="200" t="s">
        <v>753</v>
      </c>
      <c r="E785" s="341" t="s">
        <v>883</v>
      </c>
      <c r="F785" s="341"/>
      <c r="G785" s="202" t="s">
        <v>744</v>
      </c>
      <c r="H785" s="203">
        <v>2.9000000000000001E-2</v>
      </c>
      <c r="I785" s="204">
        <v>30.8</v>
      </c>
      <c r="J785" s="204">
        <v>0.89</v>
      </c>
    </row>
    <row r="786" spans="1:10" ht="24" customHeight="1" x14ac:dyDescent="0.2">
      <c r="A786" s="200" t="s">
        <v>882</v>
      </c>
      <c r="B786" s="201" t="s">
        <v>749</v>
      </c>
      <c r="C786" s="200" t="s">
        <v>194</v>
      </c>
      <c r="D786" s="200" t="s">
        <v>750</v>
      </c>
      <c r="E786" s="341" t="s">
        <v>883</v>
      </c>
      <c r="F786" s="341"/>
      <c r="G786" s="202" t="s">
        <v>744</v>
      </c>
      <c r="H786" s="203">
        <v>2.9000000000000001E-2</v>
      </c>
      <c r="I786" s="204">
        <v>37.369999999999997</v>
      </c>
      <c r="J786" s="204">
        <v>1.08</v>
      </c>
    </row>
    <row r="787" spans="1:10" ht="39" customHeight="1" x14ac:dyDescent="0.2">
      <c r="A787" s="205" t="s">
        <v>870</v>
      </c>
      <c r="B787" s="206" t="s">
        <v>989</v>
      </c>
      <c r="C787" s="205" t="s">
        <v>194</v>
      </c>
      <c r="D787" s="205" t="s">
        <v>990</v>
      </c>
      <c r="E787" s="344" t="s">
        <v>891</v>
      </c>
      <c r="F787" s="344"/>
      <c r="G787" s="207" t="s">
        <v>222</v>
      </c>
      <c r="H787" s="208">
        <v>1.2434000000000001</v>
      </c>
      <c r="I787" s="209">
        <v>2.25</v>
      </c>
      <c r="J787" s="209">
        <v>2.79</v>
      </c>
    </row>
    <row r="788" spans="1:10" ht="26.1" customHeight="1" x14ac:dyDescent="0.2">
      <c r="A788" s="205" t="s">
        <v>870</v>
      </c>
      <c r="B788" s="206" t="s">
        <v>991</v>
      </c>
      <c r="C788" s="205" t="s">
        <v>194</v>
      </c>
      <c r="D788" s="205" t="s">
        <v>992</v>
      </c>
      <c r="E788" s="344" t="s">
        <v>891</v>
      </c>
      <c r="F788" s="344"/>
      <c r="G788" s="207" t="s">
        <v>25</v>
      </c>
      <c r="H788" s="208">
        <v>9.4000000000000004E-3</v>
      </c>
      <c r="I788" s="209">
        <v>5.01</v>
      </c>
      <c r="J788" s="209">
        <v>0.04</v>
      </c>
    </row>
    <row r="789" spans="1:10" x14ac:dyDescent="0.2">
      <c r="A789" s="189"/>
      <c r="B789" s="189"/>
      <c r="C789" s="189"/>
      <c r="D789" s="189"/>
      <c r="E789" s="189" t="s">
        <v>872</v>
      </c>
      <c r="F789" s="190">
        <v>1.43</v>
      </c>
      <c r="G789" s="189" t="s">
        <v>873</v>
      </c>
      <c r="H789" s="190">
        <v>0</v>
      </c>
      <c r="I789" s="189" t="s">
        <v>874</v>
      </c>
      <c r="J789" s="190">
        <v>1.43</v>
      </c>
    </row>
    <row r="790" spans="1:10" x14ac:dyDescent="0.2">
      <c r="A790" s="189"/>
      <c r="B790" s="189"/>
      <c r="C790" s="189"/>
      <c r="D790" s="189"/>
      <c r="E790" s="189" t="s">
        <v>875</v>
      </c>
      <c r="F790" s="190">
        <v>0</v>
      </c>
      <c r="G790" s="189"/>
      <c r="H790" s="342" t="s">
        <v>876</v>
      </c>
      <c r="I790" s="342"/>
      <c r="J790" s="190">
        <v>4.8</v>
      </c>
    </row>
    <row r="791" spans="1:10" ht="50.1" customHeight="1" thickBot="1" x14ac:dyDescent="0.25">
      <c r="A791" s="191"/>
      <c r="B791" s="191"/>
      <c r="C791" s="191"/>
      <c r="D791" s="191"/>
      <c r="E791" s="191"/>
      <c r="F791" s="191"/>
      <c r="G791" s="191" t="s">
        <v>877</v>
      </c>
      <c r="H791" s="192" t="s">
        <v>878</v>
      </c>
      <c r="I791" s="191" t="s">
        <v>879</v>
      </c>
      <c r="J791" s="193">
        <v>4.8</v>
      </c>
    </row>
    <row r="792" spans="1:10" ht="0.95" customHeight="1" thickTop="1" x14ac:dyDescent="0.2">
      <c r="A792" s="194"/>
      <c r="B792" s="194"/>
      <c r="C792" s="194"/>
      <c r="D792" s="194"/>
      <c r="E792" s="194"/>
      <c r="F792" s="194"/>
      <c r="G792" s="194"/>
      <c r="H792" s="194"/>
      <c r="I792" s="194"/>
      <c r="J792" s="194"/>
    </row>
    <row r="793" spans="1:10" ht="18" customHeight="1" x14ac:dyDescent="0.2">
      <c r="A793" s="181" t="s">
        <v>336</v>
      </c>
      <c r="B793" s="182" t="s">
        <v>7</v>
      </c>
      <c r="C793" s="181" t="s">
        <v>8</v>
      </c>
      <c r="D793" s="181" t="s">
        <v>9</v>
      </c>
      <c r="E793" s="343" t="s">
        <v>869</v>
      </c>
      <c r="F793" s="343"/>
      <c r="G793" s="183" t="s">
        <v>10</v>
      </c>
      <c r="H793" s="182" t="s">
        <v>11</v>
      </c>
      <c r="I793" s="182" t="s">
        <v>12</v>
      </c>
      <c r="J793" s="182" t="s">
        <v>14</v>
      </c>
    </row>
    <row r="794" spans="1:10" ht="39" customHeight="1" x14ac:dyDescent="0.2">
      <c r="A794" s="195" t="s">
        <v>880</v>
      </c>
      <c r="B794" s="196" t="s">
        <v>337</v>
      </c>
      <c r="C794" s="195" t="s">
        <v>194</v>
      </c>
      <c r="D794" s="195" t="s">
        <v>338</v>
      </c>
      <c r="E794" s="340" t="s">
        <v>924</v>
      </c>
      <c r="F794" s="340"/>
      <c r="G794" s="197" t="s">
        <v>222</v>
      </c>
      <c r="H794" s="198">
        <v>1</v>
      </c>
      <c r="I794" s="199">
        <v>5.34</v>
      </c>
      <c r="J794" s="199">
        <v>5.34</v>
      </c>
    </row>
    <row r="795" spans="1:10" ht="26.1" customHeight="1" x14ac:dyDescent="0.2">
      <c r="A795" s="200" t="s">
        <v>882</v>
      </c>
      <c r="B795" s="201" t="s">
        <v>752</v>
      </c>
      <c r="C795" s="200" t="s">
        <v>194</v>
      </c>
      <c r="D795" s="200" t="s">
        <v>753</v>
      </c>
      <c r="E795" s="341" t="s">
        <v>883</v>
      </c>
      <c r="F795" s="341"/>
      <c r="G795" s="202" t="s">
        <v>744</v>
      </c>
      <c r="H795" s="203">
        <v>2.9000000000000001E-2</v>
      </c>
      <c r="I795" s="204">
        <v>30.8</v>
      </c>
      <c r="J795" s="204">
        <v>0.89</v>
      </c>
    </row>
    <row r="796" spans="1:10" ht="24" customHeight="1" x14ac:dyDescent="0.2">
      <c r="A796" s="200" t="s">
        <v>882</v>
      </c>
      <c r="B796" s="201" t="s">
        <v>749</v>
      </c>
      <c r="C796" s="200" t="s">
        <v>194</v>
      </c>
      <c r="D796" s="200" t="s">
        <v>750</v>
      </c>
      <c r="E796" s="341" t="s">
        <v>883</v>
      </c>
      <c r="F796" s="341"/>
      <c r="G796" s="202" t="s">
        <v>744</v>
      </c>
      <c r="H796" s="203">
        <v>2.9000000000000001E-2</v>
      </c>
      <c r="I796" s="204">
        <v>37.369999999999997</v>
      </c>
      <c r="J796" s="204">
        <v>1.08</v>
      </c>
    </row>
    <row r="797" spans="1:10" ht="51.95" customHeight="1" x14ac:dyDescent="0.2">
      <c r="A797" s="205" t="s">
        <v>870</v>
      </c>
      <c r="B797" s="206" t="s">
        <v>993</v>
      </c>
      <c r="C797" s="205" t="s">
        <v>194</v>
      </c>
      <c r="D797" s="205" t="s">
        <v>994</v>
      </c>
      <c r="E797" s="344" t="s">
        <v>891</v>
      </c>
      <c r="F797" s="344"/>
      <c r="G797" s="207" t="s">
        <v>222</v>
      </c>
      <c r="H797" s="208">
        <v>1.2434000000000001</v>
      </c>
      <c r="I797" s="209">
        <v>2.68</v>
      </c>
      <c r="J797" s="209">
        <v>3.33</v>
      </c>
    </row>
    <row r="798" spans="1:10" ht="26.1" customHeight="1" x14ac:dyDescent="0.2">
      <c r="A798" s="205" t="s">
        <v>870</v>
      </c>
      <c r="B798" s="206" t="s">
        <v>991</v>
      </c>
      <c r="C798" s="205" t="s">
        <v>194</v>
      </c>
      <c r="D798" s="205" t="s">
        <v>992</v>
      </c>
      <c r="E798" s="344" t="s">
        <v>891</v>
      </c>
      <c r="F798" s="344"/>
      <c r="G798" s="207" t="s">
        <v>25</v>
      </c>
      <c r="H798" s="208">
        <v>9.4000000000000004E-3</v>
      </c>
      <c r="I798" s="209">
        <v>5.01</v>
      </c>
      <c r="J798" s="209">
        <v>0.04</v>
      </c>
    </row>
    <row r="799" spans="1:10" x14ac:dyDescent="0.2">
      <c r="A799" s="189"/>
      <c r="B799" s="189"/>
      <c r="C799" s="189"/>
      <c r="D799" s="189"/>
      <c r="E799" s="189" t="s">
        <v>872</v>
      </c>
      <c r="F799" s="190">
        <v>1.43</v>
      </c>
      <c r="G799" s="189" t="s">
        <v>873</v>
      </c>
      <c r="H799" s="190">
        <v>0</v>
      </c>
      <c r="I799" s="189" t="s">
        <v>874</v>
      </c>
      <c r="J799" s="190">
        <v>1.43</v>
      </c>
    </row>
    <row r="800" spans="1:10" x14ac:dyDescent="0.2">
      <c r="A800" s="189"/>
      <c r="B800" s="189"/>
      <c r="C800" s="189"/>
      <c r="D800" s="189"/>
      <c r="E800" s="189" t="s">
        <v>875</v>
      </c>
      <c r="F800" s="190">
        <v>0</v>
      </c>
      <c r="G800" s="189"/>
      <c r="H800" s="342" t="s">
        <v>876</v>
      </c>
      <c r="I800" s="342"/>
      <c r="J800" s="190">
        <v>5.34</v>
      </c>
    </row>
    <row r="801" spans="1:10" ht="50.1" customHeight="1" thickBot="1" x14ac:dyDescent="0.25">
      <c r="A801" s="191"/>
      <c r="B801" s="191"/>
      <c r="C801" s="191"/>
      <c r="D801" s="191"/>
      <c r="E801" s="191"/>
      <c r="F801" s="191"/>
      <c r="G801" s="191" t="s">
        <v>877</v>
      </c>
      <c r="H801" s="192" t="s">
        <v>878</v>
      </c>
      <c r="I801" s="191" t="s">
        <v>879</v>
      </c>
      <c r="J801" s="193">
        <v>5.34</v>
      </c>
    </row>
    <row r="802" spans="1:10" ht="0.95" customHeight="1" thickTop="1" x14ac:dyDescent="0.2">
      <c r="A802" s="194"/>
      <c r="B802" s="194"/>
      <c r="C802" s="194"/>
      <c r="D802" s="194"/>
      <c r="E802" s="194"/>
      <c r="F802" s="194"/>
      <c r="G802" s="194"/>
      <c r="H802" s="194"/>
      <c r="I802" s="194"/>
      <c r="J802" s="194"/>
    </row>
    <row r="803" spans="1:10" ht="18" customHeight="1" x14ac:dyDescent="0.2">
      <c r="A803" s="181" t="s">
        <v>339</v>
      </c>
      <c r="B803" s="182" t="s">
        <v>7</v>
      </c>
      <c r="C803" s="181" t="s">
        <v>8</v>
      </c>
      <c r="D803" s="181" t="s">
        <v>9</v>
      </c>
      <c r="E803" s="343" t="s">
        <v>869</v>
      </c>
      <c r="F803" s="343"/>
      <c r="G803" s="183" t="s">
        <v>10</v>
      </c>
      <c r="H803" s="182" t="s">
        <v>11</v>
      </c>
      <c r="I803" s="182" t="s">
        <v>12</v>
      </c>
      <c r="J803" s="182" t="s">
        <v>14</v>
      </c>
    </row>
    <row r="804" spans="1:10" ht="39" customHeight="1" x14ac:dyDescent="0.2">
      <c r="A804" s="195" t="s">
        <v>880</v>
      </c>
      <c r="B804" s="196" t="s">
        <v>340</v>
      </c>
      <c r="C804" s="195" t="s">
        <v>194</v>
      </c>
      <c r="D804" s="195" t="s">
        <v>341</v>
      </c>
      <c r="E804" s="340" t="s">
        <v>924</v>
      </c>
      <c r="F804" s="340"/>
      <c r="G804" s="197" t="s">
        <v>222</v>
      </c>
      <c r="H804" s="198">
        <v>1</v>
      </c>
      <c r="I804" s="199">
        <v>7.34</v>
      </c>
      <c r="J804" s="199">
        <v>7.34</v>
      </c>
    </row>
    <row r="805" spans="1:10" ht="24" customHeight="1" x14ac:dyDescent="0.2">
      <c r="A805" s="200" t="s">
        <v>882</v>
      </c>
      <c r="B805" s="201" t="s">
        <v>749</v>
      </c>
      <c r="C805" s="200" t="s">
        <v>194</v>
      </c>
      <c r="D805" s="200" t="s">
        <v>750</v>
      </c>
      <c r="E805" s="341" t="s">
        <v>883</v>
      </c>
      <c r="F805" s="341"/>
      <c r="G805" s="202" t="s">
        <v>744</v>
      </c>
      <c r="H805" s="203">
        <v>3.9E-2</v>
      </c>
      <c r="I805" s="204">
        <v>37.369999999999997</v>
      </c>
      <c r="J805" s="204">
        <v>1.45</v>
      </c>
    </row>
    <row r="806" spans="1:10" ht="26.1" customHeight="1" x14ac:dyDescent="0.2">
      <c r="A806" s="200" t="s">
        <v>882</v>
      </c>
      <c r="B806" s="201" t="s">
        <v>752</v>
      </c>
      <c r="C806" s="200" t="s">
        <v>194</v>
      </c>
      <c r="D806" s="200" t="s">
        <v>753</v>
      </c>
      <c r="E806" s="341" t="s">
        <v>883</v>
      </c>
      <c r="F806" s="341"/>
      <c r="G806" s="202" t="s">
        <v>744</v>
      </c>
      <c r="H806" s="203">
        <v>3.9E-2</v>
      </c>
      <c r="I806" s="204">
        <v>30.8</v>
      </c>
      <c r="J806" s="204">
        <v>1.2</v>
      </c>
    </row>
    <row r="807" spans="1:10" ht="26.1" customHeight="1" x14ac:dyDescent="0.2">
      <c r="A807" s="205" t="s">
        <v>870</v>
      </c>
      <c r="B807" s="206" t="s">
        <v>991</v>
      </c>
      <c r="C807" s="205" t="s">
        <v>194</v>
      </c>
      <c r="D807" s="205" t="s">
        <v>992</v>
      </c>
      <c r="E807" s="344" t="s">
        <v>891</v>
      </c>
      <c r="F807" s="344"/>
      <c r="G807" s="207" t="s">
        <v>25</v>
      </c>
      <c r="H807" s="208">
        <v>9.4000000000000004E-3</v>
      </c>
      <c r="I807" s="209">
        <v>5.01</v>
      </c>
      <c r="J807" s="209">
        <v>0.04</v>
      </c>
    </row>
    <row r="808" spans="1:10" ht="39" customHeight="1" x14ac:dyDescent="0.2">
      <c r="A808" s="205" t="s">
        <v>870</v>
      </c>
      <c r="B808" s="206" t="s">
        <v>995</v>
      </c>
      <c r="C808" s="205" t="s">
        <v>194</v>
      </c>
      <c r="D808" s="205" t="s">
        <v>996</v>
      </c>
      <c r="E808" s="344" t="s">
        <v>891</v>
      </c>
      <c r="F808" s="344"/>
      <c r="G808" s="207" t="s">
        <v>222</v>
      </c>
      <c r="H808" s="208">
        <v>1.2434000000000001</v>
      </c>
      <c r="I808" s="209">
        <v>3.74</v>
      </c>
      <c r="J808" s="209">
        <v>4.6500000000000004</v>
      </c>
    </row>
    <row r="809" spans="1:10" x14ac:dyDescent="0.2">
      <c r="A809" s="189"/>
      <c r="B809" s="189"/>
      <c r="C809" s="189"/>
      <c r="D809" s="189"/>
      <c r="E809" s="189" t="s">
        <v>872</v>
      </c>
      <c r="F809" s="190">
        <v>1.92</v>
      </c>
      <c r="G809" s="189" t="s">
        <v>873</v>
      </c>
      <c r="H809" s="190">
        <v>0</v>
      </c>
      <c r="I809" s="189" t="s">
        <v>874</v>
      </c>
      <c r="J809" s="190">
        <v>1.92</v>
      </c>
    </row>
    <row r="810" spans="1:10" x14ac:dyDescent="0.2">
      <c r="A810" s="189"/>
      <c r="B810" s="189"/>
      <c r="C810" s="189"/>
      <c r="D810" s="189"/>
      <c r="E810" s="189" t="s">
        <v>875</v>
      </c>
      <c r="F810" s="190">
        <v>0</v>
      </c>
      <c r="G810" s="189"/>
      <c r="H810" s="342" t="s">
        <v>876</v>
      </c>
      <c r="I810" s="342"/>
      <c r="J810" s="190">
        <v>7.34</v>
      </c>
    </row>
    <row r="811" spans="1:10" ht="50.1" customHeight="1" thickBot="1" x14ac:dyDescent="0.25">
      <c r="A811" s="191"/>
      <c r="B811" s="191"/>
      <c r="C811" s="191"/>
      <c r="D811" s="191"/>
      <c r="E811" s="191"/>
      <c r="F811" s="191"/>
      <c r="G811" s="191" t="s">
        <v>877</v>
      </c>
      <c r="H811" s="192" t="s">
        <v>878</v>
      </c>
      <c r="I811" s="191" t="s">
        <v>879</v>
      </c>
      <c r="J811" s="193">
        <v>7.34</v>
      </c>
    </row>
    <row r="812" spans="1:10" ht="0.95" customHeight="1" thickTop="1" x14ac:dyDescent="0.2">
      <c r="A812" s="194"/>
      <c r="B812" s="194"/>
      <c r="C812" s="194"/>
      <c r="D812" s="194"/>
      <c r="E812" s="194"/>
      <c r="F812" s="194"/>
      <c r="G812" s="194"/>
      <c r="H812" s="194"/>
      <c r="I812" s="194"/>
      <c r="J812" s="194"/>
    </row>
    <row r="813" spans="1:10" ht="18" customHeight="1" x14ac:dyDescent="0.2">
      <c r="A813" s="181" t="s">
        <v>342</v>
      </c>
      <c r="B813" s="182" t="s">
        <v>7</v>
      </c>
      <c r="C813" s="181" t="s">
        <v>8</v>
      </c>
      <c r="D813" s="181" t="s">
        <v>9</v>
      </c>
      <c r="E813" s="343" t="s">
        <v>869</v>
      </c>
      <c r="F813" s="343"/>
      <c r="G813" s="183" t="s">
        <v>10</v>
      </c>
      <c r="H813" s="182" t="s">
        <v>11</v>
      </c>
      <c r="I813" s="182" t="s">
        <v>12</v>
      </c>
      <c r="J813" s="182" t="s">
        <v>14</v>
      </c>
    </row>
    <row r="814" spans="1:10" ht="39" customHeight="1" x14ac:dyDescent="0.2">
      <c r="A814" s="195" t="s">
        <v>880</v>
      </c>
      <c r="B814" s="196" t="s">
        <v>343</v>
      </c>
      <c r="C814" s="195" t="s">
        <v>194</v>
      </c>
      <c r="D814" s="195" t="s">
        <v>344</v>
      </c>
      <c r="E814" s="340" t="s">
        <v>924</v>
      </c>
      <c r="F814" s="340"/>
      <c r="G814" s="197" t="s">
        <v>222</v>
      </c>
      <c r="H814" s="198">
        <v>1</v>
      </c>
      <c r="I814" s="199">
        <v>7.8</v>
      </c>
      <c r="J814" s="199">
        <v>7.8</v>
      </c>
    </row>
    <row r="815" spans="1:10" ht="26.1" customHeight="1" x14ac:dyDescent="0.2">
      <c r="A815" s="200" t="s">
        <v>882</v>
      </c>
      <c r="B815" s="201" t="s">
        <v>752</v>
      </c>
      <c r="C815" s="200" t="s">
        <v>194</v>
      </c>
      <c r="D815" s="200" t="s">
        <v>753</v>
      </c>
      <c r="E815" s="341" t="s">
        <v>883</v>
      </c>
      <c r="F815" s="341"/>
      <c r="G815" s="202" t="s">
        <v>744</v>
      </c>
      <c r="H815" s="203">
        <v>3.9E-2</v>
      </c>
      <c r="I815" s="204">
        <v>30.8</v>
      </c>
      <c r="J815" s="204">
        <v>1.2</v>
      </c>
    </row>
    <row r="816" spans="1:10" ht="24" customHeight="1" x14ac:dyDescent="0.2">
      <c r="A816" s="200" t="s">
        <v>882</v>
      </c>
      <c r="B816" s="201" t="s">
        <v>749</v>
      </c>
      <c r="C816" s="200" t="s">
        <v>194</v>
      </c>
      <c r="D816" s="200" t="s">
        <v>750</v>
      </c>
      <c r="E816" s="341" t="s">
        <v>883</v>
      </c>
      <c r="F816" s="341"/>
      <c r="G816" s="202" t="s">
        <v>744</v>
      </c>
      <c r="H816" s="203">
        <v>3.9E-2</v>
      </c>
      <c r="I816" s="204">
        <v>37.369999999999997</v>
      </c>
      <c r="J816" s="204">
        <v>1.45</v>
      </c>
    </row>
    <row r="817" spans="1:10" ht="26.1" customHeight="1" x14ac:dyDescent="0.2">
      <c r="A817" s="205" t="s">
        <v>870</v>
      </c>
      <c r="B817" s="206" t="s">
        <v>991</v>
      </c>
      <c r="C817" s="205" t="s">
        <v>194</v>
      </c>
      <c r="D817" s="205" t="s">
        <v>992</v>
      </c>
      <c r="E817" s="344" t="s">
        <v>891</v>
      </c>
      <c r="F817" s="344"/>
      <c r="G817" s="207" t="s">
        <v>25</v>
      </c>
      <c r="H817" s="208">
        <v>9.4000000000000004E-3</v>
      </c>
      <c r="I817" s="209">
        <v>5.01</v>
      </c>
      <c r="J817" s="209">
        <v>0.04</v>
      </c>
    </row>
    <row r="818" spans="1:10" ht="51.95" customHeight="1" x14ac:dyDescent="0.2">
      <c r="A818" s="205" t="s">
        <v>870</v>
      </c>
      <c r="B818" s="206" t="s">
        <v>997</v>
      </c>
      <c r="C818" s="205" t="s">
        <v>194</v>
      </c>
      <c r="D818" s="205" t="s">
        <v>998</v>
      </c>
      <c r="E818" s="344" t="s">
        <v>891</v>
      </c>
      <c r="F818" s="344"/>
      <c r="G818" s="207" t="s">
        <v>222</v>
      </c>
      <c r="H818" s="208">
        <v>1.2434000000000001</v>
      </c>
      <c r="I818" s="209">
        <v>4.1100000000000003</v>
      </c>
      <c r="J818" s="209">
        <v>5.1100000000000003</v>
      </c>
    </row>
    <row r="819" spans="1:10" x14ac:dyDescent="0.2">
      <c r="A819" s="189"/>
      <c r="B819" s="189"/>
      <c r="C819" s="189"/>
      <c r="D819" s="189"/>
      <c r="E819" s="189" t="s">
        <v>872</v>
      </c>
      <c r="F819" s="190">
        <v>1.92</v>
      </c>
      <c r="G819" s="189" t="s">
        <v>873</v>
      </c>
      <c r="H819" s="190">
        <v>0</v>
      </c>
      <c r="I819" s="189" t="s">
        <v>874</v>
      </c>
      <c r="J819" s="190">
        <v>1.92</v>
      </c>
    </row>
    <row r="820" spans="1:10" x14ac:dyDescent="0.2">
      <c r="A820" s="189"/>
      <c r="B820" s="189"/>
      <c r="C820" s="189"/>
      <c r="D820" s="189"/>
      <c r="E820" s="189" t="s">
        <v>875</v>
      </c>
      <c r="F820" s="190">
        <v>0</v>
      </c>
      <c r="G820" s="189"/>
      <c r="H820" s="342" t="s">
        <v>876</v>
      </c>
      <c r="I820" s="342"/>
      <c r="J820" s="190">
        <v>7.8</v>
      </c>
    </row>
    <row r="821" spans="1:10" ht="50.1" customHeight="1" thickBot="1" x14ac:dyDescent="0.25">
      <c r="A821" s="191"/>
      <c r="B821" s="191"/>
      <c r="C821" s="191"/>
      <c r="D821" s="191"/>
      <c r="E821" s="191"/>
      <c r="F821" s="191"/>
      <c r="G821" s="191" t="s">
        <v>877</v>
      </c>
      <c r="H821" s="192" t="s">
        <v>878</v>
      </c>
      <c r="I821" s="191" t="s">
        <v>879</v>
      </c>
      <c r="J821" s="193">
        <v>7.8</v>
      </c>
    </row>
    <row r="822" spans="1:10" ht="0.95" customHeight="1" thickTop="1" x14ac:dyDescent="0.2">
      <c r="A822" s="194"/>
      <c r="B822" s="194"/>
      <c r="C822" s="194"/>
      <c r="D822" s="194"/>
      <c r="E822" s="194"/>
      <c r="F822" s="194"/>
      <c r="G822" s="194"/>
      <c r="H822" s="194"/>
      <c r="I822" s="194"/>
      <c r="J822" s="194"/>
    </row>
    <row r="823" spans="1:10" ht="18" customHeight="1" x14ac:dyDescent="0.2">
      <c r="A823" s="181" t="s">
        <v>345</v>
      </c>
      <c r="B823" s="182" t="s">
        <v>7</v>
      </c>
      <c r="C823" s="181" t="s">
        <v>8</v>
      </c>
      <c r="D823" s="181" t="s">
        <v>9</v>
      </c>
      <c r="E823" s="343" t="s">
        <v>869</v>
      </c>
      <c r="F823" s="343"/>
      <c r="G823" s="183" t="s">
        <v>10</v>
      </c>
      <c r="H823" s="182" t="s">
        <v>11</v>
      </c>
      <c r="I823" s="182" t="s">
        <v>12</v>
      </c>
      <c r="J823" s="182" t="s">
        <v>14</v>
      </c>
    </row>
    <row r="824" spans="1:10" ht="39" customHeight="1" x14ac:dyDescent="0.2">
      <c r="A824" s="195" t="s">
        <v>880</v>
      </c>
      <c r="B824" s="196" t="s">
        <v>346</v>
      </c>
      <c r="C824" s="195" t="s">
        <v>194</v>
      </c>
      <c r="D824" s="195" t="s">
        <v>347</v>
      </c>
      <c r="E824" s="340" t="s">
        <v>924</v>
      </c>
      <c r="F824" s="340"/>
      <c r="G824" s="197" t="s">
        <v>222</v>
      </c>
      <c r="H824" s="198">
        <v>1</v>
      </c>
      <c r="I824" s="199">
        <v>10.18</v>
      </c>
      <c r="J824" s="199">
        <v>10.18</v>
      </c>
    </row>
    <row r="825" spans="1:10" ht="24" customHeight="1" x14ac:dyDescent="0.2">
      <c r="A825" s="200" t="s">
        <v>882</v>
      </c>
      <c r="B825" s="201" t="s">
        <v>749</v>
      </c>
      <c r="C825" s="200" t="s">
        <v>194</v>
      </c>
      <c r="D825" s="200" t="s">
        <v>750</v>
      </c>
      <c r="E825" s="341" t="s">
        <v>883</v>
      </c>
      <c r="F825" s="341"/>
      <c r="G825" s="202" t="s">
        <v>744</v>
      </c>
      <c r="H825" s="203">
        <v>5.0999999999999997E-2</v>
      </c>
      <c r="I825" s="204">
        <v>37.369999999999997</v>
      </c>
      <c r="J825" s="204">
        <v>1.9</v>
      </c>
    </row>
    <row r="826" spans="1:10" ht="26.1" customHeight="1" x14ac:dyDescent="0.2">
      <c r="A826" s="200" t="s">
        <v>882</v>
      </c>
      <c r="B826" s="201" t="s">
        <v>752</v>
      </c>
      <c r="C826" s="200" t="s">
        <v>194</v>
      </c>
      <c r="D826" s="200" t="s">
        <v>753</v>
      </c>
      <c r="E826" s="341" t="s">
        <v>883</v>
      </c>
      <c r="F826" s="341"/>
      <c r="G826" s="202" t="s">
        <v>744</v>
      </c>
      <c r="H826" s="203">
        <v>5.0999999999999997E-2</v>
      </c>
      <c r="I826" s="204">
        <v>30.8</v>
      </c>
      <c r="J826" s="204">
        <v>1.57</v>
      </c>
    </row>
    <row r="827" spans="1:10" ht="39" customHeight="1" x14ac:dyDescent="0.2">
      <c r="A827" s="205" t="s">
        <v>870</v>
      </c>
      <c r="B827" s="206" t="s">
        <v>999</v>
      </c>
      <c r="C827" s="205" t="s">
        <v>194</v>
      </c>
      <c r="D827" s="205" t="s">
        <v>1000</v>
      </c>
      <c r="E827" s="344" t="s">
        <v>891</v>
      </c>
      <c r="F827" s="344"/>
      <c r="G827" s="207" t="s">
        <v>222</v>
      </c>
      <c r="H827" s="208">
        <v>1.2434000000000001</v>
      </c>
      <c r="I827" s="209">
        <v>5.37</v>
      </c>
      <c r="J827" s="209">
        <v>6.67</v>
      </c>
    </row>
    <row r="828" spans="1:10" ht="26.1" customHeight="1" x14ac:dyDescent="0.2">
      <c r="A828" s="205" t="s">
        <v>870</v>
      </c>
      <c r="B828" s="206" t="s">
        <v>991</v>
      </c>
      <c r="C828" s="205" t="s">
        <v>194</v>
      </c>
      <c r="D828" s="205" t="s">
        <v>992</v>
      </c>
      <c r="E828" s="344" t="s">
        <v>891</v>
      </c>
      <c r="F828" s="344"/>
      <c r="G828" s="207" t="s">
        <v>25</v>
      </c>
      <c r="H828" s="208">
        <v>9.4000000000000004E-3</v>
      </c>
      <c r="I828" s="209">
        <v>5.01</v>
      </c>
      <c r="J828" s="209">
        <v>0.04</v>
      </c>
    </row>
    <row r="829" spans="1:10" x14ac:dyDescent="0.2">
      <c r="A829" s="189"/>
      <c r="B829" s="189"/>
      <c r="C829" s="189"/>
      <c r="D829" s="189"/>
      <c r="E829" s="189" t="s">
        <v>872</v>
      </c>
      <c r="F829" s="190">
        <v>2.52</v>
      </c>
      <c r="G829" s="189" t="s">
        <v>873</v>
      </c>
      <c r="H829" s="190">
        <v>0</v>
      </c>
      <c r="I829" s="189" t="s">
        <v>874</v>
      </c>
      <c r="J829" s="190">
        <v>2.52</v>
      </c>
    </row>
    <row r="830" spans="1:10" x14ac:dyDescent="0.2">
      <c r="A830" s="189"/>
      <c r="B830" s="189"/>
      <c r="C830" s="189"/>
      <c r="D830" s="189"/>
      <c r="E830" s="189" t="s">
        <v>875</v>
      </c>
      <c r="F830" s="190">
        <v>0</v>
      </c>
      <c r="G830" s="189"/>
      <c r="H830" s="342" t="s">
        <v>876</v>
      </c>
      <c r="I830" s="342"/>
      <c r="J830" s="190">
        <v>10.18</v>
      </c>
    </row>
    <row r="831" spans="1:10" ht="50.1" customHeight="1" thickBot="1" x14ac:dyDescent="0.25">
      <c r="A831" s="191"/>
      <c r="B831" s="191"/>
      <c r="C831" s="191"/>
      <c r="D831" s="191"/>
      <c r="E831" s="191"/>
      <c r="F831" s="191"/>
      <c r="G831" s="191" t="s">
        <v>877</v>
      </c>
      <c r="H831" s="192" t="s">
        <v>878</v>
      </c>
      <c r="I831" s="191" t="s">
        <v>879</v>
      </c>
      <c r="J831" s="193">
        <v>10.18</v>
      </c>
    </row>
    <row r="832" spans="1:10" ht="0.95" customHeight="1" thickTop="1" x14ac:dyDescent="0.2">
      <c r="A832" s="194"/>
      <c r="B832" s="194"/>
      <c r="C832" s="194"/>
      <c r="D832" s="194"/>
      <c r="E832" s="194"/>
      <c r="F832" s="194"/>
      <c r="G832" s="194"/>
      <c r="H832" s="194"/>
      <c r="I832" s="194"/>
      <c r="J832" s="194"/>
    </row>
    <row r="833" spans="1:10" ht="18" customHeight="1" x14ac:dyDescent="0.2">
      <c r="A833" s="181" t="s">
        <v>348</v>
      </c>
      <c r="B833" s="182" t="s">
        <v>7</v>
      </c>
      <c r="C833" s="181" t="s">
        <v>8</v>
      </c>
      <c r="D833" s="181" t="s">
        <v>9</v>
      </c>
      <c r="E833" s="343" t="s">
        <v>869</v>
      </c>
      <c r="F833" s="343"/>
      <c r="G833" s="183" t="s">
        <v>10</v>
      </c>
      <c r="H833" s="182" t="s">
        <v>11</v>
      </c>
      <c r="I833" s="182" t="s">
        <v>12</v>
      </c>
      <c r="J833" s="182" t="s">
        <v>14</v>
      </c>
    </row>
    <row r="834" spans="1:10" ht="39" customHeight="1" x14ac:dyDescent="0.2">
      <c r="A834" s="195" t="s">
        <v>880</v>
      </c>
      <c r="B834" s="196" t="s">
        <v>349</v>
      </c>
      <c r="C834" s="195" t="s">
        <v>194</v>
      </c>
      <c r="D834" s="195" t="s">
        <v>350</v>
      </c>
      <c r="E834" s="340" t="s">
        <v>924</v>
      </c>
      <c r="F834" s="340"/>
      <c r="G834" s="197" t="s">
        <v>222</v>
      </c>
      <c r="H834" s="198">
        <v>1</v>
      </c>
      <c r="I834" s="199">
        <v>10.94</v>
      </c>
      <c r="J834" s="199">
        <v>10.94</v>
      </c>
    </row>
    <row r="835" spans="1:10" ht="24" customHeight="1" x14ac:dyDescent="0.2">
      <c r="A835" s="200" t="s">
        <v>882</v>
      </c>
      <c r="B835" s="201" t="s">
        <v>749</v>
      </c>
      <c r="C835" s="200" t="s">
        <v>194</v>
      </c>
      <c r="D835" s="200" t="s">
        <v>750</v>
      </c>
      <c r="E835" s="341" t="s">
        <v>883</v>
      </c>
      <c r="F835" s="341"/>
      <c r="G835" s="202" t="s">
        <v>744</v>
      </c>
      <c r="H835" s="203">
        <v>5.0999999999999997E-2</v>
      </c>
      <c r="I835" s="204">
        <v>37.369999999999997</v>
      </c>
      <c r="J835" s="204">
        <v>1.9</v>
      </c>
    </row>
    <row r="836" spans="1:10" ht="26.1" customHeight="1" x14ac:dyDescent="0.2">
      <c r="A836" s="200" t="s">
        <v>882</v>
      </c>
      <c r="B836" s="201" t="s">
        <v>752</v>
      </c>
      <c r="C836" s="200" t="s">
        <v>194</v>
      </c>
      <c r="D836" s="200" t="s">
        <v>753</v>
      </c>
      <c r="E836" s="341" t="s">
        <v>883</v>
      </c>
      <c r="F836" s="341"/>
      <c r="G836" s="202" t="s">
        <v>744</v>
      </c>
      <c r="H836" s="203">
        <v>5.0999999999999997E-2</v>
      </c>
      <c r="I836" s="204">
        <v>30.8</v>
      </c>
      <c r="J836" s="204">
        <v>1.57</v>
      </c>
    </row>
    <row r="837" spans="1:10" ht="51.95" customHeight="1" x14ac:dyDescent="0.2">
      <c r="A837" s="205" t="s">
        <v>870</v>
      </c>
      <c r="B837" s="206" t="s">
        <v>1001</v>
      </c>
      <c r="C837" s="205" t="s">
        <v>194</v>
      </c>
      <c r="D837" s="205" t="s">
        <v>1002</v>
      </c>
      <c r="E837" s="344" t="s">
        <v>891</v>
      </c>
      <c r="F837" s="344"/>
      <c r="G837" s="207" t="s">
        <v>222</v>
      </c>
      <c r="H837" s="208">
        <v>1.2434000000000001</v>
      </c>
      <c r="I837" s="209">
        <v>5.98</v>
      </c>
      <c r="J837" s="209">
        <v>7.43</v>
      </c>
    </row>
    <row r="838" spans="1:10" ht="26.1" customHeight="1" x14ac:dyDescent="0.2">
      <c r="A838" s="205" t="s">
        <v>870</v>
      </c>
      <c r="B838" s="206" t="s">
        <v>991</v>
      </c>
      <c r="C838" s="205" t="s">
        <v>194</v>
      </c>
      <c r="D838" s="205" t="s">
        <v>992</v>
      </c>
      <c r="E838" s="344" t="s">
        <v>891</v>
      </c>
      <c r="F838" s="344"/>
      <c r="G838" s="207" t="s">
        <v>25</v>
      </c>
      <c r="H838" s="208">
        <v>9.4000000000000004E-3</v>
      </c>
      <c r="I838" s="209">
        <v>5.01</v>
      </c>
      <c r="J838" s="209">
        <v>0.04</v>
      </c>
    </row>
    <row r="839" spans="1:10" x14ac:dyDescent="0.2">
      <c r="A839" s="189"/>
      <c r="B839" s="189"/>
      <c r="C839" s="189"/>
      <c r="D839" s="189"/>
      <c r="E839" s="189" t="s">
        <v>872</v>
      </c>
      <c r="F839" s="190">
        <v>2.52</v>
      </c>
      <c r="G839" s="189" t="s">
        <v>873</v>
      </c>
      <c r="H839" s="190">
        <v>0</v>
      </c>
      <c r="I839" s="189" t="s">
        <v>874</v>
      </c>
      <c r="J839" s="190">
        <v>2.52</v>
      </c>
    </row>
    <row r="840" spans="1:10" x14ac:dyDescent="0.2">
      <c r="A840" s="189"/>
      <c r="B840" s="189"/>
      <c r="C840" s="189"/>
      <c r="D840" s="189"/>
      <c r="E840" s="189" t="s">
        <v>875</v>
      </c>
      <c r="F840" s="190">
        <v>0</v>
      </c>
      <c r="G840" s="189"/>
      <c r="H840" s="342" t="s">
        <v>876</v>
      </c>
      <c r="I840" s="342"/>
      <c r="J840" s="190">
        <v>10.94</v>
      </c>
    </row>
    <row r="841" spans="1:10" ht="50.1" customHeight="1" thickBot="1" x14ac:dyDescent="0.25">
      <c r="A841" s="191"/>
      <c r="B841" s="191"/>
      <c r="C841" s="191"/>
      <c r="D841" s="191"/>
      <c r="E841" s="191"/>
      <c r="F841" s="191"/>
      <c r="G841" s="191" t="s">
        <v>877</v>
      </c>
      <c r="H841" s="192" t="s">
        <v>878</v>
      </c>
      <c r="I841" s="191" t="s">
        <v>879</v>
      </c>
      <c r="J841" s="193">
        <v>10.94</v>
      </c>
    </row>
    <row r="842" spans="1:10" ht="0.95" customHeight="1" thickTop="1" x14ac:dyDescent="0.2">
      <c r="A842" s="194"/>
      <c r="B842" s="194"/>
      <c r="C842" s="194"/>
      <c r="D842" s="194"/>
      <c r="E842" s="194"/>
      <c r="F842" s="194"/>
      <c r="G842" s="194"/>
      <c r="H842" s="194"/>
      <c r="I842" s="194"/>
      <c r="J842" s="194"/>
    </row>
    <row r="843" spans="1:10" ht="18" customHeight="1" x14ac:dyDescent="0.2">
      <c r="A843" s="181" t="s">
        <v>351</v>
      </c>
      <c r="B843" s="182" t="s">
        <v>7</v>
      </c>
      <c r="C843" s="181" t="s">
        <v>8</v>
      </c>
      <c r="D843" s="181" t="s">
        <v>9</v>
      </c>
      <c r="E843" s="343" t="s">
        <v>869</v>
      </c>
      <c r="F843" s="343"/>
      <c r="G843" s="183" t="s">
        <v>10</v>
      </c>
      <c r="H843" s="182" t="s">
        <v>11</v>
      </c>
      <c r="I843" s="182" t="s">
        <v>12</v>
      </c>
      <c r="J843" s="182" t="s">
        <v>14</v>
      </c>
    </row>
    <row r="844" spans="1:10" ht="39" customHeight="1" x14ac:dyDescent="0.2">
      <c r="A844" s="195" t="s">
        <v>880</v>
      </c>
      <c r="B844" s="196" t="s">
        <v>352</v>
      </c>
      <c r="C844" s="195" t="s">
        <v>194</v>
      </c>
      <c r="D844" s="195" t="s">
        <v>353</v>
      </c>
      <c r="E844" s="340" t="s">
        <v>924</v>
      </c>
      <c r="F844" s="340"/>
      <c r="G844" s="197" t="s">
        <v>222</v>
      </c>
      <c r="H844" s="198">
        <v>1</v>
      </c>
      <c r="I844" s="199">
        <v>17.98</v>
      </c>
      <c r="J844" s="199">
        <v>17.98</v>
      </c>
    </row>
    <row r="845" spans="1:10" ht="26.1" customHeight="1" x14ac:dyDescent="0.2">
      <c r="A845" s="200" t="s">
        <v>882</v>
      </c>
      <c r="B845" s="201" t="s">
        <v>752</v>
      </c>
      <c r="C845" s="200" t="s">
        <v>194</v>
      </c>
      <c r="D845" s="200" t="s">
        <v>753</v>
      </c>
      <c r="E845" s="341" t="s">
        <v>883</v>
      </c>
      <c r="F845" s="341"/>
      <c r="G845" s="202" t="s">
        <v>744</v>
      </c>
      <c r="H845" s="203">
        <v>7.5999999999999998E-2</v>
      </c>
      <c r="I845" s="204">
        <v>30.8</v>
      </c>
      <c r="J845" s="204">
        <v>2.34</v>
      </c>
    </row>
    <row r="846" spans="1:10" ht="24" customHeight="1" x14ac:dyDescent="0.2">
      <c r="A846" s="200" t="s">
        <v>882</v>
      </c>
      <c r="B846" s="201" t="s">
        <v>749</v>
      </c>
      <c r="C846" s="200" t="s">
        <v>194</v>
      </c>
      <c r="D846" s="200" t="s">
        <v>750</v>
      </c>
      <c r="E846" s="341" t="s">
        <v>883</v>
      </c>
      <c r="F846" s="341"/>
      <c r="G846" s="202" t="s">
        <v>744</v>
      </c>
      <c r="H846" s="203">
        <v>7.5999999999999998E-2</v>
      </c>
      <c r="I846" s="204">
        <v>37.369999999999997</v>
      </c>
      <c r="J846" s="204">
        <v>2.84</v>
      </c>
    </row>
    <row r="847" spans="1:10" ht="26.1" customHeight="1" x14ac:dyDescent="0.2">
      <c r="A847" s="205" t="s">
        <v>870</v>
      </c>
      <c r="B847" s="206" t="s">
        <v>991</v>
      </c>
      <c r="C847" s="205" t="s">
        <v>194</v>
      </c>
      <c r="D847" s="205" t="s">
        <v>992</v>
      </c>
      <c r="E847" s="344" t="s">
        <v>891</v>
      </c>
      <c r="F847" s="344"/>
      <c r="G847" s="207" t="s">
        <v>25</v>
      </c>
      <c r="H847" s="208">
        <v>9.4000000000000004E-3</v>
      </c>
      <c r="I847" s="209">
        <v>5.01</v>
      </c>
      <c r="J847" s="209">
        <v>0.04</v>
      </c>
    </row>
    <row r="848" spans="1:10" ht="39" customHeight="1" x14ac:dyDescent="0.2">
      <c r="A848" s="205" t="s">
        <v>870</v>
      </c>
      <c r="B848" s="206" t="s">
        <v>1003</v>
      </c>
      <c r="C848" s="205" t="s">
        <v>194</v>
      </c>
      <c r="D848" s="205" t="s">
        <v>1004</v>
      </c>
      <c r="E848" s="344" t="s">
        <v>891</v>
      </c>
      <c r="F848" s="344"/>
      <c r="G848" s="207" t="s">
        <v>222</v>
      </c>
      <c r="H848" s="208">
        <v>1.2434000000000001</v>
      </c>
      <c r="I848" s="209">
        <v>10.27</v>
      </c>
      <c r="J848" s="209">
        <v>12.76</v>
      </c>
    </row>
    <row r="849" spans="1:10" x14ac:dyDescent="0.2">
      <c r="A849" s="189"/>
      <c r="B849" s="189"/>
      <c r="C849" s="189"/>
      <c r="D849" s="189"/>
      <c r="E849" s="189" t="s">
        <v>872</v>
      </c>
      <c r="F849" s="190">
        <v>3.76</v>
      </c>
      <c r="G849" s="189" t="s">
        <v>873</v>
      </c>
      <c r="H849" s="190">
        <v>0</v>
      </c>
      <c r="I849" s="189" t="s">
        <v>874</v>
      </c>
      <c r="J849" s="190">
        <v>3.76</v>
      </c>
    </row>
    <row r="850" spans="1:10" x14ac:dyDescent="0.2">
      <c r="A850" s="189"/>
      <c r="B850" s="189"/>
      <c r="C850" s="189"/>
      <c r="D850" s="189"/>
      <c r="E850" s="189" t="s">
        <v>875</v>
      </c>
      <c r="F850" s="190">
        <v>0</v>
      </c>
      <c r="G850" s="189"/>
      <c r="H850" s="342" t="s">
        <v>876</v>
      </c>
      <c r="I850" s="342"/>
      <c r="J850" s="190">
        <v>17.98</v>
      </c>
    </row>
    <row r="851" spans="1:10" ht="50.1" customHeight="1" thickBot="1" x14ac:dyDescent="0.25">
      <c r="A851" s="191"/>
      <c r="B851" s="191"/>
      <c r="C851" s="191"/>
      <c r="D851" s="191"/>
      <c r="E851" s="191"/>
      <c r="F851" s="191"/>
      <c r="G851" s="191" t="s">
        <v>877</v>
      </c>
      <c r="H851" s="192" t="s">
        <v>878</v>
      </c>
      <c r="I851" s="191" t="s">
        <v>879</v>
      </c>
      <c r="J851" s="193">
        <v>17.98</v>
      </c>
    </row>
    <row r="852" spans="1:10" ht="0.95" customHeight="1" thickTop="1" x14ac:dyDescent="0.2">
      <c r="A852" s="194"/>
      <c r="B852" s="194"/>
      <c r="C852" s="194"/>
      <c r="D852" s="194"/>
      <c r="E852" s="194"/>
      <c r="F852" s="194"/>
      <c r="G852" s="194"/>
      <c r="H852" s="194"/>
      <c r="I852" s="194"/>
      <c r="J852" s="194"/>
    </row>
    <row r="853" spans="1:10" ht="18" customHeight="1" x14ac:dyDescent="0.2">
      <c r="A853" s="181" t="s">
        <v>354</v>
      </c>
      <c r="B853" s="182" t="s">
        <v>7</v>
      </c>
      <c r="C853" s="181" t="s">
        <v>8</v>
      </c>
      <c r="D853" s="181" t="s">
        <v>9</v>
      </c>
      <c r="E853" s="343" t="s">
        <v>869</v>
      </c>
      <c r="F853" s="343"/>
      <c r="G853" s="183" t="s">
        <v>10</v>
      </c>
      <c r="H853" s="182" t="s">
        <v>11</v>
      </c>
      <c r="I853" s="182" t="s">
        <v>12</v>
      </c>
      <c r="J853" s="182" t="s">
        <v>14</v>
      </c>
    </row>
    <row r="854" spans="1:10" ht="39" customHeight="1" x14ac:dyDescent="0.2">
      <c r="A854" s="195" t="s">
        <v>880</v>
      </c>
      <c r="B854" s="196" t="s">
        <v>355</v>
      </c>
      <c r="C854" s="195" t="s">
        <v>194</v>
      </c>
      <c r="D854" s="195" t="s">
        <v>356</v>
      </c>
      <c r="E854" s="340" t="s">
        <v>924</v>
      </c>
      <c r="F854" s="340"/>
      <c r="G854" s="197" t="s">
        <v>222</v>
      </c>
      <c r="H854" s="198">
        <v>1</v>
      </c>
      <c r="I854" s="199">
        <v>17.399999999999999</v>
      </c>
      <c r="J854" s="199">
        <v>17.399999999999999</v>
      </c>
    </row>
    <row r="855" spans="1:10" ht="24" customHeight="1" x14ac:dyDescent="0.2">
      <c r="A855" s="200" t="s">
        <v>882</v>
      </c>
      <c r="B855" s="201" t="s">
        <v>749</v>
      </c>
      <c r="C855" s="200" t="s">
        <v>194</v>
      </c>
      <c r="D855" s="200" t="s">
        <v>750</v>
      </c>
      <c r="E855" s="341" t="s">
        <v>883</v>
      </c>
      <c r="F855" s="341"/>
      <c r="G855" s="202" t="s">
        <v>744</v>
      </c>
      <c r="H855" s="203">
        <v>7.5999999999999998E-2</v>
      </c>
      <c r="I855" s="204">
        <v>37.369999999999997</v>
      </c>
      <c r="J855" s="204">
        <v>2.84</v>
      </c>
    </row>
    <row r="856" spans="1:10" ht="26.1" customHeight="1" x14ac:dyDescent="0.2">
      <c r="A856" s="200" t="s">
        <v>882</v>
      </c>
      <c r="B856" s="201" t="s">
        <v>752</v>
      </c>
      <c r="C856" s="200" t="s">
        <v>194</v>
      </c>
      <c r="D856" s="200" t="s">
        <v>753</v>
      </c>
      <c r="E856" s="341" t="s">
        <v>883</v>
      </c>
      <c r="F856" s="341"/>
      <c r="G856" s="202" t="s">
        <v>744</v>
      </c>
      <c r="H856" s="203">
        <v>7.5999999999999998E-2</v>
      </c>
      <c r="I856" s="204">
        <v>30.8</v>
      </c>
      <c r="J856" s="204">
        <v>2.34</v>
      </c>
    </row>
    <row r="857" spans="1:10" ht="26.1" customHeight="1" x14ac:dyDescent="0.2">
      <c r="A857" s="205" t="s">
        <v>870</v>
      </c>
      <c r="B857" s="206" t="s">
        <v>991</v>
      </c>
      <c r="C857" s="205" t="s">
        <v>194</v>
      </c>
      <c r="D857" s="205" t="s">
        <v>992</v>
      </c>
      <c r="E857" s="344" t="s">
        <v>891</v>
      </c>
      <c r="F857" s="344"/>
      <c r="G857" s="207" t="s">
        <v>25</v>
      </c>
      <c r="H857" s="208">
        <v>9.4000000000000004E-3</v>
      </c>
      <c r="I857" s="209">
        <v>5.01</v>
      </c>
      <c r="J857" s="209">
        <v>0.04</v>
      </c>
    </row>
    <row r="858" spans="1:10" ht="51.95" customHeight="1" x14ac:dyDescent="0.2">
      <c r="A858" s="205" t="s">
        <v>870</v>
      </c>
      <c r="B858" s="206" t="s">
        <v>1005</v>
      </c>
      <c r="C858" s="205" t="s">
        <v>194</v>
      </c>
      <c r="D858" s="205" t="s">
        <v>1006</v>
      </c>
      <c r="E858" s="344" t="s">
        <v>891</v>
      </c>
      <c r="F858" s="344"/>
      <c r="G858" s="207" t="s">
        <v>222</v>
      </c>
      <c r="H858" s="208">
        <v>1.2434000000000001</v>
      </c>
      <c r="I858" s="209">
        <v>9.8000000000000007</v>
      </c>
      <c r="J858" s="209">
        <v>12.18</v>
      </c>
    </row>
    <row r="859" spans="1:10" x14ac:dyDescent="0.2">
      <c r="A859" s="189"/>
      <c r="B859" s="189"/>
      <c r="C859" s="189"/>
      <c r="D859" s="189"/>
      <c r="E859" s="189" t="s">
        <v>872</v>
      </c>
      <c r="F859" s="190">
        <v>3.76</v>
      </c>
      <c r="G859" s="189" t="s">
        <v>873</v>
      </c>
      <c r="H859" s="190">
        <v>0</v>
      </c>
      <c r="I859" s="189" t="s">
        <v>874</v>
      </c>
      <c r="J859" s="190">
        <v>3.76</v>
      </c>
    </row>
    <row r="860" spans="1:10" x14ac:dyDescent="0.2">
      <c r="A860" s="189"/>
      <c r="B860" s="189"/>
      <c r="C860" s="189"/>
      <c r="D860" s="189"/>
      <c r="E860" s="189" t="s">
        <v>875</v>
      </c>
      <c r="F860" s="190">
        <v>0</v>
      </c>
      <c r="G860" s="189"/>
      <c r="H860" s="342" t="s">
        <v>876</v>
      </c>
      <c r="I860" s="342"/>
      <c r="J860" s="190">
        <v>17.399999999999999</v>
      </c>
    </row>
    <row r="861" spans="1:10" ht="50.1" customHeight="1" thickBot="1" x14ac:dyDescent="0.25">
      <c r="A861" s="191"/>
      <c r="B861" s="191"/>
      <c r="C861" s="191"/>
      <c r="D861" s="191"/>
      <c r="E861" s="191"/>
      <c r="F861" s="191"/>
      <c r="G861" s="191" t="s">
        <v>877</v>
      </c>
      <c r="H861" s="192" t="s">
        <v>878</v>
      </c>
      <c r="I861" s="191" t="s">
        <v>879</v>
      </c>
      <c r="J861" s="193">
        <v>17.399999999999999</v>
      </c>
    </row>
    <row r="862" spans="1:10" ht="0.95" customHeight="1" thickTop="1" x14ac:dyDescent="0.2">
      <c r="A862" s="194"/>
      <c r="B862" s="194"/>
      <c r="C862" s="194"/>
      <c r="D862" s="194"/>
      <c r="E862" s="194"/>
      <c r="F862" s="194"/>
      <c r="G862" s="194"/>
      <c r="H862" s="194"/>
      <c r="I862" s="194"/>
      <c r="J862" s="194"/>
    </row>
    <row r="863" spans="1:10" ht="24" customHeight="1" x14ac:dyDescent="0.2">
      <c r="A863" s="178" t="s">
        <v>357</v>
      </c>
      <c r="B863" s="178"/>
      <c r="C863" s="178"/>
      <c r="D863" s="178" t="s">
        <v>358</v>
      </c>
      <c r="E863" s="178"/>
      <c r="F863" s="345"/>
      <c r="G863" s="345"/>
      <c r="H863" s="179"/>
      <c r="I863" s="178"/>
      <c r="J863" s="180">
        <v>344.5</v>
      </c>
    </row>
    <row r="864" spans="1:10" ht="18" customHeight="1" x14ac:dyDescent="0.2">
      <c r="A864" s="181" t="s">
        <v>359</v>
      </c>
      <c r="B864" s="182" t="s">
        <v>7</v>
      </c>
      <c r="C864" s="181" t="s">
        <v>8</v>
      </c>
      <c r="D864" s="181" t="s">
        <v>9</v>
      </c>
      <c r="E864" s="343" t="s">
        <v>869</v>
      </c>
      <c r="F864" s="343"/>
      <c r="G864" s="183" t="s">
        <v>10</v>
      </c>
      <c r="H864" s="182" t="s">
        <v>11</v>
      </c>
      <c r="I864" s="182" t="s">
        <v>12</v>
      </c>
      <c r="J864" s="182" t="s">
        <v>14</v>
      </c>
    </row>
    <row r="865" spans="1:10" ht="39" customHeight="1" x14ac:dyDescent="0.2">
      <c r="A865" s="195" t="s">
        <v>880</v>
      </c>
      <c r="B865" s="196" t="s">
        <v>360</v>
      </c>
      <c r="C865" s="195" t="s">
        <v>194</v>
      </c>
      <c r="D865" s="195" t="s">
        <v>361</v>
      </c>
      <c r="E865" s="340" t="s">
        <v>924</v>
      </c>
      <c r="F865" s="340"/>
      <c r="G865" s="197" t="s">
        <v>222</v>
      </c>
      <c r="H865" s="198">
        <v>1</v>
      </c>
      <c r="I865" s="199">
        <v>16.95</v>
      </c>
      <c r="J865" s="199">
        <v>16.95</v>
      </c>
    </row>
    <row r="866" spans="1:10" ht="26.1" customHeight="1" x14ac:dyDescent="0.2">
      <c r="A866" s="200" t="s">
        <v>882</v>
      </c>
      <c r="B866" s="201" t="s">
        <v>752</v>
      </c>
      <c r="C866" s="200" t="s">
        <v>194</v>
      </c>
      <c r="D866" s="200" t="s">
        <v>753</v>
      </c>
      <c r="E866" s="341" t="s">
        <v>883</v>
      </c>
      <c r="F866" s="341"/>
      <c r="G866" s="202" t="s">
        <v>744</v>
      </c>
      <c r="H866" s="203">
        <v>0.16300000000000001</v>
      </c>
      <c r="I866" s="204">
        <v>30.8</v>
      </c>
      <c r="J866" s="204">
        <v>5.0199999999999996</v>
      </c>
    </row>
    <row r="867" spans="1:10" ht="24" customHeight="1" x14ac:dyDescent="0.2">
      <c r="A867" s="200" t="s">
        <v>882</v>
      </c>
      <c r="B867" s="201" t="s">
        <v>749</v>
      </c>
      <c r="C867" s="200" t="s">
        <v>194</v>
      </c>
      <c r="D867" s="200" t="s">
        <v>750</v>
      </c>
      <c r="E867" s="341" t="s">
        <v>883</v>
      </c>
      <c r="F867" s="341"/>
      <c r="G867" s="202" t="s">
        <v>744</v>
      </c>
      <c r="H867" s="203">
        <v>0.16300000000000001</v>
      </c>
      <c r="I867" s="204">
        <v>37.369999999999997</v>
      </c>
      <c r="J867" s="204">
        <v>6.09</v>
      </c>
    </row>
    <row r="868" spans="1:10" ht="26.1" customHeight="1" x14ac:dyDescent="0.2">
      <c r="A868" s="205" t="s">
        <v>870</v>
      </c>
      <c r="B868" s="206" t="s">
        <v>1007</v>
      </c>
      <c r="C868" s="205" t="s">
        <v>194</v>
      </c>
      <c r="D868" s="205" t="s">
        <v>1008</v>
      </c>
      <c r="E868" s="344" t="s">
        <v>891</v>
      </c>
      <c r="F868" s="344"/>
      <c r="G868" s="207" t="s">
        <v>222</v>
      </c>
      <c r="H868" s="208">
        <v>1.0169999999999999</v>
      </c>
      <c r="I868" s="209">
        <v>5.75</v>
      </c>
      <c r="J868" s="209">
        <v>5.84</v>
      </c>
    </row>
    <row r="869" spans="1:10" x14ac:dyDescent="0.2">
      <c r="A869" s="189"/>
      <c r="B869" s="189"/>
      <c r="C869" s="189"/>
      <c r="D869" s="189"/>
      <c r="E869" s="189" t="s">
        <v>872</v>
      </c>
      <c r="F869" s="190">
        <v>8.07</v>
      </c>
      <c r="G869" s="189" t="s">
        <v>873</v>
      </c>
      <c r="H869" s="190">
        <v>0</v>
      </c>
      <c r="I869" s="189" t="s">
        <v>874</v>
      </c>
      <c r="J869" s="190">
        <v>8.07</v>
      </c>
    </row>
    <row r="870" spans="1:10" x14ac:dyDescent="0.2">
      <c r="A870" s="189"/>
      <c r="B870" s="189"/>
      <c r="C870" s="189"/>
      <c r="D870" s="189"/>
      <c r="E870" s="189" t="s">
        <v>875</v>
      </c>
      <c r="F870" s="190">
        <v>0</v>
      </c>
      <c r="G870" s="189"/>
      <c r="H870" s="342" t="s">
        <v>876</v>
      </c>
      <c r="I870" s="342"/>
      <c r="J870" s="190">
        <v>16.95</v>
      </c>
    </row>
    <row r="871" spans="1:10" ht="50.1" customHeight="1" thickBot="1" x14ac:dyDescent="0.25">
      <c r="A871" s="191"/>
      <c r="B871" s="191"/>
      <c r="C871" s="191"/>
      <c r="D871" s="191"/>
      <c r="E871" s="191"/>
      <c r="F871" s="191"/>
      <c r="G871" s="191" t="s">
        <v>877</v>
      </c>
      <c r="H871" s="192" t="s">
        <v>878</v>
      </c>
      <c r="I871" s="191" t="s">
        <v>879</v>
      </c>
      <c r="J871" s="193">
        <v>16.95</v>
      </c>
    </row>
    <row r="872" spans="1:10" ht="0.95" customHeight="1" thickTop="1" x14ac:dyDescent="0.2">
      <c r="A872" s="194"/>
      <c r="B872" s="194"/>
      <c r="C872" s="194"/>
      <c r="D872" s="194"/>
      <c r="E872" s="194"/>
      <c r="F872" s="194"/>
      <c r="G872" s="194"/>
      <c r="H872" s="194"/>
      <c r="I872" s="194"/>
      <c r="J872" s="194"/>
    </row>
    <row r="873" spans="1:10" ht="18" customHeight="1" x14ac:dyDescent="0.2">
      <c r="A873" s="181" t="s">
        <v>362</v>
      </c>
      <c r="B873" s="182" t="s">
        <v>7</v>
      </c>
      <c r="C873" s="181" t="s">
        <v>8</v>
      </c>
      <c r="D873" s="181" t="s">
        <v>9</v>
      </c>
      <c r="E873" s="343" t="s">
        <v>869</v>
      </c>
      <c r="F873" s="343"/>
      <c r="G873" s="183" t="s">
        <v>10</v>
      </c>
      <c r="H873" s="182" t="s">
        <v>11</v>
      </c>
      <c r="I873" s="182" t="s">
        <v>12</v>
      </c>
      <c r="J873" s="182" t="s">
        <v>14</v>
      </c>
    </row>
    <row r="874" spans="1:10" ht="39" customHeight="1" x14ac:dyDescent="0.2">
      <c r="A874" s="195" t="s">
        <v>880</v>
      </c>
      <c r="B874" s="196" t="s">
        <v>363</v>
      </c>
      <c r="C874" s="195" t="s">
        <v>194</v>
      </c>
      <c r="D874" s="195" t="s">
        <v>364</v>
      </c>
      <c r="E874" s="340" t="s">
        <v>924</v>
      </c>
      <c r="F874" s="340"/>
      <c r="G874" s="197" t="s">
        <v>222</v>
      </c>
      <c r="H874" s="198">
        <v>1</v>
      </c>
      <c r="I874" s="199">
        <v>19.34</v>
      </c>
      <c r="J874" s="199">
        <v>19.34</v>
      </c>
    </row>
    <row r="875" spans="1:10" ht="26.1" customHeight="1" x14ac:dyDescent="0.2">
      <c r="A875" s="200" t="s">
        <v>882</v>
      </c>
      <c r="B875" s="201" t="s">
        <v>752</v>
      </c>
      <c r="C875" s="200" t="s">
        <v>194</v>
      </c>
      <c r="D875" s="200" t="s">
        <v>753</v>
      </c>
      <c r="E875" s="341" t="s">
        <v>883</v>
      </c>
      <c r="F875" s="341"/>
      <c r="G875" s="202" t="s">
        <v>744</v>
      </c>
      <c r="H875" s="203">
        <v>0.17699999999999999</v>
      </c>
      <c r="I875" s="204">
        <v>30.8</v>
      </c>
      <c r="J875" s="204">
        <v>5.45</v>
      </c>
    </row>
    <row r="876" spans="1:10" ht="24" customHeight="1" x14ac:dyDescent="0.2">
      <c r="A876" s="200" t="s">
        <v>882</v>
      </c>
      <c r="B876" s="201" t="s">
        <v>749</v>
      </c>
      <c r="C876" s="200" t="s">
        <v>194</v>
      </c>
      <c r="D876" s="200" t="s">
        <v>750</v>
      </c>
      <c r="E876" s="341" t="s">
        <v>883</v>
      </c>
      <c r="F876" s="341"/>
      <c r="G876" s="202" t="s">
        <v>744</v>
      </c>
      <c r="H876" s="203">
        <v>0.17699999999999999</v>
      </c>
      <c r="I876" s="204">
        <v>37.369999999999997</v>
      </c>
      <c r="J876" s="204">
        <v>6.61</v>
      </c>
    </row>
    <row r="877" spans="1:10" ht="26.1" customHeight="1" x14ac:dyDescent="0.2">
      <c r="A877" s="205" t="s">
        <v>870</v>
      </c>
      <c r="B877" s="206" t="s">
        <v>1009</v>
      </c>
      <c r="C877" s="205" t="s">
        <v>194</v>
      </c>
      <c r="D877" s="205" t="s">
        <v>1010</v>
      </c>
      <c r="E877" s="344" t="s">
        <v>891</v>
      </c>
      <c r="F877" s="344"/>
      <c r="G877" s="207" t="s">
        <v>222</v>
      </c>
      <c r="H877" s="208">
        <v>1.0169999999999999</v>
      </c>
      <c r="I877" s="209">
        <v>7.16</v>
      </c>
      <c r="J877" s="209">
        <v>7.28</v>
      </c>
    </row>
    <row r="878" spans="1:10" x14ac:dyDescent="0.2">
      <c r="A878" s="189"/>
      <c r="B878" s="189"/>
      <c r="C878" s="189"/>
      <c r="D878" s="189"/>
      <c r="E878" s="189" t="s">
        <v>872</v>
      </c>
      <c r="F878" s="190">
        <v>8.76</v>
      </c>
      <c r="G878" s="189" t="s">
        <v>873</v>
      </c>
      <c r="H878" s="190">
        <v>0</v>
      </c>
      <c r="I878" s="189" t="s">
        <v>874</v>
      </c>
      <c r="J878" s="190">
        <v>8.76</v>
      </c>
    </row>
    <row r="879" spans="1:10" x14ac:dyDescent="0.2">
      <c r="A879" s="189"/>
      <c r="B879" s="189"/>
      <c r="C879" s="189"/>
      <c r="D879" s="189"/>
      <c r="E879" s="189" t="s">
        <v>875</v>
      </c>
      <c r="F879" s="190">
        <v>0</v>
      </c>
      <c r="G879" s="189"/>
      <c r="H879" s="342" t="s">
        <v>876</v>
      </c>
      <c r="I879" s="342"/>
      <c r="J879" s="190">
        <v>19.34</v>
      </c>
    </row>
    <row r="880" spans="1:10" ht="50.1" customHeight="1" thickBot="1" x14ac:dyDescent="0.25">
      <c r="A880" s="191"/>
      <c r="B880" s="191"/>
      <c r="C880" s="191"/>
      <c r="D880" s="191"/>
      <c r="E880" s="191"/>
      <c r="F880" s="191"/>
      <c r="G880" s="191" t="s">
        <v>877</v>
      </c>
      <c r="H880" s="192" t="s">
        <v>878</v>
      </c>
      <c r="I880" s="191" t="s">
        <v>879</v>
      </c>
      <c r="J880" s="193">
        <v>19.34</v>
      </c>
    </row>
    <row r="881" spans="1:10" ht="0.95" customHeight="1" thickTop="1" x14ac:dyDescent="0.2">
      <c r="A881" s="194"/>
      <c r="B881" s="194"/>
      <c r="C881" s="194"/>
      <c r="D881" s="194"/>
      <c r="E881" s="194"/>
      <c r="F881" s="194"/>
      <c r="G881" s="194"/>
      <c r="H881" s="194"/>
      <c r="I881" s="194"/>
      <c r="J881" s="194"/>
    </row>
    <row r="882" spans="1:10" ht="18" customHeight="1" x14ac:dyDescent="0.2">
      <c r="A882" s="181" t="s">
        <v>365</v>
      </c>
      <c r="B882" s="182" t="s">
        <v>7</v>
      </c>
      <c r="C882" s="181" t="s">
        <v>8</v>
      </c>
      <c r="D882" s="181" t="s">
        <v>9</v>
      </c>
      <c r="E882" s="343" t="s">
        <v>869</v>
      </c>
      <c r="F882" s="343"/>
      <c r="G882" s="183" t="s">
        <v>10</v>
      </c>
      <c r="H882" s="182" t="s">
        <v>11</v>
      </c>
      <c r="I882" s="182" t="s">
        <v>12</v>
      </c>
      <c r="J882" s="182" t="s">
        <v>14</v>
      </c>
    </row>
    <row r="883" spans="1:10" ht="39" customHeight="1" x14ac:dyDescent="0.2">
      <c r="A883" s="195" t="s">
        <v>880</v>
      </c>
      <c r="B883" s="196" t="s">
        <v>366</v>
      </c>
      <c r="C883" s="195" t="s">
        <v>194</v>
      </c>
      <c r="D883" s="195" t="s">
        <v>367</v>
      </c>
      <c r="E883" s="340" t="s">
        <v>924</v>
      </c>
      <c r="F883" s="340"/>
      <c r="G883" s="197" t="s">
        <v>222</v>
      </c>
      <c r="H883" s="198">
        <v>1</v>
      </c>
      <c r="I883" s="199">
        <v>24.8</v>
      </c>
      <c r="J883" s="199">
        <v>24.8</v>
      </c>
    </row>
    <row r="884" spans="1:10" ht="24" customHeight="1" x14ac:dyDescent="0.2">
      <c r="A884" s="200" t="s">
        <v>882</v>
      </c>
      <c r="B884" s="201" t="s">
        <v>749</v>
      </c>
      <c r="C884" s="200" t="s">
        <v>194</v>
      </c>
      <c r="D884" s="200" t="s">
        <v>750</v>
      </c>
      <c r="E884" s="341" t="s">
        <v>883</v>
      </c>
      <c r="F884" s="341"/>
      <c r="G884" s="202" t="s">
        <v>744</v>
      </c>
      <c r="H884" s="203">
        <v>0.19700000000000001</v>
      </c>
      <c r="I884" s="204">
        <v>37.369999999999997</v>
      </c>
      <c r="J884" s="204">
        <v>7.36</v>
      </c>
    </row>
    <row r="885" spans="1:10" ht="26.1" customHeight="1" x14ac:dyDescent="0.2">
      <c r="A885" s="200" t="s">
        <v>882</v>
      </c>
      <c r="B885" s="201" t="s">
        <v>752</v>
      </c>
      <c r="C885" s="200" t="s">
        <v>194</v>
      </c>
      <c r="D885" s="200" t="s">
        <v>753</v>
      </c>
      <c r="E885" s="341" t="s">
        <v>883</v>
      </c>
      <c r="F885" s="341"/>
      <c r="G885" s="202" t="s">
        <v>744</v>
      </c>
      <c r="H885" s="203">
        <v>0.19700000000000001</v>
      </c>
      <c r="I885" s="204">
        <v>30.8</v>
      </c>
      <c r="J885" s="204">
        <v>6.06</v>
      </c>
    </row>
    <row r="886" spans="1:10" ht="26.1" customHeight="1" x14ac:dyDescent="0.2">
      <c r="A886" s="205" t="s">
        <v>870</v>
      </c>
      <c r="B886" s="206" t="s">
        <v>1011</v>
      </c>
      <c r="C886" s="205" t="s">
        <v>194</v>
      </c>
      <c r="D886" s="205" t="s">
        <v>1012</v>
      </c>
      <c r="E886" s="344" t="s">
        <v>891</v>
      </c>
      <c r="F886" s="344"/>
      <c r="G886" s="207" t="s">
        <v>222</v>
      </c>
      <c r="H886" s="208">
        <v>1.0169999999999999</v>
      </c>
      <c r="I886" s="209">
        <v>11.19</v>
      </c>
      <c r="J886" s="209">
        <v>11.38</v>
      </c>
    </row>
    <row r="887" spans="1:10" x14ac:dyDescent="0.2">
      <c r="A887" s="189"/>
      <c r="B887" s="189"/>
      <c r="C887" s="189"/>
      <c r="D887" s="189"/>
      <c r="E887" s="189" t="s">
        <v>872</v>
      </c>
      <c r="F887" s="190">
        <v>9.75</v>
      </c>
      <c r="G887" s="189" t="s">
        <v>873</v>
      </c>
      <c r="H887" s="190">
        <v>0</v>
      </c>
      <c r="I887" s="189" t="s">
        <v>874</v>
      </c>
      <c r="J887" s="190">
        <v>9.75</v>
      </c>
    </row>
    <row r="888" spans="1:10" x14ac:dyDescent="0.2">
      <c r="A888" s="189"/>
      <c r="B888" s="189"/>
      <c r="C888" s="189"/>
      <c r="D888" s="189"/>
      <c r="E888" s="189" t="s">
        <v>875</v>
      </c>
      <c r="F888" s="190">
        <v>0</v>
      </c>
      <c r="G888" s="189"/>
      <c r="H888" s="342" t="s">
        <v>876</v>
      </c>
      <c r="I888" s="342"/>
      <c r="J888" s="190">
        <v>24.8</v>
      </c>
    </row>
    <row r="889" spans="1:10" ht="50.1" customHeight="1" thickBot="1" x14ac:dyDescent="0.25">
      <c r="A889" s="191"/>
      <c r="B889" s="191"/>
      <c r="C889" s="191"/>
      <c r="D889" s="191"/>
      <c r="E889" s="191"/>
      <c r="F889" s="191"/>
      <c r="G889" s="191" t="s">
        <v>877</v>
      </c>
      <c r="H889" s="192" t="s">
        <v>878</v>
      </c>
      <c r="I889" s="191" t="s">
        <v>879</v>
      </c>
      <c r="J889" s="193">
        <v>24.8</v>
      </c>
    </row>
    <row r="890" spans="1:10" ht="0.95" customHeight="1" thickTop="1" x14ac:dyDescent="0.2">
      <c r="A890" s="194"/>
      <c r="B890" s="194"/>
      <c r="C890" s="194"/>
      <c r="D890" s="194"/>
      <c r="E890" s="194"/>
      <c r="F890" s="194"/>
      <c r="G890" s="194"/>
      <c r="H890" s="194"/>
      <c r="I890" s="194"/>
      <c r="J890" s="194"/>
    </row>
    <row r="891" spans="1:10" ht="18" customHeight="1" x14ac:dyDescent="0.2">
      <c r="A891" s="181" t="s">
        <v>368</v>
      </c>
      <c r="B891" s="182" t="s">
        <v>7</v>
      </c>
      <c r="C891" s="181" t="s">
        <v>8</v>
      </c>
      <c r="D891" s="181" t="s">
        <v>9</v>
      </c>
      <c r="E891" s="343" t="s">
        <v>869</v>
      </c>
      <c r="F891" s="343"/>
      <c r="G891" s="183" t="s">
        <v>10</v>
      </c>
      <c r="H891" s="182" t="s">
        <v>11</v>
      </c>
      <c r="I891" s="182" t="s">
        <v>12</v>
      </c>
      <c r="J891" s="182" t="s">
        <v>14</v>
      </c>
    </row>
    <row r="892" spans="1:10" ht="39" customHeight="1" x14ac:dyDescent="0.2">
      <c r="A892" s="195" t="s">
        <v>880</v>
      </c>
      <c r="B892" s="196" t="s">
        <v>369</v>
      </c>
      <c r="C892" s="195" t="s">
        <v>194</v>
      </c>
      <c r="D892" s="195" t="s">
        <v>370</v>
      </c>
      <c r="E892" s="340" t="s">
        <v>924</v>
      </c>
      <c r="F892" s="340"/>
      <c r="G892" s="197" t="s">
        <v>222</v>
      </c>
      <c r="H892" s="198">
        <v>1</v>
      </c>
      <c r="I892" s="199">
        <v>30.07</v>
      </c>
      <c r="J892" s="199">
        <v>30.07</v>
      </c>
    </row>
    <row r="893" spans="1:10" ht="26.1" customHeight="1" x14ac:dyDescent="0.2">
      <c r="A893" s="200" t="s">
        <v>882</v>
      </c>
      <c r="B893" s="201" t="s">
        <v>752</v>
      </c>
      <c r="C893" s="200" t="s">
        <v>194</v>
      </c>
      <c r="D893" s="200" t="s">
        <v>753</v>
      </c>
      <c r="E893" s="341" t="s">
        <v>883</v>
      </c>
      <c r="F893" s="341"/>
      <c r="G893" s="202" t="s">
        <v>744</v>
      </c>
      <c r="H893" s="203">
        <v>0.219</v>
      </c>
      <c r="I893" s="204">
        <v>30.8</v>
      </c>
      <c r="J893" s="204">
        <v>6.74</v>
      </c>
    </row>
    <row r="894" spans="1:10" ht="24" customHeight="1" x14ac:dyDescent="0.2">
      <c r="A894" s="200" t="s">
        <v>882</v>
      </c>
      <c r="B894" s="201" t="s">
        <v>749</v>
      </c>
      <c r="C894" s="200" t="s">
        <v>194</v>
      </c>
      <c r="D894" s="200" t="s">
        <v>750</v>
      </c>
      <c r="E894" s="341" t="s">
        <v>883</v>
      </c>
      <c r="F894" s="341"/>
      <c r="G894" s="202" t="s">
        <v>744</v>
      </c>
      <c r="H894" s="203">
        <v>0.219</v>
      </c>
      <c r="I894" s="204">
        <v>37.369999999999997</v>
      </c>
      <c r="J894" s="204">
        <v>8.18</v>
      </c>
    </row>
    <row r="895" spans="1:10" ht="26.1" customHeight="1" x14ac:dyDescent="0.2">
      <c r="A895" s="205" t="s">
        <v>870</v>
      </c>
      <c r="B895" s="206" t="s">
        <v>1013</v>
      </c>
      <c r="C895" s="205" t="s">
        <v>194</v>
      </c>
      <c r="D895" s="205" t="s">
        <v>1014</v>
      </c>
      <c r="E895" s="344" t="s">
        <v>891</v>
      </c>
      <c r="F895" s="344"/>
      <c r="G895" s="207" t="s">
        <v>222</v>
      </c>
      <c r="H895" s="208">
        <v>1.0169999999999999</v>
      </c>
      <c r="I895" s="209">
        <v>14.9</v>
      </c>
      <c r="J895" s="209">
        <v>15.15</v>
      </c>
    </row>
    <row r="896" spans="1:10" x14ac:dyDescent="0.2">
      <c r="A896" s="189"/>
      <c r="B896" s="189"/>
      <c r="C896" s="189"/>
      <c r="D896" s="189"/>
      <c r="E896" s="189" t="s">
        <v>872</v>
      </c>
      <c r="F896" s="190">
        <v>10.84</v>
      </c>
      <c r="G896" s="189" t="s">
        <v>873</v>
      </c>
      <c r="H896" s="190">
        <v>0</v>
      </c>
      <c r="I896" s="189" t="s">
        <v>874</v>
      </c>
      <c r="J896" s="190">
        <v>10.84</v>
      </c>
    </row>
    <row r="897" spans="1:10" x14ac:dyDescent="0.2">
      <c r="A897" s="189"/>
      <c r="B897" s="189"/>
      <c r="C897" s="189"/>
      <c r="D897" s="189"/>
      <c r="E897" s="189" t="s">
        <v>875</v>
      </c>
      <c r="F897" s="190">
        <v>0</v>
      </c>
      <c r="G897" s="189"/>
      <c r="H897" s="342" t="s">
        <v>876</v>
      </c>
      <c r="I897" s="342"/>
      <c r="J897" s="190">
        <v>30.07</v>
      </c>
    </row>
    <row r="898" spans="1:10" ht="50.1" customHeight="1" thickBot="1" x14ac:dyDescent="0.25">
      <c r="A898" s="191"/>
      <c r="B898" s="191"/>
      <c r="C898" s="191"/>
      <c r="D898" s="191"/>
      <c r="E898" s="191"/>
      <c r="F898" s="191"/>
      <c r="G898" s="191" t="s">
        <v>877</v>
      </c>
      <c r="H898" s="192" t="s">
        <v>878</v>
      </c>
      <c r="I898" s="191" t="s">
        <v>879</v>
      </c>
      <c r="J898" s="193">
        <v>30.07</v>
      </c>
    </row>
    <row r="899" spans="1:10" ht="0.95" customHeight="1" thickTop="1" x14ac:dyDescent="0.2">
      <c r="A899" s="194"/>
      <c r="B899" s="194"/>
      <c r="C899" s="194"/>
      <c r="D899" s="194"/>
      <c r="E899" s="194"/>
      <c r="F899" s="194"/>
      <c r="G899" s="194"/>
      <c r="H899" s="194"/>
      <c r="I899" s="194"/>
      <c r="J899" s="194"/>
    </row>
    <row r="900" spans="1:10" ht="18" customHeight="1" x14ac:dyDescent="0.2">
      <c r="A900" s="181" t="s">
        <v>371</v>
      </c>
      <c r="B900" s="182" t="s">
        <v>7</v>
      </c>
      <c r="C900" s="181" t="s">
        <v>8</v>
      </c>
      <c r="D900" s="181" t="s">
        <v>9</v>
      </c>
      <c r="E900" s="343" t="s">
        <v>869</v>
      </c>
      <c r="F900" s="343"/>
      <c r="G900" s="183" t="s">
        <v>10</v>
      </c>
      <c r="H900" s="182" t="s">
        <v>11</v>
      </c>
      <c r="I900" s="182" t="s">
        <v>12</v>
      </c>
      <c r="J900" s="182" t="s">
        <v>14</v>
      </c>
    </row>
    <row r="901" spans="1:10" ht="39" customHeight="1" x14ac:dyDescent="0.2">
      <c r="A901" s="195" t="s">
        <v>880</v>
      </c>
      <c r="B901" s="196" t="s">
        <v>372</v>
      </c>
      <c r="C901" s="195" t="s">
        <v>194</v>
      </c>
      <c r="D901" s="195" t="s">
        <v>373</v>
      </c>
      <c r="E901" s="340" t="s">
        <v>924</v>
      </c>
      <c r="F901" s="340"/>
      <c r="G901" s="197" t="s">
        <v>222</v>
      </c>
      <c r="H901" s="198">
        <v>1</v>
      </c>
      <c r="I901" s="199">
        <v>12.99</v>
      </c>
      <c r="J901" s="199">
        <v>12.99</v>
      </c>
    </row>
    <row r="902" spans="1:10" ht="26.1" customHeight="1" x14ac:dyDescent="0.2">
      <c r="A902" s="200" t="s">
        <v>882</v>
      </c>
      <c r="B902" s="201" t="s">
        <v>752</v>
      </c>
      <c r="C902" s="200" t="s">
        <v>194</v>
      </c>
      <c r="D902" s="200" t="s">
        <v>753</v>
      </c>
      <c r="E902" s="341" t="s">
        <v>883</v>
      </c>
      <c r="F902" s="341"/>
      <c r="G902" s="202" t="s">
        <v>744</v>
      </c>
      <c r="H902" s="203">
        <v>0.105</v>
      </c>
      <c r="I902" s="204">
        <v>30.8</v>
      </c>
      <c r="J902" s="204">
        <v>3.23</v>
      </c>
    </row>
    <row r="903" spans="1:10" ht="24" customHeight="1" x14ac:dyDescent="0.2">
      <c r="A903" s="200" t="s">
        <v>882</v>
      </c>
      <c r="B903" s="201" t="s">
        <v>749</v>
      </c>
      <c r="C903" s="200" t="s">
        <v>194</v>
      </c>
      <c r="D903" s="200" t="s">
        <v>750</v>
      </c>
      <c r="E903" s="341" t="s">
        <v>883</v>
      </c>
      <c r="F903" s="341"/>
      <c r="G903" s="202" t="s">
        <v>744</v>
      </c>
      <c r="H903" s="203">
        <v>0.105</v>
      </c>
      <c r="I903" s="204">
        <v>37.369999999999997</v>
      </c>
      <c r="J903" s="204">
        <v>3.92</v>
      </c>
    </row>
    <row r="904" spans="1:10" ht="26.1" customHeight="1" x14ac:dyDescent="0.2">
      <c r="A904" s="205" t="s">
        <v>870</v>
      </c>
      <c r="B904" s="206" t="s">
        <v>1007</v>
      </c>
      <c r="C904" s="205" t="s">
        <v>194</v>
      </c>
      <c r="D904" s="205" t="s">
        <v>1008</v>
      </c>
      <c r="E904" s="344" t="s">
        <v>891</v>
      </c>
      <c r="F904" s="344"/>
      <c r="G904" s="207" t="s">
        <v>222</v>
      </c>
      <c r="H904" s="208">
        <v>1.0169999999999999</v>
      </c>
      <c r="I904" s="209">
        <v>5.75</v>
      </c>
      <c r="J904" s="209">
        <v>5.84</v>
      </c>
    </row>
    <row r="905" spans="1:10" x14ac:dyDescent="0.2">
      <c r="A905" s="189"/>
      <c r="B905" s="189"/>
      <c r="C905" s="189"/>
      <c r="D905" s="189"/>
      <c r="E905" s="189" t="s">
        <v>872</v>
      </c>
      <c r="F905" s="190">
        <v>5.19</v>
      </c>
      <c r="G905" s="189" t="s">
        <v>873</v>
      </c>
      <c r="H905" s="190">
        <v>0</v>
      </c>
      <c r="I905" s="189" t="s">
        <v>874</v>
      </c>
      <c r="J905" s="190">
        <v>5.19</v>
      </c>
    </row>
    <row r="906" spans="1:10" x14ac:dyDescent="0.2">
      <c r="A906" s="189"/>
      <c r="B906" s="189"/>
      <c r="C906" s="189"/>
      <c r="D906" s="189"/>
      <c r="E906" s="189" t="s">
        <v>875</v>
      </c>
      <c r="F906" s="190">
        <v>0</v>
      </c>
      <c r="G906" s="189"/>
      <c r="H906" s="342" t="s">
        <v>876</v>
      </c>
      <c r="I906" s="342"/>
      <c r="J906" s="190">
        <v>12.99</v>
      </c>
    </row>
    <row r="907" spans="1:10" ht="50.1" customHeight="1" thickBot="1" x14ac:dyDescent="0.25">
      <c r="A907" s="191"/>
      <c r="B907" s="191"/>
      <c r="C907" s="191"/>
      <c r="D907" s="191"/>
      <c r="E907" s="191"/>
      <c r="F907" s="191"/>
      <c r="G907" s="191" t="s">
        <v>877</v>
      </c>
      <c r="H907" s="192" t="s">
        <v>878</v>
      </c>
      <c r="I907" s="191" t="s">
        <v>879</v>
      </c>
      <c r="J907" s="193">
        <v>12.99</v>
      </c>
    </row>
    <row r="908" spans="1:10" ht="0.95" customHeight="1" thickTop="1" x14ac:dyDescent="0.2">
      <c r="A908" s="194"/>
      <c r="B908" s="194"/>
      <c r="C908" s="194"/>
      <c r="D908" s="194"/>
      <c r="E908" s="194"/>
      <c r="F908" s="194"/>
      <c r="G908" s="194"/>
      <c r="H908" s="194"/>
      <c r="I908" s="194"/>
      <c r="J908" s="194"/>
    </row>
    <row r="909" spans="1:10" ht="18" customHeight="1" x14ac:dyDescent="0.2">
      <c r="A909" s="181" t="s">
        <v>374</v>
      </c>
      <c r="B909" s="182" t="s">
        <v>7</v>
      </c>
      <c r="C909" s="181" t="s">
        <v>8</v>
      </c>
      <c r="D909" s="181" t="s">
        <v>9</v>
      </c>
      <c r="E909" s="343" t="s">
        <v>869</v>
      </c>
      <c r="F909" s="343"/>
      <c r="G909" s="183" t="s">
        <v>10</v>
      </c>
      <c r="H909" s="182" t="s">
        <v>11</v>
      </c>
      <c r="I909" s="182" t="s">
        <v>12</v>
      </c>
      <c r="J909" s="182" t="s">
        <v>14</v>
      </c>
    </row>
    <row r="910" spans="1:10" ht="39" customHeight="1" x14ac:dyDescent="0.2">
      <c r="A910" s="195" t="s">
        <v>880</v>
      </c>
      <c r="B910" s="196" t="s">
        <v>375</v>
      </c>
      <c r="C910" s="195" t="s">
        <v>194</v>
      </c>
      <c r="D910" s="195" t="s">
        <v>376</v>
      </c>
      <c r="E910" s="340" t="s">
        <v>924</v>
      </c>
      <c r="F910" s="340"/>
      <c r="G910" s="197" t="s">
        <v>222</v>
      </c>
      <c r="H910" s="198">
        <v>1</v>
      </c>
      <c r="I910" s="199">
        <v>15.38</v>
      </c>
      <c r="J910" s="199">
        <v>15.38</v>
      </c>
    </row>
    <row r="911" spans="1:10" ht="26.1" customHeight="1" x14ac:dyDescent="0.2">
      <c r="A911" s="200" t="s">
        <v>882</v>
      </c>
      <c r="B911" s="201" t="s">
        <v>752</v>
      </c>
      <c r="C911" s="200" t="s">
        <v>194</v>
      </c>
      <c r="D911" s="200" t="s">
        <v>753</v>
      </c>
      <c r="E911" s="341" t="s">
        <v>883</v>
      </c>
      <c r="F911" s="341"/>
      <c r="G911" s="202" t="s">
        <v>744</v>
      </c>
      <c r="H911" s="203">
        <v>0.11899999999999999</v>
      </c>
      <c r="I911" s="204">
        <v>30.8</v>
      </c>
      <c r="J911" s="204">
        <v>3.66</v>
      </c>
    </row>
    <row r="912" spans="1:10" ht="24" customHeight="1" x14ac:dyDescent="0.2">
      <c r="A912" s="200" t="s">
        <v>882</v>
      </c>
      <c r="B912" s="201" t="s">
        <v>749</v>
      </c>
      <c r="C912" s="200" t="s">
        <v>194</v>
      </c>
      <c r="D912" s="200" t="s">
        <v>750</v>
      </c>
      <c r="E912" s="341" t="s">
        <v>883</v>
      </c>
      <c r="F912" s="341"/>
      <c r="G912" s="202" t="s">
        <v>744</v>
      </c>
      <c r="H912" s="203">
        <v>0.11899999999999999</v>
      </c>
      <c r="I912" s="204">
        <v>37.369999999999997</v>
      </c>
      <c r="J912" s="204">
        <v>4.4400000000000004</v>
      </c>
    </row>
    <row r="913" spans="1:10" ht="26.1" customHeight="1" x14ac:dyDescent="0.2">
      <c r="A913" s="205" t="s">
        <v>870</v>
      </c>
      <c r="B913" s="206" t="s">
        <v>1009</v>
      </c>
      <c r="C913" s="205" t="s">
        <v>194</v>
      </c>
      <c r="D913" s="205" t="s">
        <v>1010</v>
      </c>
      <c r="E913" s="344" t="s">
        <v>891</v>
      </c>
      <c r="F913" s="344"/>
      <c r="G913" s="207" t="s">
        <v>222</v>
      </c>
      <c r="H913" s="208">
        <v>1.0169999999999999</v>
      </c>
      <c r="I913" s="209">
        <v>7.16</v>
      </c>
      <c r="J913" s="209">
        <v>7.28</v>
      </c>
    </row>
    <row r="914" spans="1:10" x14ac:dyDescent="0.2">
      <c r="A914" s="189"/>
      <c r="B914" s="189"/>
      <c r="C914" s="189"/>
      <c r="D914" s="189"/>
      <c r="E914" s="189" t="s">
        <v>872</v>
      </c>
      <c r="F914" s="190">
        <v>5.88</v>
      </c>
      <c r="G914" s="189" t="s">
        <v>873</v>
      </c>
      <c r="H914" s="190">
        <v>0</v>
      </c>
      <c r="I914" s="189" t="s">
        <v>874</v>
      </c>
      <c r="J914" s="190">
        <v>5.88</v>
      </c>
    </row>
    <row r="915" spans="1:10" x14ac:dyDescent="0.2">
      <c r="A915" s="189"/>
      <c r="B915" s="189"/>
      <c r="C915" s="189"/>
      <c r="D915" s="189"/>
      <c r="E915" s="189" t="s">
        <v>875</v>
      </c>
      <c r="F915" s="190">
        <v>0</v>
      </c>
      <c r="G915" s="189"/>
      <c r="H915" s="342" t="s">
        <v>876</v>
      </c>
      <c r="I915" s="342"/>
      <c r="J915" s="190">
        <v>15.38</v>
      </c>
    </row>
    <row r="916" spans="1:10" ht="50.1" customHeight="1" thickBot="1" x14ac:dyDescent="0.25">
      <c r="A916" s="191"/>
      <c r="B916" s="191"/>
      <c r="C916" s="191"/>
      <c r="D916" s="191"/>
      <c r="E916" s="191"/>
      <c r="F916" s="191"/>
      <c r="G916" s="191" t="s">
        <v>877</v>
      </c>
      <c r="H916" s="192" t="s">
        <v>878</v>
      </c>
      <c r="I916" s="191" t="s">
        <v>879</v>
      </c>
      <c r="J916" s="193">
        <v>15.38</v>
      </c>
    </row>
    <row r="917" spans="1:10" ht="0.95" customHeight="1" thickTop="1" x14ac:dyDescent="0.2">
      <c r="A917" s="194"/>
      <c r="B917" s="194"/>
      <c r="C917" s="194"/>
      <c r="D917" s="194"/>
      <c r="E917" s="194"/>
      <c r="F917" s="194"/>
      <c r="G917" s="194"/>
      <c r="H917" s="194"/>
      <c r="I917" s="194"/>
      <c r="J917" s="194"/>
    </row>
    <row r="918" spans="1:10" ht="18" customHeight="1" x14ac:dyDescent="0.2">
      <c r="A918" s="181" t="s">
        <v>377</v>
      </c>
      <c r="B918" s="182" t="s">
        <v>7</v>
      </c>
      <c r="C918" s="181" t="s">
        <v>8</v>
      </c>
      <c r="D918" s="181" t="s">
        <v>9</v>
      </c>
      <c r="E918" s="343" t="s">
        <v>869</v>
      </c>
      <c r="F918" s="343"/>
      <c r="G918" s="183" t="s">
        <v>10</v>
      </c>
      <c r="H918" s="182" t="s">
        <v>11</v>
      </c>
      <c r="I918" s="182" t="s">
        <v>12</v>
      </c>
      <c r="J918" s="182" t="s">
        <v>14</v>
      </c>
    </row>
    <row r="919" spans="1:10" ht="39" customHeight="1" x14ac:dyDescent="0.2">
      <c r="A919" s="195" t="s">
        <v>880</v>
      </c>
      <c r="B919" s="196" t="s">
        <v>378</v>
      </c>
      <c r="C919" s="195" t="s">
        <v>194</v>
      </c>
      <c r="D919" s="195" t="s">
        <v>379</v>
      </c>
      <c r="E919" s="340" t="s">
        <v>924</v>
      </c>
      <c r="F919" s="340"/>
      <c r="G919" s="197" t="s">
        <v>222</v>
      </c>
      <c r="H919" s="198">
        <v>1</v>
      </c>
      <c r="I919" s="199">
        <v>20.85</v>
      </c>
      <c r="J919" s="199">
        <v>20.85</v>
      </c>
    </row>
    <row r="920" spans="1:10" ht="26.1" customHeight="1" x14ac:dyDescent="0.2">
      <c r="A920" s="200" t="s">
        <v>882</v>
      </c>
      <c r="B920" s="201" t="s">
        <v>752</v>
      </c>
      <c r="C920" s="200" t="s">
        <v>194</v>
      </c>
      <c r="D920" s="200" t="s">
        <v>753</v>
      </c>
      <c r="E920" s="341" t="s">
        <v>883</v>
      </c>
      <c r="F920" s="341"/>
      <c r="G920" s="202" t="s">
        <v>744</v>
      </c>
      <c r="H920" s="203">
        <v>0.13900000000000001</v>
      </c>
      <c r="I920" s="204">
        <v>30.8</v>
      </c>
      <c r="J920" s="204">
        <v>4.28</v>
      </c>
    </row>
    <row r="921" spans="1:10" ht="24" customHeight="1" x14ac:dyDescent="0.2">
      <c r="A921" s="200" t="s">
        <v>882</v>
      </c>
      <c r="B921" s="201" t="s">
        <v>749</v>
      </c>
      <c r="C921" s="200" t="s">
        <v>194</v>
      </c>
      <c r="D921" s="200" t="s">
        <v>750</v>
      </c>
      <c r="E921" s="341" t="s">
        <v>883</v>
      </c>
      <c r="F921" s="341"/>
      <c r="G921" s="202" t="s">
        <v>744</v>
      </c>
      <c r="H921" s="203">
        <v>0.13900000000000001</v>
      </c>
      <c r="I921" s="204">
        <v>37.369999999999997</v>
      </c>
      <c r="J921" s="204">
        <v>5.19</v>
      </c>
    </row>
    <row r="922" spans="1:10" ht="26.1" customHeight="1" x14ac:dyDescent="0.2">
      <c r="A922" s="205" t="s">
        <v>870</v>
      </c>
      <c r="B922" s="206" t="s">
        <v>1011</v>
      </c>
      <c r="C922" s="205" t="s">
        <v>194</v>
      </c>
      <c r="D922" s="205" t="s">
        <v>1012</v>
      </c>
      <c r="E922" s="344" t="s">
        <v>891</v>
      </c>
      <c r="F922" s="344"/>
      <c r="G922" s="207" t="s">
        <v>222</v>
      </c>
      <c r="H922" s="208">
        <v>1.0169999999999999</v>
      </c>
      <c r="I922" s="209">
        <v>11.19</v>
      </c>
      <c r="J922" s="209">
        <v>11.38</v>
      </c>
    </row>
    <row r="923" spans="1:10" x14ac:dyDescent="0.2">
      <c r="A923" s="189"/>
      <c r="B923" s="189"/>
      <c r="C923" s="189"/>
      <c r="D923" s="189"/>
      <c r="E923" s="189" t="s">
        <v>872</v>
      </c>
      <c r="F923" s="190">
        <v>6.88</v>
      </c>
      <c r="G923" s="189" t="s">
        <v>873</v>
      </c>
      <c r="H923" s="190">
        <v>0</v>
      </c>
      <c r="I923" s="189" t="s">
        <v>874</v>
      </c>
      <c r="J923" s="190">
        <v>6.88</v>
      </c>
    </row>
    <row r="924" spans="1:10" x14ac:dyDescent="0.2">
      <c r="A924" s="189"/>
      <c r="B924" s="189"/>
      <c r="C924" s="189"/>
      <c r="D924" s="189"/>
      <c r="E924" s="189" t="s">
        <v>875</v>
      </c>
      <c r="F924" s="190">
        <v>0</v>
      </c>
      <c r="G924" s="189"/>
      <c r="H924" s="342" t="s">
        <v>876</v>
      </c>
      <c r="I924" s="342"/>
      <c r="J924" s="190">
        <v>20.85</v>
      </c>
    </row>
    <row r="925" spans="1:10" ht="50.1" customHeight="1" thickBot="1" x14ac:dyDescent="0.25">
      <c r="A925" s="191"/>
      <c r="B925" s="191"/>
      <c r="C925" s="191"/>
      <c r="D925" s="191"/>
      <c r="E925" s="191"/>
      <c r="F925" s="191"/>
      <c r="G925" s="191" t="s">
        <v>877</v>
      </c>
      <c r="H925" s="192" t="s">
        <v>878</v>
      </c>
      <c r="I925" s="191" t="s">
        <v>879</v>
      </c>
      <c r="J925" s="193">
        <v>20.85</v>
      </c>
    </row>
    <row r="926" spans="1:10" ht="0.95" customHeight="1" thickTop="1" x14ac:dyDescent="0.2">
      <c r="A926" s="194"/>
      <c r="B926" s="194"/>
      <c r="C926" s="194"/>
      <c r="D926" s="194"/>
      <c r="E926" s="194"/>
      <c r="F926" s="194"/>
      <c r="G926" s="194"/>
      <c r="H926" s="194"/>
      <c r="I926" s="194"/>
      <c r="J926" s="194"/>
    </row>
    <row r="927" spans="1:10" ht="18" customHeight="1" x14ac:dyDescent="0.2">
      <c r="A927" s="181" t="s">
        <v>380</v>
      </c>
      <c r="B927" s="182" t="s">
        <v>7</v>
      </c>
      <c r="C927" s="181" t="s">
        <v>8</v>
      </c>
      <c r="D927" s="181" t="s">
        <v>9</v>
      </c>
      <c r="E927" s="343" t="s">
        <v>869</v>
      </c>
      <c r="F927" s="343"/>
      <c r="G927" s="183" t="s">
        <v>10</v>
      </c>
      <c r="H927" s="182" t="s">
        <v>11</v>
      </c>
      <c r="I927" s="182" t="s">
        <v>12</v>
      </c>
      <c r="J927" s="182" t="s">
        <v>14</v>
      </c>
    </row>
    <row r="928" spans="1:10" ht="39" customHeight="1" x14ac:dyDescent="0.2">
      <c r="A928" s="195" t="s">
        <v>880</v>
      </c>
      <c r="B928" s="196" t="s">
        <v>381</v>
      </c>
      <c r="C928" s="195" t="s">
        <v>194</v>
      </c>
      <c r="D928" s="195" t="s">
        <v>382</v>
      </c>
      <c r="E928" s="340" t="s">
        <v>924</v>
      </c>
      <c r="F928" s="340"/>
      <c r="G928" s="197" t="s">
        <v>222</v>
      </c>
      <c r="H928" s="198">
        <v>1</v>
      </c>
      <c r="I928" s="199">
        <v>26.18</v>
      </c>
      <c r="J928" s="199">
        <v>26.18</v>
      </c>
    </row>
    <row r="929" spans="1:10" ht="24" customHeight="1" x14ac:dyDescent="0.2">
      <c r="A929" s="200" t="s">
        <v>882</v>
      </c>
      <c r="B929" s="201" t="s">
        <v>749</v>
      </c>
      <c r="C929" s="200" t="s">
        <v>194</v>
      </c>
      <c r="D929" s="200" t="s">
        <v>750</v>
      </c>
      <c r="E929" s="341" t="s">
        <v>883</v>
      </c>
      <c r="F929" s="341"/>
      <c r="G929" s="202" t="s">
        <v>744</v>
      </c>
      <c r="H929" s="203">
        <v>0.16200000000000001</v>
      </c>
      <c r="I929" s="204">
        <v>37.369999999999997</v>
      </c>
      <c r="J929" s="204">
        <v>6.05</v>
      </c>
    </row>
    <row r="930" spans="1:10" ht="26.1" customHeight="1" x14ac:dyDescent="0.2">
      <c r="A930" s="200" t="s">
        <v>882</v>
      </c>
      <c r="B930" s="201" t="s">
        <v>752</v>
      </c>
      <c r="C930" s="200" t="s">
        <v>194</v>
      </c>
      <c r="D930" s="200" t="s">
        <v>753</v>
      </c>
      <c r="E930" s="341" t="s">
        <v>883</v>
      </c>
      <c r="F930" s="341"/>
      <c r="G930" s="202" t="s">
        <v>744</v>
      </c>
      <c r="H930" s="203">
        <v>0.16200000000000001</v>
      </c>
      <c r="I930" s="204">
        <v>30.8</v>
      </c>
      <c r="J930" s="204">
        <v>4.9800000000000004</v>
      </c>
    </row>
    <row r="931" spans="1:10" ht="26.1" customHeight="1" x14ac:dyDescent="0.2">
      <c r="A931" s="205" t="s">
        <v>870</v>
      </c>
      <c r="B931" s="206" t="s">
        <v>1013</v>
      </c>
      <c r="C931" s="205" t="s">
        <v>194</v>
      </c>
      <c r="D931" s="205" t="s">
        <v>1014</v>
      </c>
      <c r="E931" s="344" t="s">
        <v>891</v>
      </c>
      <c r="F931" s="344"/>
      <c r="G931" s="207" t="s">
        <v>222</v>
      </c>
      <c r="H931" s="208">
        <v>1.0169999999999999</v>
      </c>
      <c r="I931" s="209">
        <v>14.9</v>
      </c>
      <c r="J931" s="209">
        <v>15.15</v>
      </c>
    </row>
    <row r="932" spans="1:10" x14ac:dyDescent="0.2">
      <c r="A932" s="189"/>
      <c r="B932" s="189"/>
      <c r="C932" s="189"/>
      <c r="D932" s="189"/>
      <c r="E932" s="189" t="s">
        <v>872</v>
      </c>
      <c r="F932" s="190">
        <v>8.02</v>
      </c>
      <c r="G932" s="189" t="s">
        <v>873</v>
      </c>
      <c r="H932" s="190">
        <v>0</v>
      </c>
      <c r="I932" s="189" t="s">
        <v>874</v>
      </c>
      <c r="J932" s="190">
        <v>8.02</v>
      </c>
    </row>
    <row r="933" spans="1:10" x14ac:dyDescent="0.2">
      <c r="A933" s="189"/>
      <c r="B933" s="189"/>
      <c r="C933" s="189"/>
      <c r="D933" s="189"/>
      <c r="E933" s="189" t="s">
        <v>875</v>
      </c>
      <c r="F933" s="190">
        <v>0</v>
      </c>
      <c r="G933" s="189"/>
      <c r="H933" s="342" t="s">
        <v>876</v>
      </c>
      <c r="I933" s="342"/>
      <c r="J933" s="190">
        <v>26.18</v>
      </c>
    </row>
    <row r="934" spans="1:10" ht="50.1" customHeight="1" thickBot="1" x14ac:dyDescent="0.25">
      <c r="A934" s="191"/>
      <c r="B934" s="191"/>
      <c r="C934" s="191"/>
      <c r="D934" s="191"/>
      <c r="E934" s="191"/>
      <c r="F934" s="191"/>
      <c r="G934" s="191" t="s">
        <v>877</v>
      </c>
      <c r="H934" s="192" t="s">
        <v>878</v>
      </c>
      <c r="I934" s="191" t="s">
        <v>879</v>
      </c>
      <c r="J934" s="193">
        <v>26.18</v>
      </c>
    </row>
    <row r="935" spans="1:10" ht="0.95" customHeight="1" thickTop="1" x14ac:dyDescent="0.2">
      <c r="A935" s="194"/>
      <c r="B935" s="194"/>
      <c r="C935" s="194"/>
      <c r="D935" s="194"/>
      <c r="E935" s="194"/>
      <c r="F935" s="194"/>
      <c r="G935" s="194"/>
      <c r="H935" s="194"/>
      <c r="I935" s="194"/>
      <c r="J935" s="194"/>
    </row>
    <row r="936" spans="1:10" ht="18" customHeight="1" x14ac:dyDescent="0.2">
      <c r="A936" s="181" t="s">
        <v>383</v>
      </c>
      <c r="B936" s="182" t="s">
        <v>7</v>
      </c>
      <c r="C936" s="181" t="s">
        <v>8</v>
      </c>
      <c r="D936" s="181" t="s">
        <v>9</v>
      </c>
      <c r="E936" s="343" t="s">
        <v>869</v>
      </c>
      <c r="F936" s="343"/>
      <c r="G936" s="183" t="s">
        <v>10</v>
      </c>
      <c r="H936" s="182" t="s">
        <v>11</v>
      </c>
      <c r="I936" s="182" t="s">
        <v>12</v>
      </c>
      <c r="J936" s="182" t="s">
        <v>14</v>
      </c>
    </row>
    <row r="937" spans="1:10" ht="39" customHeight="1" x14ac:dyDescent="0.2">
      <c r="A937" s="195" t="s">
        <v>880</v>
      </c>
      <c r="B937" s="196" t="s">
        <v>384</v>
      </c>
      <c r="C937" s="195" t="s">
        <v>194</v>
      </c>
      <c r="D937" s="195" t="s">
        <v>385</v>
      </c>
      <c r="E937" s="340" t="s">
        <v>924</v>
      </c>
      <c r="F937" s="340"/>
      <c r="G937" s="197" t="s">
        <v>222</v>
      </c>
      <c r="H937" s="198">
        <v>1</v>
      </c>
      <c r="I937" s="199">
        <v>11.32</v>
      </c>
      <c r="J937" s="199">
        <v>11.32</v>
      </c>
    </row>
    <row r="938" spans="1:10" ht="26.1" customHeight="1" x14ac:dyDescent="0.2">
      <c r="A938" s="200" t="s">
        <v>882</v>
      </c>
      <c r="B938" s="201" t="s">
        <v>752</v>
      </c>
      <c r="C938" s="200" t="s">
        <v>194</v>
      </c>
      <c r="D938" s="200" t="s">
        <v>753</v>
      </c>
      <c r="E938" s="341" t="s">
        <v>883</v>
      </c>
      <c r="F938" s="341"/>
      <c r="G938" s="202" t="s">
        <v>744</v>
      </c>
      <c r="H938" s="203">
        <v>0.08</v>
      </c>
      <c r="I938" s="204">
        <v>30.8</v>
      </c>
      <c r="J938" s="204">
        <v>2.46</v>
      </c>
    </row>
    <row r="939" spans="1:10" ht="24" customHeight="1" x14ac:dyDescent="0.2">
      <c r="A939" s="200" t="s">
        <v>882</v>
      </c>
      <c r="B939" s="201" t="s">
        <v>749</v>
      </c>
      <c r="C939" s="200" t="s">
        <v>194</v>
      </c>
      <c r="D939" s="200" t="s">
        <v>750</v>
      </c>
      <c r="E939" s="341" t="s">
        <v>883</v>
      </c>
      <c r="F939" s="341"/>
      <c r="G939" s="202" t="s">
        <v>744</v>
      </c>
      <c r="H939" s="203">
        <v>0.08</v>
      </c>
      <c r="I939" s="204">
        <v>37.369999999999997</v>
      </c>
      <c r="J939" s="204">
        <v>2.98</v>
      </c>
    </row>
    <row r="940" spans="1:10" ht="26.1" customHeight="1" x14ac:dyDescent="0.2">
      <c r="A940" s="205" t="s">
        <v>870</v>
      </c>
      <c r="B940" s="206" t="s">
        <v>1007</v>
      </c>
      <c r="C940" s="205" t="s">
        <v>194</v>
      </c>
      <c r="D940" s="205" t="s">
        <v>1008</v>
      </c>
      <c r="E940" s="344" t="s">
        <v>891</v>
      </c>
      <c r="F940" s="344"/>
      <c r="G940" s="207" t="s">
        <v>222</v>
      </c>
      <c r="H940" s="208">
        <v>1.0169999999999999</v>
      </c>
      <c r="I940" s="209">
        <v>5.75</v>
      </c>
      <c r="J940" s="209">
        <v>5.84</v>
      </c>
    </row>
    <row r="941" spans="1:10" ht="26.1" customHeight="1" x14ac:dyDescent="0.2">
      <c r="A941" s="205" t="s">
        <v>870</v>
      </c>
      <c r="B941" s="206" t="s">
        <v>1015</v>
      </c>
      <c r="C941" s="205" t="s">
        <v>194</v>
      </c>
      <c r="D941" s="205" t="s">
        <v>1016</v>
      </c>
      <c r="E941" s="344" t="s">
        <v>891</v>
      </c>
      <c r="F941" s="344"/>
      <c r="G941" s="207" t="s">
        <v>669</v>
      </c>
      <c r="H941" s="208">
        <v>1.6000000000000001E-3</v>
      </c>
      <c r="I941" s="209">
        <v>26.45</v>
      </c>
      <c r="J941" s="209">
        <v>0.04</v>
      </c>
    </row>
    <row r="942" spans="1:10" x14ac:dyDescent="0.2">
      <c r="A942" s="189"/>
      <c r="B942" s="189"/>
      <c r="C942" s="189"/>
      <c r="D942" s="189"/>
      <c r="E942" s="189" t="s">
        <v>872</v>
      </c>
      <c r="F942" s="190">
        <v>3.95</v>
      </c>
      <c r="G942" s="189" t="s">
        <v>873</v>
      </c>
      <c r="H942" s="190">
        <v>0</v>
      </c>
      <c r="I942" s="189" t="s">
        <v>874</v>
      </c>
      <c r="J942" s="190">
        <v>3.95</v>
      </c>
    </row>
    <row r="943" spans="1:10" x14ac:dyDescent="0.2">
      <c r="A943" s="189"/>
      <c r="B943" s="189"/>
      <c r="C943" s="189"/>
      <c r="D943" s="189"/>
      <c r="E943" s="189" t="s">
        <v>875</v>
      </c>
      <c r="F943" s="190">
        <v>0</v>
      </c>
      <c r="G943" s="189"/>
      <c r="H943" s="342" t="s">
        <v>876</v>
      </c>
      <c r="I943" s="342"/>
      <c r="J943" s="190">
        <v>11.32</v>
      </c>
    </row>
    <row r="944" spans="1:10" ht="50.1" customHeight="1" thickBot="1" x14ac:dyDescent="0.25">
      <c r="A944" s="191"/>
      <c r="B944" s="191"/>
      <c r="C944" s="191"/>
      <c r="D944" s="191"/>
      <c r="E944" s="191"/>
      <c r="F944" s="191"/>
      <c r="G944" s="191" t="s">
        <v>877</v>
      </c>
      <c r="H944" s="192" t="s">
        <v>878</v>
      </c>
      <c r="I944" s="191" t="s">
        <v>879</v>
      </c>
      <c r="J944" s="193">
        <v>11.32</v>
      </c>
    </row>
    <row r="945" spans="1:10" ht="0.95" customHeight="1" thickTop="1" x14ac:dyDescent="0.2">
      <c r="A945" s="194"/>
      <c r="B945" s="194"/>
      <c r="C945" s="194"/>
      <c r="D945" s="194"/>
      <c r="E945" s="194"/>
      <c r="F945" s="194"/>
      <c r="G945" s="194"/>
      <c r="H945" s="194"/>
      <c r="I945" s="194"/>
      <c r="J945" s="194"/>
    </row>
    <row r="946" spans="1:10" ht="18" customHeight="1" x14ac:dyDescent="0.2">
      <c r="A946" s="181" t="s">
        <v>386</v>
      </c>
      <c r="B946" s="182" t="s">
        <v>7</v>
      </c>
      <c r="C946" s="181" t="s">
        <v>8</v>
      </c>
      <c r="D946" s="181" t="s">
        <v>9</v>
      </c>
      <c r="E946" s="343" t="s">
        <v>869</v>
      </c>
      <c r="F946" s="343"/>
      <c r="G946" s="183" t="s">
        <v>10</v>
      </c>
      <c r="H946" s="182" t="s">
        <v>11</v>
      </c>
      <c r="I946" s="182" t="s">
        <v>12</v>
      </c>
      <c r="J946" s="182" t="s">
        <v>14</v>
      </c>
    </row>
    <row r="947" spans="1:10" ht="39" customHeight="1" x14ac:dyDescent="0.2">
      <c r="A947" s="195" t="s">
        <v>880</v>
      </c>
      <c r="B947" s="196" t="s">
        <v>387</v>
      </c>
      <c r="C947" s="195" t="s">
        <v>194</v>
      </c>
      <c r="D947" s="195" t="s">
        <v>388</v>
      </c>
      <c r="E947" s="340" t="s">
        <v>924</v>
      </c>
      <c r="F947" s="340"/>
      <c r="G947" s="197" t="s">
        <v>222</v>
      </c>
      <c r="H947" s="198">
        <v>1</v>
      </c>
      <c r="I947" s="199">
        <v>13.72</v>
      </c>
      <c r="J947" s="199">
        <v>13.72</v>
      </c>
    </row>
    <row r="948" spans="1:10" ht="24" customHeight="1" x14ac:dyDescent="0.2">
      <c r="A948" s="200" t="s">
        <v>882</v>
      </c>
      <c r="B948" s="201" t="s">
        <v>749</v>
      </c>
      <c r="C948" s="200" t="s">
        <v>194</v>
      </c>
      <c r="D948" s="200" t="s">
        <v>750</v>
      </c>
      <c r="E948" s="341" t="s">
        <v>883</v>
      </c>
      <c r="F948" s="341"/>
      <c r="G948" s="202" t="s">
        <v>744</v>
      </c>
      <c r="H948" s="203">
        <v>9.4E-2</v>
      </c>
      <c r="I948" s="204">
        <v>37.369999999999997</v>
      </c>
      <c r="J948" s="204">
        <v>3.51</v>
      </c>
    </row>
    <row r="949" spans="1:10" ht="26.1" customHeight="1" x14ac:dyDescent="0.2">
      <c r="A949" s="200" t="s">
        <v>882</v>
      </c>
      <c r="B949" s="201" t="s">
        <v>752</v>
      </c>
      <c r="C949" s="200" t="s">
        <v>194</v>
      </c>
      <c r="D949" s="200" t="s">
        <v>753</v>
      </c>
      <c r="E949" s="341" t="s">
        <v>883</v>
      </c>
      <c r="F949" s="341"/>
      <c r="G949" s="202" t="s">
        <v>744</v>
      </c>
      <c r="H949" s="203">
        <v>9.4E-2</v>
      </c>
      <c r="I949" s="204">
        <v>30.8</v>
      </c>
      <c r="J949" s="204">
        <v>2.89</v>
      </c>
    </row>
    <row r="950" spans="1:10" ht="26.1" customHeight="1" x14ac:dyDescent="0.2">
      <c r="A950" s="205" t="s">
        <v>870</v>
      </c>
      <c r="B950" s="206" t="s">
        <v>1015</v>
      </c>
      <c r="C950" s="205" t="s">
        <v>194</v>
      </c>
      <c r="D950" s="205" t="s">
        <v>1016</v>
      </c>
      <c r="E950" s="344" t="s">
        <v>891</v>
      </c>
      <c r="F950" s="344"/>
      <c r="G950" s="207" t="s">
        <v>669</v>
      </c>
      <c r="H950" s="208">
        <v>1.8E-3</v>
      </c>
      <c r="I950" s="209">
        <v>26.45</v>
      </c>
      <c r="J950" s="209">
        <v>0.04</v>
      </c>
    </row>
    <row r="951" spans="1:10" ht="26.1" customHeight="1" x14ac:dyDescent="0.2">
      <c r="A951" s="205" t="s">
        <v>870</v>
      </c>
      <c r="B951" s="206" t="s">
        <v>1009</v>
      </c>
      <c r="C951" s="205" t="s">
        <v>194</v>
      </c>
      <c r="D951" s="205" t="s">
        <v>1010</v>
      </c>
      <c r="E951" s="344" t="s">
        <v>891</v>
      </c>
      <c r="F951" s="344"/>
      <c r="G951" s="207" t="s">
        <v>222</v>
      </c>
      <c r="H951" s="208">
        <v>1.0169999999999999</v>
      </c>
      <c r="I951" s="209">
        <v>7.16</v>
      </c>
      <c r="J951" s="209">
        <v>7.28</v>
      </c>
    </row>
    <row r="952" spans="1:10" x14ac:dyDescent="0.2">
      <c r="A952" s="189"/>
      <c r="B952" s="189"/>
      <c r="C952" s="189"/>
      <c r="D952" s="189"/>
      <c r="E952" s="189" t="s">
        <v>872</v>
      </c>
      <c r="F952" s="190">
        <v>4.6500000000000004</v>
      </c>
      <c r="G952" s="189" t="s">
        <v>873</v>
      </c>
      <c r="H952" s="190">
        <v>0</v>
      </c>
      <c r="I952" s="189" t="s">
        <v>874</v>
      </c>
      <c r="J952" s="190">
        <v>4.6500000000000004</v>
      </c>
    </row>
    <row r="953" spans="1:10" x14ac:dyDescent="0.2">
      <c r="A953" s="189"/>
      <c r="B953" s="189"/>
      <c r="C953" s="189"/>
      <c r="D953" s="189"/>
      <c r="E953" s="189" t="s">
        <v>875</v>
      </c>
      <c r="F953" s="190">
        <v>0</v>
      </c>
      <c r="G953" s="189"/>
      <c r="H953" s="342" t="s">
        <v>876</v>
      </c>
      <c r="I953" s="342"/>
      <c r="J953" s="190">
        <v>13.72</v>
      </c>
    </row>
    <row r="954" spans="1:10" ht="50.1" customHeight="1" thickBot="1" x14ac:dyDescent="0.25">
      <c r="A954" s="191"/>
      <c r="B954" s="191"/>
      <c r="C954" s="191"/>
      <c r="D954" s="191"/>
      <c r="E954" s="191"/>
      <c r="F954" s="191"/>
      <c r="G954" s="191" t="s">
        <v>877</v>
      </c>
      <c r="H954" s="192" t="s">
        <v>878</v>
      </c>
      <c r="I954" s="191" t="s">
        <v>879</v>
      </c>
      <c r="J954" s="193">
        <v>13.72</v>
      </c>
    </row>
    <row r="955" spans="1:10" ht="0.95" customHeight="1" thickTop="1" x14ac:dyDescent="0.2">
      <c r="A955" s="194"/>
      <c r="B955" s="194"/>
      <c r="C955" s="194"/>
      <c r="D955" s="194"/>
      <c r="E955" s="194"/>
      <c r="F955" s="194"/>
      <c r="G955" s="194"/>
      <c r="H955" s="194"/>
      <c r="I955" s="194"/>
      <c r="J955" s="194"/>
    </row>
    <row r="956" spans="1:10" ht="18" customHeight="1" x14ac:dyDescent="0.2">
      <c r="A956" s="181" t="s">
        <v>389</v>
      </c>
      <c r="B956" s="182" t="s">
        <v>7</v>
      </c>
      <c r="C956" s="181" t="s">
        <v>8</v>
      </c>
      <c r="D956" s="181" t="s">
        <v>9</v>
      </c>
      <c r="E956" s="343" t="s">
        <v>869</v>
      </c>
      <c r="F956" s="343"/>
      <c r="G956" s="183" t="s">
        <v>10</v>
      </c>
      <c r="H956" s="182" t="s">
        <v>11</v>
      </c>
      <c r="I956" s="182" t="s">
        <v>12</v>
      </c>
      <c r="J956" s="182" t="s">
        <v>14</v>
      </c>
    </row>
    <row r="957" spans="1:10" ht="39" customHeight="1" x14ac:dyDescent="0.2">
      <c r="A957" s="195" t="s">
        <v>880</v>
      </c>
      <c r="B957" s="196" t="s">
        <v>390</v>
      </c>
      <c r="C957" s="195" t="s">
        <v>194</v>
      </c>
      <c r="D957" s="195" t="s">
        <v>391</v>
      </c>
      <c r="E957" s="340" t="s">
        <v>924</v>
      </c>
      <c r="F957" s="340"/>
      <c r="G957" s="197" t="s">
        <v>222</v>
      </c>
      <c r="H957" s="198">
        <v>1</v>
      </c>
      <c r="I957" s="199">
        <v>19.2</v>
      </c>
      <c r="J957" s="199">
        <v>19.2</v>
      </c>
    </row>
    <row r="958" spans="1:10" ht="24" customHeight="1" x14ac:dyDescent="0.2">
      <c r="A958" s="200" t="s">
        <v>882</v>
      </c>
      <c r="B958" s="201" t="s">
        <v>749</v>
      </c>
      <c r="C958" s="200" t="s">
        <v>194</v>
      </c>
      <c r="D958" s="200" t="s">
        <v>750</v>
      </c>
      <c r="E958" s="341" t="s">
        <v>883</v>
      </c>
      <c r="F958" s="341"/>
      <c r="G958" s="202" t="s">
        <v>744</v>
      </c>
      <c r="H958" s="203">
        <v>0.114</v>
      </c>
      <c r="I958" s="204">
        <v>37.369999999999997</v>
      </c>
      <c r="J958" s="204">
        <v>4.26</v>
      </c>
    </row>
    <row r="959" spans="1:10" ht="26.1" customHeight="1" x14ac:dyDescent="0.2">
      <c r="A959" s="200" t="s">
        <v>882</v>
      </c>
      <c r="B959" s="201" t="s">
        <v>752</v>
      </c>
      <c r="C959" s="200" t="s">
        <v>194</v>
      </c>
      <c r="D959" s="200" t="s">
        <v>753</v>
      </c>
      <c r="E959" s="341" t="s">
        <v>883</v>
      </c>
      <c r="F959" s="341"/>
      <c r="G959" s="202" t="s">
        <v>744</v>
      </c>
      <c r="H959" s="203">
        <v>0.114</v>
      </c>
      <c r="I959" s="204">
        <v>30.8</v>
      </c>
      <c r="J959" s="204">
        <v>3.51</v>
      </c>
    </row>
    <row r="960" spans="1:10" ht="26.1" customHeight="1" x14ac:dyDescent="0.2">
      <c r="A960" s="205" t="s">
        <v>870</v>
      </c>
      <c r="B960" s="206" t="s">
        <v>1015</v>
      </c>
      <c r="C960" s="205" t="s">
        <v>194</v>
      </c>
      <c r="D960" s="205" t="s">
        <v>1016</v>
      </c>
      <c r="E960" s="344" t="s">
        <v>891</v>
      </c>
      <c r="F960" s="344"/>
      <c r="G960" s="207" t="s">
        <v>669</v>
      </c>
      <c r="H960" s="208">
        <v>2E-3</v>
      </c>
      <c r="I960" s="209">
        <v>26.45</v>
      </c>
      <c r="J960" s="209">
        <v>0.05</v>
      </c>
    </row>
    <row r="961" spans="1:10" ht="26.1" customHeight="1" x14ac:dyDescent="0.2">
      <c r="A961" s="205" t="s">
        <v>870</v>
      </c>
      <c r="B961" s="206" t="s">
        <v>1011</v>
      </c>
      <c r="C961" s="205" t="s">
        <v>194</v>
      </c>
      <c r="D961" s="205" t="s">
        <v>1012</v>
      </c>
      <c r="E961" s="344" t="s">
        <v>891</v>
      </c>
      <c r="F961" s="344"/>
      <c r="G961" s="207" t="s">
        <v>222</v>
      </c>
      <c r="H961" s="208">
        <v>1.0169999999999999</v>
      </c>
      <c r="I961" s="209">
        <v>11.19</v>
      </c>
      <c r="J961" s="209">
        <v>11.38</v>
      </c>
    </row>
    <row r="962" spans="1:10" x14ac:dyDescent="0.2">
      <c r="A962" s="189"/>
      <c r="B962" s="189"/>
      <c r="C962" s="189"/>
      <c r="D962" s="189"/>
      <c r="E962" s="189" t="s">
        <v>872</v>
      </c>
      <c r="F962" s="190">
        <v>5.63</v>
      </c>
      <c r="G962" s="189" t="s">
        <v>873</v>
      </c>
      <c r="H962" s="190">
        <v>0</v>
      </c>
      <c r="I962" s="189" t="s">
        <v>874</v>
      </c>
      <c r="J962" s="190">
        <v>5.63</v>
      </c>
    </row>
    <row r="963" spans="1:10" x14ac:dyDescent="0.2">
      <c r="A963" s="189"/>
      <c r="B963" s="189"/>
      <c r="C963" s="189"/>
      <c r="D963" s="189"/>
      <c r="E963" s="189" t="s">
        <v>875</v>
      </c>
      <c r="F963" s="190">
        <v>0</v>
      </c>
      <c r="G963" s="189"/>
      <c r="H963" s="342" t="s">
        <v>876</v>
      </c>
      <c r="I963" s="342"/>
      <c r="J963" s="190">
        <v>19.2</v>
      </c>
    </row>
    <row r="964" spans="1:10" ht="50.1" customHeight="1" thickBot="1" x14ac:dyDescent="0.25">
      <c r="A964" s="191"/>
      <c r="B964" s="191"/>
      <c r="C964" s="191"/>
      <c r="D964" s="191"/>
      <c r="E964" s="191"/>
      <c r="F964" s="191"/>
      <c r="G964" s="191" t="s">
        <v>877</v>
      </c>
      <c r="H964" s="192" t="s">
        <v>878</v>
      </c>
      <c r="I964" s="191" t="s">
        <v>879</v>
      </c>
      <c r="J964" s="193">
        <v>19.2</v>
      </c>
    </row>
    <row r="965" spans="1:10" ht="0.95" customHeight="1" thickTop="1" x14ac:dyDescent="0.2">
      <c r="A965" s="194"/>
      <c r="B965" s="194"/>
      <c r="C965" s="194"/>
      <c r="D965" s="194"/>
      <c r="E965" s="194"/>
      <c r="F965" s="194"/>
      <c r="G965" s="194"/>
      <c r="H965" s="194"/>
      <c r="I965" s="194"/>
      <c r="J965" s="194"/>
    </row>
    <row r="966" spans="1:10" ht="18" customHeight="1" x14ac:dyDescent="0.2">
      <c r="A966" s="181" t="s">
        <v>392</v>
      </c>
      <c r="B966" s="182" t="s">
        <v>7</v>
      </c>
      <c r="C966" s="181" t="s">
        <v>8</v>
      </c>
      <c r="D966" s="181" t="s">
        <v>9</v>
      </c>
      <c r="E966" s="343" t="s">
        <v>869</v>
      </c>
      <c r="F966" s="343"/>
      <c r="G966" s="183" t="s">
        <v>10</v>
      </c>
      <c r="H966" s="182" t="s">
        <v>11</v>
      </c>
      <c r="I966" s="182" t="s">
        <v>12</v>
      </c>
      <c r="J966" s="182" t="s">
        <v>14</v>
      </c>
    </row>
    <row r="967" spans="1:10" ht="39" customHeight="1" x14ac:dyDescent="0.2">
      <c r="A967" s="195" t="s">
        <v>880</v>
      </c>
      <c r="B967" s="196" t="s">
        <v>393</v>
      </c>
      <c r="C967" s="195" t="s">
        <v>194</v>
      </c>
      <c r="D967" s="195" t="s">
        <v>394</v>
      </c>
      <c r="E967" s="340" t="s">
        <v>924</v>
      </c>
      <c r="F967" s="340"/>
      <c r="G967" s="197" t="s">
        <v>222</v>
      </c>
      <c r="H967" s="198">
        <v>1</v>
      </c>
      <c r="I967" s="199">
        <v>24.47</v>
      </c>
      <c r="J967" s="199">
        <v>24.47</v>
      </c>
    </row>
    <row r="968" spans="1:10" ht="26.1" customHeight="1" x14ac:dyDescent="0.2">
      <c r="A968" s="200" t="s">
        <v>882</v>
      </c>
      <c r="B968" s="201" t="s">
        <v>752</v>
      </c>
      <c r="C968" s="200" t="s">
        <v>194</v>
      </c>
      <c r="D968" s="200" t="s">
        <v>753</v>
      </c>
      <c r="E968" s="341" t="s">
        <v>883</v>
      </c>
      <c r="F968" s="341"/>
      <c r="G968" s="202" t="s">
        <v>744</v>
      </c>
      <c r="H968" s="203">
        <v>0.13600000000000001</v>
      </c>
      <c r="I968" s="204">
        <v>30.8</v>
      </c>
      <c r="J968" s="204">
        <v>4.18</v>
      </c>
    </row>
    <row r="969" spans="1:10" ht="24" customHeight="1" x14ac:dyDescent="0.2">
      <c r="A969" s="200" t="s">
        <v>882</v>
      </c>
      <c r="B969" s="201" t="s">
        <v>749</v>
      </c>
      <c r="C969" s="200" t="s">
        <v>194</v>
      </c>
      <c r="D969" s="200" t="s">
        <v>750</v>
      </c>
      <c r="E969" s="341" t="s">
        <v>883</v>
      </c>
      <c r="F969" s="341"/>
      <c r="G969" s="202" t="s">
        <v>744</v>
      </c>
      <c r="H969" s="203">
        <v>0.13600000000000001</v>
      </c>
      <c r="I969" s="204">
        <v>37.369999999999997</v>
      </c>
      <c r="J969" s="204">
        <v>5.08</v>
      </c>
    </row>
    <row r="970" spans="1:10" ht="26.1" customHeight="1" x14ac:dyDescent="0.2">
      <c r="A970" s="205" t="s">
        <v>870</v>
      </c>
      <c r="B970" s="206" t="s">
        <v>1015</v>
      </c>
      <c r="C970" s="205" t="s">
        <v>194</v>
      </c>
      <c r="D970" s="205" t="s">
        <v>1016</v>
      </c>
      <c r="E970" s="344" t="s">
        <v>891</v>
      </c>
      <c r="F970" s="344"/>
      <c r="G970" s="207" t="s">
        <v>669</v>
      </c>
      <c r="H970" s="208">
        <v>2.3E-3</v>
      </c>
      <c r="I970" s="209">
        <v>26.45</v>
      </c>
      <c r="J970" s="209">
        <v>0.06</v>
      </c>
    </row>
    <row r="971" spans="1:10" ht="26.1" customHeight="1" x14ac:dyDescent="0.2">
      <c r="A971" s="205" t="s">
        <v>870</v>
      </c>
      <c r="B971" s="206" t="s">
        <v>1013</v>
      </c>
      <c r="C971" s="205" t="s">
        <v>194</v>
      </c>
      <c r="D971" s="205" t="s">
        <v>1014</v>
      </c>
      <c r="E971" s="344" t="s">
        <v>891</v>
      </c>
      <c r="F971" s="344"/>
      <c r="G971" s="207" t="s">
        <v>222</v>
      </c>
      <c r="H971" s="208">
        <v>1.0169999999999999</v>
      </c>
      <c r="I971" s="209">
        <v>14.9</v>
      </c>
      <c r="J971" s="209">
        <v>15.15</v>
      </c>
    </row>
    <row r="972" spans="1:10" x14ac:dyDescent="0.2">
      <c r="A972" s="189"/>
      <c r="B972" s="189"/>
      <c r="C972" s="189"/>
      <c r="D972" s="189"/>
      <c r="E972" s="189" t="s">
        <v>872</v>
      </c>
      <c r="F972" s="190">
        <v>6.73</v>
      </c>
      <c r="G972" s="189" t="s">
        <v>873</v>
      </c>
      <c r="H972" s="190">
        <v>0</v>
      </c>
      <c r="I972" s="189" t="s">
        <v>874</v>
      </c>
      <c r="J972" s="190">
        <v>6.73</v>
      </c>
    </row>
    <row r="973" spans="1:10" x14ac:dyDescent="0.2">
      <c r="A973" s="189"/>
      <c r="B973" s="189"/>
      <c r="C973" s="189"/>
      <c r="D973" s="189"/>
      <c r="E973" s="189" t="s">
        <v>875</v>
      </c>
      <c r="F973" s="190">
        <v>0</v>
      </c>
      <c r="G973" s="189"/>
      <c r="H973" s="342" t="s">
        <v>876</v>
      </c>
      <c r="I973" s="342"/>
      <c r="J973" s="190">
        <v>24.47</v>
      </c>
    </row>
    <row r="974" spans="1:10" ht="50.1" customHeight="1" thickBot="1" x14ac:dyDescent="0.25">
      <c r="A974" s="191"/>
      <c r="B974" s="191"/>
      <c r="C974" s="191"/>
      <c r="D974" s="191"/>
      <c r="E974" s="191"/>
      <c r="F974" s="191"/>
      <c r="G974" s="191" t="s">
        <v>877</v>
      </c>
      <c r="H974" s="192" t="s">
        <v>878</v>
      </c>
      <c r="I974" s="191" t="s">
        <v>879</v>
      </c>
      <c r="J974" s="193">
        <v>24.47</v>
      </c>
    </row>
    <row r="975" spans="1:10" ht="0.95" customHeight="1" thickTop="1" x14ac:dyDescent="0.2">
      <c r="A975" s="194"/>
      <c r="B975" s="194"/>
      <c r="C975" s="194"/>
      <c r="D975" s="194"/>
      <c r="E975" s="194"/>
      <c r="F975" s="194"/>
      <c r="G975" s="194"/>
      <c r="H975" s="194"/>
      <c r="I975" s="194"/>
      <c r="J975" s="194"/>
    </row>
    <row r="976" spans="1:10" ht="18" customHeight="1" x14ac:dyDescent="0.2">
      <c r="A976" s="181"/>
      <c r="B976" s="182" t="s">
        <v>7</v>
      </c>
      <c r="C976" s="181" t="s">
        <v>8</v>
      </c>
      <c r="D976" s="181" t="s">
        <v>9</v>
      </c>
      <c r="E976" s="343" t="s">
        <v>869</v>
      </c>
      <c r="F976" s="343"/>
      <c r="G976" s="183" t="s">
        <v>10</v>
      </c>
      <c r="H976" s="182" t="s">
        <v>11</v>
      </c>
      <c r="I976" s="182" t="s">
        <v>12</v>
      </c>
      <c r="J976" s="182" t="s">
        <v>14</v>
      </c>
    </row>
    <row r="977" spans="1:10" ht="26.1" customHeight="1" x14ac:dyDescent="0.2">
      <c r="A977" s="184" t="s">
        <v>870</v>
      </c>
      <c r="B977" s="185" t="s">
        <v>396</v>
      </c>
      <c r="C977" s="184" t="s">
        <v>397</v>
      </c>
      <c r="D977" s="184" t="s">
        <v>398</v>
      </c>
      <c r="E977" s="346" t="s">
        <v>891</v>
      </c>
      <c r="F977" s="346"/>
      <c r="G977" s="186" t="s">
        <v>222</v>
      </c>
      <c r="H977" s="187">
        <v>1</v>
      </c>
      <c r="I977" s="188">
        <v>0.6</v>
      </c>
      <c r="J977" s="188">
        <v>0.6</v>
      </c>
    </row>
    <row r="978" spans="1:10" x14ac:dyDescent="0.2">
      <c r="A978" s="189"/>
      <c r="B978" s="189"/>
      <c r="C978" s="189"/>
      <c r="D978" s="189"/>
      <c r="E978" s="189" t="s">
        <v>872</v>
      </c>
      <c r="F978" s="190">
        <v>0</v>
      </c>
      <c r="G978" s="189" t="s">
        <v>873</v>
      </c>
      <c r="H978" s="190">
        <v>0</v>
      </c>
      <c r="I978" s="189" t="s">
        <v>874</v>
      </c>
      <c r="J978" s="190">
        <v>0</v>
      </c>
    </row>
    <row r="979" spans="1:10" x14ac:dyDescent="0.2">
      <c r="A979" s="189"/>
      <c r="B979" s="189"/>
      <c r="C979" s="189"/>
      <c r="D979" s="189"/>
      <c r="E979" s="189" t="s">
        <v>875</v>
      </c>
      <c r="F979" s="190"/>
      <c r="G979" s="189"/>
      <c r="H979" s="342" t="s">
        <v>876</v>
      </c>
      <c r="I979" s="342"/>
      <c r="J979" s="190">
        <v>0.6</v>
      </c>
    </row>
    <row r="980" spans="1:10" ht="50.1" customHeight="1" thickBot="1" x14ac:dyDescent="0.25">
      <c r="A980" s="191"/>
      <c r="B980" s="191"/>
      <c r="C980" s="191"/>
      <c r="D980" s="191"/>
      <c r="E980" s="191"/>
      <c r="F980" s="191"/>
      <c r="G980" s="191" t="s">
        <v>877</v>
      </c>
      <c r="H980" s="192" t="s">
        <v>878</v>
      </c>
      <c r="I980" s="191" t="s">
        <v>879</v>
      </c>
      <c r="J980" s="193">
        <v>0.6</v>
      </c>
    </row>
    <row r="981" spans="1:10" ht="0.95" customHeight="1" thickTop="1" x14ac:dyDescent="0.2">
      <c r="A981" s="194"/>
      <c r="B981" s="194"/>
      <c r="C981" s="194"/>
      <c r="D981" s="194"/>
      <c r="E981" s="194"/>
      <c r="F981" s="194"/>
      <c r="G981" s="194"/>
      <c r="H981" s="194"/>
      <c r="I981" s="194"/>
      <c r="J981" s="194"/>
    </row>
    <row r="982" spans="1:10" ht="18" customHeight="1" x14ac:dyDescent="0.2">
      <c r="A982" s="181" t="s">
        <v>399</v>
      </c>
      <c r="B982" s="182" t="s">
        <v>7</v>
      </c>
      <c r="C982" s="181" t="s">
        <v>8</v>
      </c>
      <c r="D982" s="181" t="s">
        <v>9</v>
      </c>
      <c r="E982" s="343" t="s">
        <v>869</v>
      </c>
      <c r="F982" s="343"/>
      <c r="G982" s="183" t="s">
        <v>10</v>
      </c>
      <c r="H982" s="182" t="s">
        <v>11</v>
      </c>
      <c r="I982" s="182" t="s">
        <v>12</v>
      </c>
      <c r="J982" s="182" t="s">
        <v>14</v>
      </c>
    </row>
    <row r="983" spans="1:10" ht="39" customHeight="1" x14ac:dyDescent="0.2">
      <c r="A983" s="195" t="s">
        <v>880</v>
      </c>
      <c r="B983" s="196" t="s">
        <v>400</v>
      </c>
      <c r="C983" s="195" t="s">
        <v>194</v>
      </c>
      <c r="D983" s="195" t="s">
        <v>401</v>
      </c>
      <c r="E983" s="340" t="s">
        <v>1017</v>
      </c>
      <c r="F983" s="340"/>
      <c r="G983" s="197" t="s">
        <v>222</v>
      </c>
      <c r="H983" s="198">
        <v>1</v>
      </c>
      <c r="I983" s="199">
        <v>19.850000000000001</v>
      </c>
      <c r="J983" s="199">
        <v>19.850000000000001</v>
      </c>
    </row>
    <row r="984" spans="1:10" ht="65.099999999999994" customHeight="1" x14ac:dyDescent="0.2">
      <c r="A984" s="200" t="s">
        <v>882</v>
      </c>
      <c r="B984" s="201" t="s">
        <v>1018</v>
      </c>
      <c r="C984" s="200" t="s">
        <v>194</v>
      </c>
      <c r="D984" s="200" t="s">
        <v>1019</v>
      </c>
      <c r="E984" s="341" t="s">
        <v>925</v>
      </c>
      <c r="F984" s="341"/>
      <c r="G984" s="202" t="s">
        <v>222</v>
      </c>
      <c r="H984" s="203">
        <v>1</v>
      </c>
      <c r="I984" s="204">
        <v>13.09</v>
      </c>
      <c r="J984" s="204">
        <v>13.09</v>
      </c>
    </row>
    <row r="985" spans="1:10" ht="24" customHeight="1" x14ac:dyDescent="0.2">
      <c r="A985" s="200" t="s">
        <v>882</v>
      </c>
      <c r="B985" s="201" t="s">
        <v>749</v>
      </c>
      <c r="C985" s="200" t="s">
        <v>194</v>
      </c>
      <c r="D985" s="200" t="s">
        <v>750</v>
      </c>
      <c r="E985" s="341" t="s">
        <v>883</v>
      </c>
      <c r="F985" s="341"/>
      <c r="G985" s="202" t="s">
        <v>744</v>
      </c>
      <c r="H985" s="203">
        <v>9.9299999999999999E-2</v>
      </c>
      <c r="I985" s="204">
        <v>37.369999999999997</v>
      </c>
      <c r="J985" s="204">
        <v>3.71</v>
      </c>
    </row>
    <row r="986" spans="1:10" ht="26.1" customHeight="1" x14ac:dyDescent="0.2">
      <c r="A986" s="200" t="s">
        <v>882</v>
      </c>
      <c r="B986" s="201" t="s">
        <v>752</v>
      </c>
      <c r="C986" s="200" t="s">
        <v>194</v>
      </c>
      <c r="D986" s="200" t="s">
        <v>753</v>
      </c>
      <c r="E986" s="341" t="s">
        <v>883</v>
      </c>
      <c r="F986" s="341"/>
      <c r="G986" s="202" t="s">
        <v>744</v>
      </c>
      <c r="H986" s="203">
        <v>9.9299999999999999E-2</v>
      </c>
      <c r="I986" s="204">
        <v>30.8</v>
      </c>
      <c r="J986" s="204">
        <v>3.05</v>
      </c>
    </row>
    <row r="987" spans="1:10" ht="39" customHeight="1" x14ac:dyDescent="0.2">
      <c r="A987" s="205" t="s">
        <v>870</v>
      </c>
      <c r="B987" s="206" t="s">
        <v>1020</v>
      </c>
      <c r="C987" s="205" t="s">
        <v>194</v>
      </c>
      <c r="D987" s="205" t="s">
        <v>1021</v>
      </c>
      <c r="E987" s="344" t="s">
        <v>891</v>
      </c>
      <c r="F987" s="344"/>
      <c r="G987" s="207" t="s">
        <v>222</v>
      </c>
      <c r="H987" s="208">
        <v>1.05</v>
      </c>
      <c r="I987" s="209">
        <v>0</v>
      </c>
      <c r="J987" s="209">
        <v>0</v>
      </c>
    </row>
    <row r="988" spans="1:10" x14ac:dyDescent="0.2">
      <c r="A988" s="189"/>
      <c r="B988" s="189"/>
      <c r="C988" s="189"/>
      <c r="D988" s="189"/>
      <c r="E988" s="189" t="s">
        <v>872</v>
      </c>
      <c r="F988" s="190">
        <v>11.74</v>
      </c>
      <c r="G988" s="189" t="s">
        <v>873</v>
      </c>
      <c r="H988" s="190">
        <v>0</v>
      </c>
      <c r="I988" s="189" t="s">
        <v>874</v>
      </c>
      <c r="J988" s="190">
        <v>11.74</v>
      </c>
    </row>
    <row r="989" spans="1:10" x14ac:dyDescent="0.2">
      <c r="A989" s="189"/>
      <c r="B989" s="189"/>
      <c r="C989" s="189"/>
      <c r="D989" s="189"/>
      <c r="E989" s="189" t="s">
        <v>875</v>
      </c>
      <c r="F989" s="190">
        <v>0</v>
      </c>
      <c r="G989" s="189"/>
      <c r="H989" s="342" t="s">
        <v>876</v>
      </c>
      <c r="I989" s="342"/>
      <c r="J989" s="190">
        <v>19.850000000000001</v>
      </c>
    </row>
    <row r="990" spans="1:10" ht="50.1" customHeight="1" thickBot="1" x14ac:dyDescent="0.25">
      <c r="A990" s="191"/>
      <c r="B990" s="191"/>
      <c r="C990" s="191"/>
      <c r="D990" s="191"/>
      <c r="E990" s="191"/>
      <c r="F990" s="191"/>
      <c r="G990" s="191" t="s">
        <v>877</v>
      </c>
      <c r="H990" s="192" t="s">
        <v>878</v>
      </c>
      <c r="I990" s="191" t="s">
        <v>879</v>
      </c>
      <c r="J990" s="193">
        <v>19.850000000000001</v>
      </c>
    </row>
    <row r="991" spans="1:10" ht="0.95" customHeight="1" thickTop="1" x14ac:dyDescent="0.2">
      <c r="A991" s="194"/>
      <c r="B991" s="194"/>
      <c r="C991" s="194"/>
      <c r="D991" s="194"/>
      <c r="E991" s="194"/>
      <c r="F991" s="194"/>
      <c r="G991" s="194"/>
      <c r="H991" s="194"/>
      <c r="I991" s="194"/>
      <c r="J991" s="194"/>
    </row>
    <row r="992" spans="1:10" ht="18" customHeight="1" x14ac:dyDescent="0.2">
      <c r="A992" s="181" t="s">
        <v>402</v>
      </c>
      <c r="B992" s="182" t="s">
        <v>7</v>
      </c>
      <c r="C992" s="181" t="s">
        <v>8</v>
      </c>
      <c r="D992" s="181" t="s">
        <v>9</v>
      </c>
      <c r="E992" s="343" t="s">
        <v>869</v>
      </c>
      <c r="F992" s="343"/>
      <c r="G992" s="183" t="s">
        <v>10</v>
      </c>
      <c r="H992" s="182" t="s">
        <v>11</v>
      </c>
      <c r="I992" s="182" t="s">
        <v>12</v>
      </c>
      <c r="J992" s="182" t="s">
        <v>14</v>
      </c>
    </row>
    <row r="993" spans="1:10" ht="39" customHeight="1" x14ac:dyDescent="0.2">
      <c r="A993" s="195" t="s">
        <v>880</v>
      </c>
      <c r="B993" s="196" t="s">
        <v>403</v>
      </c>
      <c r="C993" s="195" t="s">
        <v>194</v>
      </c>
      <c r="D993" s="195" t="s">
        <v>404</v>
      </c>
      <c r="E993" s="340" t="s">
        <v>1017</v>
      </c>
      <c r="F993" s="340"/>
      <c r="G993" s="197" t="s">
        <v>222</v>
      </c>
      <c r="H993" s="198">
        <v>1</v>
      </c>
      <c r="I993" s="199">
        <v>23.8</v>
      </c>
      <c r="J993" s="199">
        <v>23.8</v>
      </c>
    </row>
    <row r="994" spans="1:10" ht="24" customHeight="1" x14ac:dyDescent="0.2">
      <c r="A994" s="200" t="s">
        <v>882</v>
      </c>
      <c r="B994" s="201" t="s">
        <v>749</v>
      </c>
      <c r="C994" s="200" t="s">
        <v>194</v>
      </c>
      <c r="D994" s="200" t="s">
        <v>750</v>
      </c>
      <c r="E994" s="341" t="s">
        <v>883</v>
      </c>
      <c r="F994" s="341"/>
      <c r="G994" s="202" t="s">
        <v>744</v>
      </c>
      <c r="H994" s="203">
        <v>0.15720000000000001</v>
      </c>
      <c r="I994" s="204">
        <v>37.369999999999997</v>
      </c>
      <c r="J994" s="204">
        <v>5.87</v>
      </c>
    </row>
    <row r="995" spans="1:10" ht="26.1" customHeight="1" x14ac:dyDescent="0.2">
      <c r="A995" s="200" t="s">
        <v>882</v>
      </c>
      <c r="B995" s="201" t="s">
        <v>752</v>
      </c>
      <c r="C995" s="200" t="s">
        <v>194</v>
      </c>
      <c r="D995" s="200" t="s">
        <v>753</v>
      </c>
      <c r="E995" s="341" t="s">
        <v>883</v>
      </c>
      <c r="F995" s="341"/>
      <c r="G995" s="202" t="s">
        <v>744</v>
      </c>
      <c r="H995" s="203">
        <v>0.15720000000000001</v>
      </c>
      <c r="I995" s="204">
        <v>30.8</v>
      </c>
      <c r="J995" s="204">
        <v>4.84</v>
      </c>
    </row>
    <row r="996" spans="1:10" ht="65.099999999999994" customHeight="1" x14ac:dyDescent="0.2">
      <c r="A996" s="200" t="s">
        <v>882</v>
      </c>
      <c r="B996" s="201" t="s">
        <v>1018</v>
      </c>
      <c r="C996" s="200" t="s">
        <v>194</v>
      </c>
      <c r="D996" s="200" t="s">
        <v>1019</v>
      </c>
      <c r="E996" s="341" t="s">
        <v>925</v>
      </c>
      <c r="F996" s="341"/>
      <c r="G996" s="202" t="s">
        <v>222</v>
      </c>
      <c r="H996" s="203">
        <v>1</v>
      </c>
      <c r="I996" s="204">
        <v>13.09</v>
      </c>
      <c r="J996" s="204">
        <v>13.09</v>
      </c>
    </row>
    <row r="997" spans="1:10" ht="39" customHeight="1" x14ac:dyDescent="0.2">
      <c r="A997" s="205" t="s">
        <v>870</v>
      </c>
      <c r="B997" s="206" t="s">
        <v>1022</v>
      </c>
      <c r="C997" s="205" t="s">
        <v>194</v>
      </c>
      <c r="D997" s="205" t="s">
        <v>1023</v>
      </c>
      <c r="E997" s="344" t="s">
        <v>891</v>
      </c>
      <c r="F997" s="344"/>
      <c r="G997" s="207" t="s">
        <v>222</v>
      </c>
      <c r="H997" s="208">
        <v>1.05</v>
      </c>
      <c r="I997" s="209">
        <v>0</v>
      </c>
      <c r="J997" s="209">
        <v>0</v>
      </c>
    </row>
    <row r="998" spans="1:10" x14ac:dyDescent="0.2">
      <c r="A998" s="189"/>
      <c r="B998" s="189"/>
      <c r="C998" s="189"/>
      <c r="D998" s="189"/>
      <c r="E998" s="189" t="s">
        <v>872</v>
      </c>
      <c r="F998" s="190">
        <v>14.61</v>
      </c>
      <c r="G998" s="189" t="s">
        <v>873</v>
      </c>
      <c r="H998" s="190">
        <v>0</v>
      </c>
      <c r="I998" s="189" t="s">
        <v>874</v>
      </c>
      <c r="J998" s="190">
        <v>14.61</v>
      </c>
    </row>
    <row r="999" spans="1:10" x14ac:dyDescent="0.2">
      <c r="A999" s="189"/>
      <c r="B999" s="189"/>
      <c r="C999" s="189"/>
      <c r="D999" s="189"/>
      <c r="E999" s="189" t="s">
        <v>875</v>
      </c>
      <c r="F999" s="190">
        <v>0</v>
      </c>
      <c r="G999" s="189"/>
      <c r="H999" s="342" t="s">
        <v>876</v>
      </c>
      <c r="I999" s="342"/>
      <c r="J999" s="190">
        <v>23.8</v>
      </c>
    </row>
    <row r="1000" spans="1:10" ht="50.1" customHeight="1" thickBot="1" x14ac:dyDescent="0.25">
      <c r="A1000" s="191"/>
      <c r="B1000" s="191"/>
      <c r="C1000" s="191"/>
      <c r="D1000" s="191"/>
      <c r="E1000" s="191"/>
      <c r="F1000" s="191"/>
      <c r="G1000" s="191" t="s">
        <v>877</v>
      </c>
      <c r="H1000" s="192" t="s">
        <v>878</v>
      </c>
      <c r="I1000" s="191" t="s">
        <v>879</v>
      </c>
      <c r="J1000" s="193">
        <v>23.8</v>
      </c>
    </row>
    <row r="1001" spans="1:10" ht="0.95" customHeight="1" thickTop="1" x14ac:dyDescent="0.2">
      <c r="A1001" s="194"/>
      <c r="B1001" s="194"/>
      <c r="C1001" s="194"/>
      <c r="D1001" s="194"/>
      <c r="E1001" s="194"/>
      <c r="F1001" s="194"/>
      <c r="G1001" s="194"/>
      <c r="H1001" s="194"/>
      <c r="I1001" s="194"/>
      <c r="J1001" s="194"/>
    </row>
    <row r="1002" spans="1:10" ht="18" customHeight="1" x14ac:dyDescent="0.2">
      <c r="A1002" s="181" t="s">
        <v>405</v>
      </c>
      <c r="B1002" s="182" t="s">
        <v>7</v>
      </c>
      <c r="C1002" s="181" t="s">
        <v>8</v>
      </c>
      <c r="D1002" s="181" t="s">
        <v>9</v>
      </c>
      <c r="E1002" s="343" t="s">
        <v>869</v>
      </c>
      <c r="F1002" s="343"/>
      <c r="G1002" s="183" t="s">
        <v>10</v>
      </c>
      <c r="H1002" s="182" t="s">
        <v>11</v>
      </c>
      <c r="I1002" s="182" t="s">
        <v>12</v>
      </c>
      <c r="J1002" s="182" t="s">
        <v>14</v>
      </c>
    </row>
    <row r="1003" spans="1:10" ht="39" customHeight="1" x14ac:dyDescent="0.2">
      <c r="A1003" s="195" t="s">
        <v>880</v>
      </c>
      <c r="B1003" s="196" t="s">
        <v>406</v>
      </c>
      <c r="C1003" s="195" t="s">
        <v>194</v>
      </c>
      <c r="D1003" s="195" t="s">
        <v>407</v>
      </c>
      <c r="E1003" s="340" t="s">
        <v>1017</v>
      </c>
      <c r="F1003" s="340"/>
      <c r="G1003" s="197" t="s">
        <v>222</v>
      </c>
      <c r="H1003" s="198">
        <v>1</v>
      </c>
      <c r="I1003" s="199">
        <v>29.33</v>
      </c>
      <c r="J1003" s="199">
        <v>29.33</v>
      </c>
    </row>
    <row r="1004" spans="1:10" ht="24" customHeight="1" x14ac:dyDescent="0.2">
      <c r="A1004" s="200" t="s">
        <v>882</v>
      </c>
      <c r="B1004" s="201" t="s">
        <v>749</v>
      </c>
      <c r="C1004" s="200" t="s">
        <v>194</v>
      </c>
      <c r="D1004" s="200" t="s">
        <v>750</v>
      </c>
      <c r="E1004" s="341" t="s">
        <v>883</v>
      </c>
      <c r="F1004" s="341"/>
      <c r="G1004" s="202" t="s">
        <v>744</v>
      </c>
      <c r="H1004" s="203">
        <v>0.2384</v>
      </c>
      <c r="I1004" s="204">
        <v>37.369999999999997</v>
      </c>
      <c r="J1004" s="204">
        <v>8.9</v>
      </c>
    </row>
    <row r="1005" spans="1:10" ht="65.099999999999994" customHeight="1" x14ac:dyDescent="0.2">
      <c r="A1005" s="200" t="s">
        <v>882</v>
      </c>
      <c r="B1005" s="201" t="s">
        <v>1018</v>
      </c>
      <c r="C1005" s="200" t="s">
        <v>194</v>
      </c>
      <c r="D1005" s="200" t="s">
        <v>1019</v>
      </c>
      <c r="E1005" s="341" t="s">
        <v>925</v>
      </c>
      <c r="F1005" s="341"/>
      <c r="G1005" s="202" t="s">
        <v>222</v>
      </c>
      <c r="H1005" s="203">
        <v>1</v>
      </c>
      <c r="I1005" s="204">
        <v>13.09</v>
      </c>
      <c r="J1005" s="204">
        <v>13.09</v>
      </c>
    </row>
    <row r="1006" spans="1:10" ht="26.1" customHeight="1" x14ac:dyDescent="0.2">
      <c r="A1006" s="200" t="s">
        <v>882</v>
      </c>
      <c r="B1006" s="201" t="s">
        <v>752</v>
      </c>
      <c r="C1006" s="200" t="s">
        <v>194</v>
      </c>
      <c r="D1006" s="200" t="s">
        <v>753</v>
      </c>
      <c r="E1006" s="341" t="s">
        <v>883</v>
      </c>
      <c r="F1006" s="341"/>
      <c r="G1006" s="202" t="s">
        <v>744</v>
      </c>
      <c r="H1006" s="203">
        <v>0.2384</v>
      </c>
      <c r="I1006" s="204">
        <v>30.8</v>
      </c>
      <c r="J1006" s="204">
        <v>7.34</v>
      </c>
    </row>
    <row r="1007" spans="1:10" ht="39" customHeight="1" x14ac:dyDescent="0.2">
      <c r="A1007" s="205" t="s">
        <v>870</v>
      </c>
      <c r="B1007" s="206" t="s">
        <v>1024</v>
      </c>
      <c r="C1007" s="205" t="s">
        <v>194</v>
      </c>
      <c r="D1007" s="205" t="s">
        <v>1025</v>
      </c>
      <c r="E1007" s="344" t="s">
        <v>891</v>
      </c>
      <c r="F1007" s="344"/>
      <c r="G1007" s="207" t="s">
        <v>222</v>
      </c>
      <c r="H1007" s="208">
        <v>1.05</v>
      </c>
      <c r="I1007" s="209">
        <v>0</v>
      </c>
      <c r="J1007" s="209">
        <v>0</v>
      </c>
    </row>
    <row r="1008" spans="1:10" x14ac:dyDescent="0.2">
      <c r="A1008" s="189"/>
      <c r="B1008" s="189"/>
      <c r="C1008" s="189"/>
      <c r="D1008" s="189"/>
      <c r="E1008" s="189" t="s">
        <v>872</v>
      </c>
      <c r="F1008" s="190">
        <v>18.63</v>
      </c>
      <c r="G1008" s="189" t="s">
        <v>873</v>
      </c>
      <c r="H1008" s="190">
        <v>0</v>
      </c>
      <c r="I1008" s="189" t="s">
        <v>874</v>
      </c>
      <c r="J1008" s="190">
        <v>18.63</v>
      </c>
    </row>
    <row r="1009" spans="1:10" x14ac:dyDescent="0.2">
      <c r="A1009" s="189"/>
      <c r="B1009" s="189"/>
      <c r="C1009" s="189"/>
      <c r="D1009" s="189"/>
      <c r="E1009" s="189" t="s">
        <v>875</v>
      </c>
      <c r="F1009" s="190">
        <v>0</v>
      </c>
      <c r="G1009" s="189"/>
      <c r="H1009" s="342" t="s">
        <v>876</v>
      </c>
      <c r="I1009" s="342"/>
      <c r="J1009" s="190">
        <v>29.33</v>
      </c>
    </row>
    <row r="1010" spans="1:10" ht="50.1" customHeight="1" thickBot="1" x14ac:dyDescent="0.25">
      <c r="A1010" s="191"/>
      <c r="B1010" s="191"/>
      <c r="C1010" s="191"/>
      <c r="D1010" s="191"/>
      <c r="E1010" s="191"/>
      <c r="F1010" s="191"/>
      <c r="G1010" s="191" t="s">
        <v>877</v>
      </c>
      <c r="H1010" s="192" t="s">
        <v>878</v>
      </c>
      <c r="I1010" s="191" t="s">
        <v>879</v>
      </c>
      <c r="J1010" s="193">
        <v>29.33</v>
      </c>
    </row>
    <row r="1011" spans="1:10" ht="0.95" customHeight="1" thickTop="1" x14ac:dyDescent="0.2">
      <c r="A1011" s="194"/>
      <c r="B1011" s="194"/>
      <c r="C1011" s="194"/>
      <c r="D1011" s="194"/>
      <c r="E1011" s="194"/>
      <c r="F1011" s="194"/>
      <c r="G1011" s="194"/>
      <c r="H1011" s="194"/>
      <c r="I1011" s="194"/>
      <c r="J1011" s="194"/>
    </row>
    <row r="1012" spans="1:10" ht="18" customHeight="1" x14ac:dyDescent="0.2">
      <c r="A1012" s="181" t="s">
        <v>408</v>
      </c>
      <c r="B1012" s="182" t="s">
        <v>7</v>
      </c>
      <c r="C1012" s="181" t="s">
        <v>8</v>
      </c>
      <c r="D1012" s="181" t="s">
        <v>9</v>
      </c>
      <c r="E1012" s="343" t="s">
        <v>869</v>
      </c>
      <c r="F1012" s="343"/>
      <c r="G1012" s="183" t="s">
        <v>10</v>
      </c>
      <c r="H1012" s="182" t="s">
        <v>11</v>
      </c>
      <c r="I1012" s="182" t="s">
        <v>12</v>
      </c>
      <c r="J1012" s="182" t="s">
        <v>14</v>
      </c>
    </row>
    <row r="1013" spans="1:10" ht="39" customHeight="1" x14ac:dyDescent="0.2">
      <c r="A1013" s="195" t="s">
        <v>880</v>
      </c>
      <c r="B1013" s="196" t="s">
        <v>409</v>
      </c>
      <c r="C1013" s="195" t="s">
        <v>194</v>
      </c>
      <c r="D1013" s="195" t="s">
        <v>410</v>
      </c>
      <c r="E1013" s="340" t="s">
        <v>1017</v>
      </c>
      <c r="F1013" s="340"/>
      <c r="G1013" s="197" t="s">
        <v>222</v>
      </c>
      <c r="H1013" s="198">
        <v>1</v>
      </c>
      <c r="I1013" s="199">
        <v>35.65</v>
      </c>
      <c r="J1013" s="199">
        <v>35.65</v>
      </c>
    </row>
    <row r="1014" spans="1:10" ht="24" customHeight="1" x14ac:dyDescent="0.2">
      <c r="A1014" s="200" t="s">
        <v>882</v>
      </c>
      <c r="B1014" s="201" t="s">
        <v>749</v>
      </c>
      <c r="C1014" s="200" t="s">
        <v>194</v>
      </c>
      <c r="D1014" s="200" t="s">
        <v>750</v>
      </c>
      <c r="E1014" s="341" t="s">
        <v>883</v>
      </c>
      <c r="F1014" s="341"/>
      <c r="G1014" s="202" t="s">
        <v>744</v>
      </c>
      <c r="H1014" s="203">
        <v>0.33110000000000001</v>
      </c>
      <c r="I1014" s="204">
        <v>37.369999999999997</v>
      </c>
      <c r="J1014" s="204">
        <v>12.37</v>
      </c>
    </row>
    <row r="1015" spans="1:10" ht="65.099999999999994" customHeight="1" x14ac:dyDescent="0.2">
      <c r="A1015" s="200" t="s">
        <v>882</v>
      </c>
      <c r="B1015" s="201" t="s">
        <v>1018</v>
      </c>
      <c r="C1015" s="200" t="s">
        <v>194</v>
      </c>
      <c r="D1015" s="200" t="s">
        <v>1019</v>
      </c>
      <c r="E1015" s="341" t="s">
        <v>925</v>
      </c>
      <c r="F1015" s="341"/>
      <c r="G1015" s="202" t="s">
        <v>222</v>
      </c>
      <c r="H1015" s="203">
        <v>1</v>
      </c>
      <c r="I1015" s="204">
        <v>13.09</v>
      </c>
      <c r="J1015" s="204">
        <v>13.09</v>
      </c>
    </row>
    <row r="1016" spans="1:10" ht="26.1" customHeight="1" x14ac:dyDescent="0.2">
      <c r="A1016" s="200" t="s">
        <v>882</v>
      </c>
      <c r="B1016" s="201" t="s">
        <v>752</v>
      </c>
      <c r="C1016" s="200" t="s">
        <v>194</v>
      </c>
      <c r="D1016" s="200" t="s">
        <v>753</v>
      </c>
      <c r="E1016" s="341" t="s">
        <v>883</v>
      </c>
      <c r="F1016" s="341"/>
      <c r="G1016" s="202" t="s">
        <v>744</v>
      </c>
      <c r="H1016" s="203">
        <v>0.33110000000000001</v>
      </c>
      <c r="I1016" s="204">
        <v>30.8</v>
      </c>
      <c r="J1016" s="204">
        <v>10.19</v>
      </c>
    </row>
    <row r="1017" spans="1:10" ht="39" customHeight="1" x14ac:dyDescent="0.2">
      <c r="A1017" s="205" t="s">
        <v>870</v>
      </c>
      <c r="B1017" s="206" t="s">
        <v>1026</v>
      </c>
      <c r="C1017" s="205" t="s">
        <v>194</v>
      </c>
      <c r="D1017" s="205" t="s">
        <v>1027</v>
      </c>
      <c r="E1017" s="344" t="s">
        <v>891</v>
      </c>
      <c r="F1017" s="344"/>
      <c r="G1017" s="207" t="s">
        <v>222</v>
      </c>
      <c r="H1017" s="208">
        <v>1.05</v>
      </c>
      <c r="I1017" s="209">
        <v>0</v>
      </c>
      <c r="J1017" s="209">
        <v>0</v>
      </c>
    </row>
    <row r="1018" spans="1:10" x14ac:dyDescent="0.2">
      <c r="A1018" s="189"/>
      <c r="B1018" s="189"/>
      <c r="C1018" s="189"/>
      <c r="D1018" s="189"/>
      <c r="E1018" s="189" t="s">
        <v>872</v>
      </c>
      <c r="F1018" s="190">
        <v>23.23</v>
      </c>
      <c r="G1018" s="189" t="s">
        <v>873</v>
      </c>
      <c r="H1018" s="190">
        <v>0</v>
      </c>
      <c r="I1018" s="189" t="s">
        <v>874</v>
      </c>
      <c r="J1018" s="190">
        <v>23.23</v>
      </c>
    </row>
    <row r="1019" spans="1:10" x14ac:dyDescent="0.2">
      <c r="A1019" s="189"/>
      <c r="B1019" s="189"/>
      <c r="C1019" s="189"/>
      <c r="D1019" s="189"/>
      <c r="E1019" s="189" t="s">
        <v>875</v>
      </c>
      <c r="F1019" s="190">
        <v>0</v>
      </c>
      <c r="G1019" s="189"/>
      <c r="H1019" s="342" t="s">
        <v>876</v>
      </c>
      <c r="I1019" s="342"/>
      <c r="J1019" s="190">
        <v>35.65</v>
      </c>
    </row>
    <row r="1020" spans="1:10" ht="50.1" customHeight="1" thickBot="1" x14ac:dyDescent="0.25">
      <c r="A1020" s="191"/>
      <c r="B1020" s="191"/>
      <c r="C1020" s="191"/>
      <c r="D1020" s="191"/>
      <c r="E1020" s="191"/>
      <c r="F1020" s="191"/>
      <c r="G1020" s="191" t="s">
        <v>877</v>
      </c>
      <c r="H1020" s="192" t="s">
        <v>878</v>
      </c>
      <c r="I1020" s="191" t="s">
        <v>879</v>
      </c>
      <c r="J1020" s="193">
        <v>35.65</v>
      </c>
    </row>
    <row r="1021" spans="1:10" ht="0.95" customHeight="1" thickTop="1" x14ac:dyDescent="0.2">
      <c r="A1021" s="194"/>
      <c r="B1021" s="194"/>
      <c r="C1021" s="194"/>
      <c r="D1021" s="194"/>
      <c r="E1021" s="194"/>
      <c r="F1021" s="194"/>
      <c r="G1021" s="194"/>
      <c r="H1021" s="194"/>
      <c r="I1021" s="194"/>
      <c r="J1021" s="194"/>
    </row>
    <row r="1022" spans="1:10" ht="24" customHeight="1" x14ac:dyDescent="0.2">
      <c r="A1022" s="178" t="s">
        <v>411</v>
      </c>
      <c r="B1022" s="178"/>
      <c r="C1022" s="178"/>
      <c r="D1022" s="178" t="s">
        <v>412</v>
      </c>
      <c r="E1022" s="178"/>
      <c r="F1022" s="345"/>
      <c r="G1022" s="345"/>
      <c r="H1022" s="179"/>
      <c r="I1022" s="178"/>
      <c r="J1022" s="180">
        <v>2093.88</v>
      </c>
    </row>
    <row r="1023" spans="1:10" ht="18" customHeight="1" x14ac:dyDescent="0.2">
      <c r="A1023" s="181" t="s">
        <v>413</v>
      </c>
      <c r="B1023" s="182" t="s">
        <v>7</v>
      </c>
      <c r="C1023" s="181" t="s">
        <v>8</v>
      </c>
      <c r="D1023" s="181" t="s">
        <v>9</v>
      </c>
      <c r="E1023" s="343" t="s">
        <v>869</v>
      </c>
      <c r="F1023" s="343"/>
      <c r="G1023" s="183" t="s">
        <v>10</v>
      </c>
      <c r="H1023" s="182" t="s">
        <v>11</v>
      </c>
      <c r="I1023" s="182" t="s">
        <v>12</v>
      </c>
      <c r="J1023" s="182" t="s">
        <v>14</v>
      </c>
    </row>
    <row r="1024" spans="1:10" ht="39" customHeight="1" x14ac:dyDescent="0.2">
      <c r="A1024" s="195" t="s">
        <v>880</v>
      </c>
      <c r="B1024" s="196" t="s">
        <v>414</v>
      </c>
      <c r="C1024" s="195" t="s">
        <v>23</v>
      </c>
      <c r="D1024" s="195" t="s">
        <v>415</v>
      </c>
      <c r="E1024" s="340" t="s">
        <v>1017</v>
      </c>
      <c r="F1024" s="340"/>
      <c r="G1024" s="197" t="s">
        <v>25</v>
      </c>
      <c r="H1024" s="198">
        <v>1</v>
      </c>
      <c r="I1024" s="199">
        <v>28.93</v>
      </c>
      <c r="J1024" s="199">
        <v>28.93</v>
      </c>
    </row>
    <row r="1025" spans="1:10" ht="24" customHeight="1" x14ac:dyDescent="0.2">
      <c r="A1025" s="200" t="s">
        <v>882</v>
      </c>
      <c r="B1025" s="201" t="s">
        <v>749</v>
      </c>
      <c r="C1025" s="200" t="s">
        <v>194</v>
      </c>
      <c r="D1025" s="200" t="s">
        <v>750</v>
      </c>
      <c r="E1025" s="341" t="s">
        <v>883</v>
      </c>
      <c r="F1025" s="341"/>
      <c r="G1025" s="202" t="s">
        <v>744</v>
      </c>
      <c r="H1025" s="203">
        <v>0.2</v>
      </c>
      <c r="I1025" s="204">
        <v>37.369999999999997</v>
      </c>
      <c r="J1025" s="204">
        <v>7.47</v>
      </c>
    </row>
    <row r="1026" spans="1:10" ht="26.1" customHeight="1" x14ac:dyDescent="0.2">
      <c r="A1026" s="200" t="s">
        <v>882</v>
      </c>
      <c r="B1026" s="201" t="s">
        <v>752</v>
      </c>
      <c r="C1026" s="200" t="s">
        <v>194</v>
      </c>
      <c r="D1026" s="200" t="s">
        <v>753</v>
      </c>
      <c r="E1026" s="341" t="s">
        <v>883</v>
      </c>
      <c r="F1026" s="341"/>
      <c r="G1026" s="202" t="s">
        <v>744</v>
      </c>
      <c r="H1026" s="203">
        <v>0.2</v>
      </c>
      <c r="I1026" s="204">
        <v>30.8</v>
      </c>
      <c r="J1026" s="204">
        <v>6.16</v>
      </c>
    </row>
    <row r="1027" spans="1:10" ht="39" customHeight="1" x14ac:dyDescent="0.2">
      <c r="A1027" s="205" t="s">
        <v>870</v>
      </c>
      <c r="B1027" s="206" t="s">
        <v>1028</v>
      </c>
      <c r="C1027" s="205" t="s">
        <v>194</v>
      </c>
      <c r="D1027" s="205" t="s">
        <v>1029</v>
      </c>
      <c r="E1027" s="344" t="s">
        <v>891</v>
      </c>
      <c r="F1027" s="344"/>
      <c r="G1027" s="207" t="s">
        <v>25</v>
      </c>
      <c r="H1027" s="208">
        <v>2</v>
      </c>
      <c r="I1027" s="209">
        <v>0.18</v>
      </c>
      <c r="J1027" s="209">
        <v>0.36</v>
      </c>
    </row>
    <row r="1028" spans="1:10" ht="26.1" customHeight="1" x14ac:dyDescent="0.2">
      <c r="A1028" s="205" t="s">
        <v>870</v>
      </c>
      <c r="B1028" s="206" t="s">
        <v>1030</v>
      </c>
      <c r="C1028" s="205" t="s">
        <v>194</v>
      </c>
      <c r="D1028" s="205" t="s">
        <v>1031</v>
      </c>
      <c r="E1028" s="344" t="s">
        <v>891</v>
      </c>
      <c r="F1028" s="344"/>
      <c r="G1028" s="207" t="s">
        <v>25</v>
      </c>
      <c r="H1028" s="208">
        <v>1</v>
      </c>
      <c r="I1028" s="209">
        <v>14.94</v>
      </c>
      <c r="J1028" s="209">
        <v>14.94</v>
      </c>
    </row>
    <row r="1029" spans="1:10" x14ac:dyDescent="0.2">
      <c r="A1029" s="189"/>
      <c r="B1029" s="189"/>
      <c r="C1029" s="189"/>
      <c r="D1029" s="189"/>
      <c r="E1029" s="189" t="s">
        <v>872</v>
      </c>
      <c r="F1029" s="190">
        <v>9.9</v>
      </c>
      <c r="G1029" s="189" t="s">
        <v>873</v>
      </c>
      <c r="H1029" s="190">
        <v>0</v>
      </c>
      <c r="I1029" s="189" t="s">
        <v>874</v>
      </c>
      <c r="J1029" s="190">
        <v>9.9</v>
      </c>
    </row>
    <row r="1030" spans="1:10" x14ac:dyDescent="0.2">
      <c r="A1030" s="189"/>
      <c r="B1030" s="189"/>
      <c r="C1030" s="189"/>
      <c r="D1030" s="189"/>
      <c r="E1030" s="189" t="s">
        <v>875</v>
      </c>
      <c r="F1030" s="190">
        <v>0</v>
      </c>
      <c r="G1030" s="189"/>
      <c r="H1030" s="342" t="s">
        <v>876</v>
      </c>
      <c r="I1030" s="342"/>
      <c r="J1030" s="190">
        <v>28.93</v>
      </c>
    </row>
    <row r="1031" spans="1:10" ht="50.1" customHeight="1" thickBot="1" x14ac:dyDescent="0.25">
      <c r="A1031" s="191"/>
      <c r="B1031" s="191"/>
      <c r="C1031" s="191"/>
      <c r="D1031" s="191"/>
      <c r="E1031" s="191"/>
      <c r="F1031" s="191"/>
      <c r="G1031" s="191" t="s">
        <v>877</v>
      </c>
      <c r="H1031" s="192" t="s">
        <v>878</v>
      </c>
      <c r="I1031" s="191" t="s">
        <v>879</v>
      </c>
      <c r="J1031" s="193">
        <v>28.93</v>
      </c>
    </row>
    <row r="1032" spans="1:10" ht="0.95" customHeight="1" thickTop="1" x14ac:dyDescent="0.2">
      <c r="A1032" s="194"/>
      <c r="B1032" s="194"/>
      <c r="C1032" s="194"/>
      <c r="D1032" s="194"/>
      <c r="E1032" s="194"/>
      <c r="F1032" s="194"/>
      <c r="G1032" s="194"/>
      <c r="H1032" s="194"/>
      <c r="I1032" s="194"/>
      <c r="J1032" s="194"/>
    </row>
    <row r="1033" spans="1:10" ht="18" customHeight="1" x14ac:dyDescent="0.2">
      <c r="A1033" s="181" t="s">
        <v>416</v>
      </c>
      <c r="B1033" s="182" t="s">
        <v>7</v>
      </c>
      <c r="C1033" s="181" t="s">
        <v>8</v>
      </c>
      <c r="D1033" s="181" t="s">
        <v>9</v>
      </c>
      <c r="E1033" s="343" t="s">
        <v>869</v>
      </c>
      <c r="F1033" s="343"/>
      <c r="G1033" s="183" t="s">
        <v>10</v>
      </c>
      <c r="H1033" s="182" t="s">
        <v>11</v>
      </c>
      <c r="I1033" s="182" t="s">
        <v>12</v>
      </c>
      <c r="J1033" s="182" t="s">
        <v>14</v>
      </c>
    </row>
    <row r="1034" spans="1:10" ht="39" customHeight="1" x14ac:dyDescent="0.2">
      <c r="A1034" s="195" t="s">
        <v>880</v>
      </c>
      <c r="B1034" s="196" t="s">
        <v>417</v>
      </c>
      <c r="C1034" s="195" t="s">
        <v>194</v>
      </c>
      <c r="D1034" s="195" t="s">
        <v>418</v>
      </c>
      <c r="E1034" s="340" t="s">
        <v>924</v>
      </c>
      <c r="F1034" s="340"/>
      <c r="G1034" s="197" t="s">
        <v>25</v>
      </c>
      <c r="H1034" s="198">
        <v>1</v>
      </c>
      <c r="I1034" s="199">
        <v>31.19</v>
      </c>
      <c r="J1034" s="199">
        <v>31.19</v>
      </c>
    </row>
    <row r="1035" spans="1:10" ht="26.1" customHeight="1" x14ac:dyDescent="0.2">
      <c r="A1035" s="200" t="s">
        <v>882</v>
      </c>
      <c r="B1035" s="201" t="s">
        <v>752</v>
      </c>
      <c r="C1035" s="200" t="s">
        <v>194</v>
      </c>
      <c r="D1035" s="200" t="s">
        <v>753</v>
      </c>
      <c r="E1035" s="341" t="s">
        <v>883</v>
      </c>
      <c r="F1035" s="341"/>
      <c r="G1035" s="202" t="s">
        <v>744</v>
      </c>
      <c r="H1035" s="203">
        <v>0.2301</v>
      </c>
      <c r="I1035" s="204">
        <v>30.8</v>
      </c>
      <c r="J1035" s="204">
        <v>7.08</v>
      </c>
    </row>
    <row r="1036" spans="1:10" ht="24" customHeight="1" x14ac:dyDescent="0.2">
      <c r="A1036" s="200" t="s">
        <v>882</v>
      </c>
      <c r="B1036" s="201" t="s">
        <v>749</v>
      </c>
      <c r="C1036" s="200" t="s">
        <v>194</v>
      </c>
      <c r="D1036" s="200" t="s">
        <v>750</v>
      </c>
      <c r="E1036" s="341" t="s">
        <v>883</v>
      </c>
      <c r="F1036" s="341"/>
      <c r="G1036" s="202" t="s">
        <v>744</v>
      </c>
      <c r="H1036" s="203">
        <v>0.2301</v>
      </c>
      <c r="I1036" s="204">
        <v>37.369999999999997</v>
      </c>
      <c r="J1036" s="204">
        <v>8.59</v>
      </c>
    </row>
    <row r="1037" spans="1:10" ht="26.1" customHeight="1" x14ac:dyDescent="0.2">
      <c r="A1037" s="205" t="s">
        <v>870</v>
      </c>
      <c r="B1037" s="206" t="s">
        <v>1032</v>
      </c>
      <c r="C1037" s="205" t="s">
        <v>194</v>
      </c>
      <c r="D1037" s="205" t="s">
        <v>1033</v>
      </c>
      <c r="E1037" s="344" t="s">
        <v>891</v>
      </c>
      <c r="F1037" s="344"/>
      <c r="G1037" s="207" t="s">
        <v>25</v>
      </c>
      <c r="H1037" s="208">
        <v>1</v>
      </c>
      <c r="I1037" s="209">
        <v>15.16</v>
      </c>
      <c r="J1037" s="209">
        <v>15.16</v>
      </c>
    </row>
    <row r="1038" spans="1:10" ht="39" customHeight="1" x14ac:dyDescent="0.2">
      <c r="A1038" s="205" t="s">
        <v>870</v>
      </c>
      <c r="B1038" s="206" t="s">
        <v>1028</v>
      </c>
      <c r="C1038" s="205" t="s">
        <v>194</v>
      </c>
      <c r="D1038" s="205" t="s">
        <v>1029</v>
      </c>
      <c r="E1038" s="344" t="s">
        <v>891</v>
      </c>
      <c r="F1038" s="344"/>
      <c r="G1038" s="207" t="s">
        <v>25</v>
      </c>
      <c r="H1038" s="208">
        <v>2</v>
      </c>
      <c r="I1038" s="209">
        <v>0.18</v>
      </c>
      <c r="J1038" s="209">
        <v>0.36</v>
      </c>
    </row>
    <row r="1039" spans="1:10" x14ac:dyDescent="0.2">
      <c r="A1039" s="189"/>
      <c r="B1039" s="189"/>
      <c r="C1039" s="189"/>
      <c r="D1039" s="189"/>
      <c r="E1039" s="189" t="s">
        <v>872</v>
      </c>
      <c r="F1039" s="190">
        <v>11.39</v>
      </c>
      <c r="G1039" s="189" t="s">
        <v>873</v>
      </c>
      <c r="H1039" s="190">
        <v>0</v>
      </c>
      <c r="I1039" s="189" t="s">
        <v>874</v>
      </c>
      <c r="J1039" s="190">
        <v>11.39</v>
      </c>
    </row>
    <row r="1040" spans="1:10" x14ac:dyDescent="0.2">
      <c r="A1040" s="189"/>
      <c r="B1040" s="189"/>
      <c r="C1040" s="189"/>
      <c r="D1040" s="189"/>
      <c r="E1040" s="189" t="s">
        <v>875</v>
      </c>
      <c r="F1040" s="190">
        <v>0</v>
      </c>
      <c r="G1040" s="189"/>
      <c r="H1040" s="342" t="s">
        <v>876</v>
      </c>
      <c r="I1040" s="342"/>
      <c r="J1040" s="190">
        <v>31.19</v>
      </c>
    </row>
    <row r="1041" spans="1:10" ht="50.1" customHeight="1" thickBot="1" x14ac:dyDescent="0.25">
      <c r="A1041" s="191"/>
      <c r="B1041" s="191"/>
      <c r="C1041" s="191"/>
      <c r="D1041" s="191"/>
      <c r="E1041" s="191"/>
      <c r="F1041" s="191"/>
      <c r="G1041" s="191" t="s">
        <v>877</v>
      </c>
      <c r="H1041" s="192" t="s">
        <v>878</v>
      </c>
      <c r="I1041" s="191" t="s">
        <v>879</v>
      </c>
      <c r="J1041" s="193">
        <v>31.19</v>
      </c>
    </row>
    <row r="1042" spans="1:10" ht="0.95" customHeight="1" thickTop="1" x14ac:dyDescent="0.2">
      <c r="A1042" s="194"/>
      <c r="B1042" s="194"/>
      <c r="C1042" s="194"/>
      <c r="D1042" s="194"/>
      <c r="E1042" s="194"/>
      <c r="F1042" s="194"/>
      <c r="G1042" s="194"/>
      <c r="H1042" s="194"/>
      <c r="I1042" s="194"/>
      <c r="J1042" s="194"/>
    </row>
    <row r="1043" spans="1:10" ht="18" customHeight="1" x14ac:dyDescent="0.2">
      <c r="A1043" s="181" t="s">
        <v>419</v>
      </c>
      <c r="B1043" s="182" t="s">
        <v>7</v>
      </c>
      <c r="C1043" s="181" t="s">
        <v>8</v>
      </c>
      <c r="D1043" s="181" t="s">
        <v>9</v>
      </c>
      <c r="E1043" s="343" t="s">
        <v>869</v>
      </c>
      <c r="F1043" s="343"/>
      <c r="G1043" s="183" t="s">
        <v>10</v>
      </c>
      <c r="H1043" s="182" t="s">
        <v>11</v>
      </c>
      <c r="I1043" s="182" t="s">
        <v>12</v>
      </c>
      <c r="J1043" s="182" t="s">
        <v>14</v>
      </c>
    </row>
    <row r="1044" spans="1:10" ht="39" customHeight="1" x14ac:dyDescent="0.2">
      <c r="A1044" s="195" t="s">
        <v>880</v>
      </c>
      <c r="B1044" s="196" t="s">
        <v>420</v>
      </c>
      <c r="C1044" s="195" t="s">
        <v>194</v>
      </c>
      <c r="D1044" s="195" t="s">
        <v>421</v>
      </c>
      <c r="E1044" s="340" t="s">
        <v>924</v>
      </c>
      <c r="F1044" s="340"/>
      <c r="G1044" s="197" t="s">
        <v>25</v>
      </c>
      <c r="H1044" s="198">
        <v>1</v>
      </c>
      <c r="I1044" s="199">
        <v>37.15</v>
      </c>
      <c r="J1044" s="199">
        <v>37.15</v>
      </c>
    </row>
    <row r="1045" spans="1:10" ht="26.1" customHeight="1" x14ac:dyDescent="0.2">
      <c r="A1045" s="200" t="s">
        <v>882</v>
      </c>
      <c r="B1045" s="201" t="s">
        <v>752</v>
      </c>
      <c r="C1045" s="200" t="s">
        <v>194</v>
      </c>
      <c r="D1045" s="200" t="s">
        <v>753</v>
      </c>
      <c r="E1045" s="341" t="s">
        <v>883</v>
      </c>
      <c r="F1045" s="341"/>
      <c r="G1045" s="202" t="s">
        <v>744</v>
      </c>
      <c r="H1045" s="203">
        <v>0.255</v>
      </c>
      <c r="I1045" s="204">
        <v>30.8</v>
      </c>
      <c r="J1045" s="204">
        <v>7.85</v>
      </c>
    </row>
    <row r="1046" spans="1:10" ht="24" customHeight="1" x14ac:dyDescent="0.2">
      <c r="A1046" s="200" t="s">
        <v>882</v>
      </c>
      <c r="B1046" s="201" t="s">
        <v>749</v>
      </c>
      <c r="C1046" s="200" t="s">
        <v>194</v>
      </c>
      <c r="D1046" s="200" t="s">
        <v>750</v>
      </c>
      <c r="E1046" s="341" t="s">
        <v>883</v>
      </c>
      <c r="F1046" s="341"/>
      <c r="G1046" s="202" t="s">
        <v>744</v>
      </c>
      <c r="H1046" s="203">
        <v>0.255</v>
      </c>
      <c r="I1046" s="204">
        <v>37.369999999999997</v>
      </c>
      <c r="J1046" s="204">
        <v>9.52</v>
      </c>
    </row>
    <row r="1047" spans="1:10" ht="26.1" customHeight="1" x14ac:dyDescent="0.2">
      <c r="A1047" s="205" t="s">
        <v>870</v>
      </c>
      <c r="B1047" s="206" t="s">
        <v>1034</v>
      </c>
      <c r="C1047" s="205" t="s">
        <v>194</v>
      </c>
      <c r="D1047" s="205" t="s">
        <v>1035</v>
      </c>
      <c r="E1047" s="344" t="s">
        <v>891</v>
      </c>
      <c r="F1047" s="344"/>
      <c r="G1047" s="207" t="s">
        <v>25</v>
      </c>
      <c r="H1047" s="208">
        <v>1</v>
      </c>
      <c r="I1047" s="209">
        <v>19.420000000000002</v>
      </c>
      <c r="J1047" s="209">
        <v>19.420000000000002</v>
      </c>
    </row>
    <row r="1048" spans="1:10" ht="39" customHeight="1" x14ac:dyDescent="0.2">
      <c r="A1048" s="205" t="s">
        <v>870</v>
      </c>
      <c r="B1048" s="206" t="s">
        <v>1028</v>
      </c>
      <c r="C1048" s="205" t="s">
        <v>194</v>
      </c>
      <c r="D1048" s="205" t="s">
        <v>1029</v>
      </c>
      <c r="E1048" s="344" t="s">
        <v>891</v>
      </c>
      <c r="F1048" s="344"/>
      <c r="G1048" s="207" t="s">
        <v>25</v>
      </c>
      <c r="H1048" s="208">
        <v>2</v>
      </c>
      <c r="I1048" s="209">
        <v>0.18</v>
      </c>
      <c r="J1048" s="209">
        <v>0.36</v>
      </c>
    </row>
    <row r="1049" spans="1:10" x14ac:dyDescent="0.2">
      <c r="A1049" s="189"/>
      <c r="B1049" s="189"/>
      <c r="C1049" s="189"/>
      <c r="D1049" s="189"/>
      <c r="E1049" s="189" t="s">
        <v>872</v>
      </c>
      <c r="F1049" s="190">
        <v>12.62</v>
      </c>
      <c r="G1049" s="189" t="s">
        <v>873</v>
      </c>
      <c r="H1049" s="190">
        <v>0</v>
      </c>
      <c r="I1049" s="189" t="s">
        <v>874</v>
      </c>
      <c r="J1049" s="190">
        <v>12.62</v>
      </c>
    </row>
    <row r="1050" spans="1:10" x14ac:dyDescent="0.2">
      <c r="A1050" s="189"/>
      <c r="B1050" s="189"/>
      <c r="C1050" s="189"/>
      <c r="D1050" s="189"/>
      <c r="E1050" s="189" t="s">
        <v>875</v>
      </c>
      <c r="F1050" s="190">
        <v>0</v>
      </c>
      <c r="G1050" s="189"/>
      <c r="H1050" s="342" t="s">
        <v>876</v>
      </c>
      <c r="I1050" s="342"/>
      <c r="J1050" s="190">
        <v>37.15</v>
      </c>
    </row>
    <row r="1051" spans="1:10" ht="50.1" customHeight="1" thickBot="1" x14ac:dyDescent="0.25">
      <c r="A1051" s="191"/>
      <c r="B1051" s="191"/>
      <c r="C1051" s="191"/>
      <c r="D1051" s="191"/>
      <c r="E1051" s="191"/>
      <c r="F1051" s="191"/>
      <c r="G1051" s="191" t="s">
        <v>877</v>
      </c>
      <c r="H1051" s="192" t="s">
        <v>878</v>
      </c>
      <c r="I1051" s="191" t="s">
        <v>879</v>
      </c>
      <c r="J1051" s="193">
        <v>37.15</v>
      </c>
    </row>
    <row r="1052" spans="1:10" ht="0.95" customHeight="1" thickTop="1" x14ac:dyDescent="0.2">
      <c r="A1052" s="194"/>
      <c r="B1052" s="194"/>
      <c r="C1052" s="194"/>
      <c r="D1052" s="194"/>
      <c r="E1052" s="194"/>
      <c r="F1052" s="194"/>
      <c r="G1052" s="194"/>
      <c r="H1052" s="194"/>
      <c r="I1052" s="194"/>
      <c r="J1052" s="194"/>
    </row>
    <row r="1053" spans="1:10" ht="18" customHeight="1" x14ac:dyDescent="0.2">
      <c r="A1053" s="181" t="s">
        <v>422</v>
      </c>
      <c r="B1053" s="182" t="s">
        <v>7</v>
      </c>
      <c r="C1053" s="181" t="s">
        <v>8</v>
      </c>
      <c r="D1053" s="181" t="s">
        <v>9</v>
      </c>
      <c r="E1053" s="343" t="s">
        <v>869</v>
      </c>
      <c r="F1053" s="343"/>
      <c r="G1053" s="183" t="s">
        <v>10</v>
      </c>
      <c r="H1053" s="182" t="s">
        <v>11</v>
      </c>
      <c r="I1053" s="182" t="s">
        <v>12</v>
      </c>
      <c r="J1053" s="182" t="s">
        <v>14</v>
      </c>
    </row>
    <row r="1054" spans="1:10" ht="39" customHeight="1" x14ac:dyDescent="0.2">
      <c r="A1054" s="195" t="s">
        <v>880</v>
      </c>
      <c r="B1054" s="196" t="s">
        <v>423</v>
      </c>
      <c r="C1054" s="195" t="s">
        <v>23</v>
      </c>
      <c r="D1054" s="195" t="s">
        <v>424</v>
      </c>
      <c r="E1054" s="340" t="s">
        <v>1017</v>
      </c>
      <c r="F1054" s="340"/>
      <c r="G1054" s="197" t="s">
        <v>25</v>
      </c>
      <c r="H1054" s="198">
        <v>1</v>
      </c>
      <c r="I1054" s="199">
        <v>26.72</v>
      </c>
      <c r="J1054" s="199">
        <v>26.72</v>
      </c>
    </row>
    <row r="1055" spans="1:10" ht="26.1" customHeight="1" x14ac:dyDescent="0.2">
      <c r="A1055" s="200" t="s">
        <v>882</v>
      </c>
      <c r="B1055" s="201" t="s">
        <v>752</v>
      </c>
      <c r="C1055" s="200" t="s">
        <v>194</v>
      </c>
      <c r="D1055" s="200" t="s">
        <v>753</v>
      </c>
      <c r="E1055" s="341" t="s">
        <v>883</v>
      </c>
      <c r="F1055" s="341"/>
      <c r="G1055" s="202" t="s">
        <v>744</v>
      </c>
      <c r="H1055" s="203">
        <v>0.12809999999999999</v>
      </c>
      <c r="I1055" s="204">
        <v>30.8</v>
      </c>
      <c r="J1055" s="204">
        <v>3.94</v>
      </c>
    </row>
    <row r="1056" spans="1:10" ht="24" customHeight="1" x14ac:dyDescent="0.2">
      <c r="A1056" s="200" t="s">
        <v>882</v>
      </c>
      <c r="B1056" s="201" t="s">
        <v>749</v>
      </c>
      <c r="C1056" s="200" t="s">
        <v>194</v>
      </c>
      <c r="D1056" s="200" t="s">
        <v>750</v>
      </c>
      <c r="E1056" s="341" t="s">
        <v>883</v>
      </c>
      <c r="F1056" s="341"/>
      <c r="G1056" s="202" t="s">
        <v>744</v>
      </c>
      <c r="H1056" s="203">
        <v>0.12809999999999999</v>
      </c>
      <c r="I1056" s="204">
        <v>37.369999999999997</v>
      </c>
      <c r="J1056" s="204">
        <v>4.78</v>
      </c>
    </row>
    <row r="1057" spans="1:10" ht="39" customHeight="1" x14ac:dyDescent="0.2">
      <c r="A1057" s="205" t="s">
        <v>870</v>
      </c>
      <c r="B1057" s="206" t="s">
        <v>1036</v>
      </c>
      <c r="C1057" s="205" t="s">
        <v>916</v>
      </c>
      <c r="D1057" s="205" t="s">
        <v>1037</v>
      </c>
      <c r="E1057" s="344" t="s">
        <v>891</v>
      </c>
      <c r="F1057" s="344"/>
      <c r="G1057" s="207" t="s">
        <v>1038</v>
      </c>
      <c r="H1057" s="208">
        <v>1</v>
      </c>
      <c r="I1057" s="209">
        <v>18</v>
      </c>
      <c r="J1057" s="209">
        <v>18</v>
      </c>
    </row>
    <row r="1058" spans="1:10" x14ac:dyDescent="0.2">
      <c r="A1058" s="189"/>
      <c r="B1058" s="189"/>
      <c r="C1058" s="189"/>
      <c r="D1058" s="189"/>
      <c r="E1058" s="189" t="s">
        <v>872</v>
      </c>
      <c r="F1058" s="190">
        <v>6.34</v>
      </c>
      <c r="G1058" s="189" t="s">
        <v>873</v>
      </c>
      <c r="H1058" s="190">
        <v>0</v>
      </c>
      <c r="I1058" s="189" t="s">
        <v>874</v>
      </c>
      <c r="J1058" s="190">
        <v>6.34</v>
      </c>
    </row>
    <row r="1059" spans="1:10" x14ac:dyDescent="0.2">
      <c r="A1059" s="189"/>
      <c r="B1059" s="189"/>
      <c r="C1059" s="189"/>
      <c r="D1059" s="189"/>
      <c r="E1059" s="189" t="s">
        <v>875</v>
      </c>
      <c r="F1059" s="190">
        <v>0</v>
      </c>
      <c r="G1059" s="189"/>
      <c r="H1059" s="342" t="s">
        <v>876</v>
      </c>
      <c r="I1059" s="342"/>
      <c r="J1059" s="190">
        <v>26.72</v>
      </c>
    </row>
    <row r="1060" spans="1:10" ht="50.1" customHeight="1" thickBot="1" x14ac:dyDescent="0.25">
      <c r="A1060" s="191"/>
      <c r="B1060" s="191"/>
      <c r="C1060" s="191"/>
      <c r="D1060" s="191"/>
      <c r="E1060" s="191"/>
      <c r="F1060" s="191"/>
      <c r="G1060" s="191" t="s">
        <v>877</v>
      </c>
      <c r="H1060" s="192" t="s">
        <v>878</v>
      </c>
      <c r="I1060" s="191" t="s">
        <v>879</v>
      </c>
      <c r="J1060" s="193">
        <v>26.72</v>
      </c>
    </row>
    <row r="1061" spans="1:10" ht="0.95" customHeight="1" thickTop="1" x14ac:dyDescent="0.2">
      <c r="A1061" s="194"/>
      <c r="B1061" s="194"/>
      <c r="C1061" s="194"/>
      <c r="D1061" s="194"/>
      <c r="E1061" s="194"/>
      <c r="F1061" s="194"/>
      <c r="G1061" s="194"/>
      <c r="H1061" s="194"/>
      <c r="I1061" s="194"/>
      <c r="J1061" s="194"/>
    </row>
    <row r="1062" spans="1:10" ht="18" customHeight="1" x14ac:dyDescent="0.2">
      <c r="A1062" s="181" t="s">
        <v>425</v>
      </c>
      <c r="B1062" s="182" t="s">
        <v>7</v>
      </c>
      <c r="C1062" s="181" t="s">
        <v>8</v>
      </c>
      <c r="D1062" s="181" t="s">
        <v>9</v>
      </c>
      <c r="E1062" s="343" t="s">
        <v>869</v>
      </c>
      <c r="F1062" s="343"/>
      <c r="G1062" s="183" t="s">
        <v>10</v>
      </c>
      <c r="H1062" s="182" t="s">
        <v>11</v>
      </c>
      <c r="I1062" s="182" t="s">
        <v>12</v>
      </c>
      <c r="J1062" s="182" t="s">
        <v>14</v>
      </c>
    </row>
    <row r="1063" spans="1:10" ht="39" customHeight="1" x14ac:dyDescent="0.2">
      <c r="A1063" s="195" t="s">
        <v>880</v>
      </c>
      <c r="B1063" s="196" t="s">
        <v>426</v>
      </c>
      <c r="C1063" s="195" t="s">
        <v>23</v>
      </c>
      <c r="D1063" s="195" t="s">
        <v>427</v>
      </c>
      <c r="E1063" s="340" t="s">
        <v>1017</v>
      </c>
      <c r="F1063" s="340"/>
      <c r="G1063" s="197" t="s">
        <v>25</v>
      </c>
      <c r="H1063" s="198">
        <v>1</v>
      </c>
      <c r="I1063" s="199">
        <v>21.72</v>
      </c>
      <c r="J1063" s="199">
        <v>21.72</v>
      </c>
    </row>
    <row r="1064" spans="1:10" ht="26.1" customHeight="1" x14ac:dyDescent="0.2">
      <c r="A1064" s="200" t="s">
        <v>882</v>
      </c>
      <c r="B1064" s="201" t="s">
        <v>752</v>
      </c>
      <c r="C1064" s="200" t="s">
        <v>194</v>
      </c>
      <c r="D1064" s="200" t="s">
        <v>753</v>
      </c>
      <c r="E1064" s="341" t="s">
        <v>883</v>
      </c>
      <c r="F1064" s="341"/>
      <c r="G1064" s="202" t="s">
        <v>744</v>
      </c>
      <c r="H1064" s="203">
        <v>0.12809999999999999</v>
      </c>
      <c r="I1064" s="204">
        <v>30.8</v>
      </c>
      <c r="J1064" s="204">
        <v>3.94</v>
      </c>
    </row>
    <row r="1065" spans="1:10" ht="24" customHeight="1" x14ac:dyDescent="0.2">
      <c r="A1065" s="200" t="s">
        <v>882</v>
      </c>
      <c r="B1065" s="201" t="s">
        <v>749</v>
      </c>
      <c r="C1065" s="200" t="s">
        <v>194</v>
      </c>
      <c r="D1065" s="200" t="s">
        <v>750</v>
      </c>
      <c r="E1065" s="341" t="s">
        <v>883</v>
      </c>
      <c r="F1065" s="341"/>
      <c r="G1065" s="202" t="s">
        <v>744</v>
      </c>
      <c r="H1065" s="203">
        <v>0.12809999999999999</v>
      </c>
      <c r="I1065" s="204">
        <v>37.369999999999997</v>
      </c>
      <c r="J1065" s="204">
        <v>4.78</v>
      </c>
    </row>
    <row r="1066" spans="1:10" ht="39" customHeight="1" x14ac:dyDescent="0.2">
      <c r="A1066" s="205" t="s">
        <v>870</v>
      </c>
      <c r="B1066" s="206" t="s">
        <v>1039</v>
      </c>
      <c r="C1066" s="205" t="s">
        <v>916</v>
      </c>
      <c r="D1066" s="205" t="s">
        <v>1040</v>
      </c>
      <c r="E1066" s="344" t="s">
        <v>891</v>
      </c>
      <c r="F1066" s="344"/>
      <c r="G1066" s="207" t="s">
        <v>1038</v>
      </c>
      <c r="H1066" s="208">
        <v>1</v>
      </c>
      <c r="I1066" s="209">
        <v>13</v>
      </c>
      <c r="J1066" s="209">
        <v>13</v>
      </c>
    </row>
    <row r="1067" spans="1:10" x14ac:dyDescent="0.2">
      <c r="A1067" s="189"/>
      <c r="B1067" s="189"/>
      <c r="C1067" s="189"/>
      <c r="D1067" s="189"/>
      <c r="E1067" s="189" t="s">
        <v>872</v>
      </c>
      <c r="F1067" s="190">
        <v>6.34</v>
      </c>
      <c r="G1067" s="189" t="s">
        <v>873</v>
      </c>
      <c r="H1067" s="190">
        <v>0</v>
      </c>
      <c r="I1067" s="189" t="s">
        <v>874</v>
      </c>
      <c r="J1067" s="190">
        <v>6.34</v>
      </c>
    </row>
    <row r="1068" spans="1:10" x14ac:dyDescent="0.2">
      <c r="A1068" s="189"/>
      <c r="B1068" s="189"/>
      <c r="C1068" s="189"/>
      <c r="D1068" s="189"/>
      <c r="E1068" s="189" t="s">
        <v>875</v>
      </c>
      <c r="F1068" s="190">
        <v>0</v>
      </c>
      <c r="G1068" s="189"/>
      <c r="H1068" s="342" t="s">
        <v>876</v>
      </c>
      <c r="I1068" s="342"/>
      <c r="J1068" s="190">
        <v>21.72</v>
      </c>
    </row>
    <row r="1069" spans="1:10" ht="50.1" customHeight="1" thickBot="1" x14ac:dyDescent="0.25">
      <c r="A1069" s="191"/>
      <c r="B1069" s="191"/>
      <c r="C1069" s="191"/>
      <c r="D1069" s="191"/>
      <c r="E1069" s="191"/>
      <c r="F1069" s="191"/>
      <c r="G1069" s="191" t="s">
        <v>877</v>
      </c>
      <c r="H1069" s="192" t="s">
        <v>878</v>
      </c>
      <c r="I1069" s="191" t="s">
        <v>879</v>
      </c>
      <c r="J1069" s="193">
        <v>21.72</v>
      </c>
    </row>
    <row r="1070" spans="1:10" ht="0.95" customHeight="1" thickTop="1" x14ac:dyDescent="0.2">
      <c r="A1070" s="194"/>
      <c r="B1070" s="194"/>
      <c r="C1070" s="194"/>
      <c r="D1070" s="194"/>
      <c r="E1070" s="194"/>
      <c r="F1070" s="194"/>
      <c r="G1070" s="194"/>
      <c r="H1070" s="194"/>
      <c r="I1070" s="194"/>
      <c r="J1070" s="194"/>
    </row>
    <row r="1071" spans="1:10" ht="18" customHeight="1" x14ac:dyDescent="0.2">
      <c r="A1071" s="181" t="s">
        <v>428</v>
      </c>
      <c r="B1071" s="182" t="s">
        <v>7</v>
      </c>
      <c r="C1071" s="181" t="s">
        <v>8</v>
      </c>
      <c r="D1071" s="181" t="s">
        <v>9</v>
      </c>
      <c r="E1071" s="343" t="s">
        <v>869</v>
      </c>
      <c r="F1071" s="343"/>
      <c r="G1071" s="183" t="s">
        <v>10</v>
      </c>
      <c r="H1071" s="182" t="s">
        <v>11</v>
      </c>
      <c r="I1071" s="182" t="s">
        <v>12</v>
      </c>
      <c r="J1071" s="182" t="s">
        <v>14</v>
      </c>
    </row>
    <row r="1072" spans="1:10" ht="39" customHeight="1" x14ac:dyDescent="0.2">
      <c r="A1072" s="195" t="s">
        <v>880</v>
      </c>
      <c r="B1072" s="196" t="s">
        <v>429</v>
      </c>
      <c r="C1072" s="195" t="s">
        <v>23</v>
      </c>
      <c r="D1072" s="195" t="s">
        <v>430</v>
      </c>
      <c r="E1072" s="340" t="s">
        <v>1017</v>
      </c>
      <c r="F1072" s="340"/>
      <c r="G1072" s="197" t="s">
        <v>25</v>
      </c>
      <c r="H1072" s="198">
        <v>1</v>
      </c>
      <c r="I1072" s="199">
        <v>41.01</v>
      </c>
      <c r="J1072" s="199">
        <v>41.01</v>
      </c>
    </row>
    <row r="1073" spans="1:10" ht="26.1" customHeight="1" x14ac:dyDescent="0.2">
      <c r="A1073" s="200" t="s">
        <v>882</v>
      </c>
      <c r="B1073" s="201" t="s">
        <v>752</v>
      </c>
      <c r="C1073" s="200" t="s">
        <v>194</v>
      </c>
      <c r="D1073" s="200" t="s">
        <v>753</v>
      </c>
      <c r="E1073" s="341" t="s">
        <v>883</v>
      </c>
      <c r="F1073" s="341"/>
      <c r="G1073" s="202" t="s">
        <v>744</v>
      </c>
      <c r="H1073" s="203">
        <v>0.20280000000000001</v>
      </c>
      <c r="I1073" s="204">
        <v>30.8</v>
      </c>
      <c r="J1073" s="204">
        <v>6.24</v>
      </c>
    </row>
    <row r="1074" spans="1:10" ht="24" customHeight="1" x14ac:dyDescent="0.2">
      <c r="A1074" s="200" t="s">
        <v>882</v>
      </c>
      <c r="B1074" s="201" t="s">
        <v>749</v>
      </c>
      <c r="C1074" s="200" t="s">
        <v>194</v>
      </c>
      <c r="D1074" s="200" t="s">
        <v>750</v>
      </c>
      <c r="E1074" s="341" t="s">
        <v>883</v>
      </c>
      <c r="F1074" s="341"/>
      <c r="G1074" s="202" t="s">
        <v>744</v>
      </c>
      <c r="H1074" s="203">
        <v>0.20280000000000001</v>
      </c>
      <c r="I1074" s="204">
        <v>37.369999999999997</v>
      </c>
      <c r="J1074" s="204">
        <v>7.57</v>
      </c>
    </row>
    <row r="1075" spans="1:10" ht="39" customHeight="1" x14ac:dyDescent="0.2">
      <c r="A1075" s="205" t="s">
        <v>870</v>
      </c>
      <c r="B1075" s="206" t="s">
        <v>1041</v>
      </c>
      <c r="C1075" s="205" t="s">
        <v>916</v>
      </c>
      <c r="D1075" s="205" t="s">
        <v>1042</v>
      </c>
      <c r="E1075" s="344" t="s">
        <v>891</v>
      </c>
      <c r="F1075" s="344"/>
      <c r="G1075" s="207" t="s">
        <v>1038</v>
      </c>
      <c r="H1075" s="208">
        <v>1</v>
      </c>
      <c r="I1075" s="209">
        <v>27.2</v>
      </c>
      <c r="J1075" s="209">
        <v>27.2</v>
      </c>
    </row>
    <row r="1076" spans="1:10" x14ac:dyDescent="0.2">
      <c r="A1076" s="189"/>
      <c r="B1076" s="189"/>
      <c r="C1076" s="189"/>
      <c r="D1076" s="189"/>
      <c r="E1076" s="189" t="s">
        <v>872</v>
      </c>
      <c r="F1076" s="190">
        <v>10.039999999999999</v>
      </c>
      <c r="G1076" s="189" t="s">
        <v>873</v>
      </c>
      <c r="H1076" s="190">
        <v>0</v>
      </c>
      <c r="I1076" s="189" t="s">
        <v>874</v>
      </c>
      <c r="J1076" s="190">
        <v>10.039999999999999</v>
      </c>
    </row>
    <row r="1077" spans="1:10" x14ac:dyDescent="0.2">
      <c r="A1077" s="189"/>
      <c r="B1077" s="189"/>
      <c r="C1077" s="189"/>
      <c r="D1077" s="189"/>
      <c r="E1077" s="189" t="s">
        <v>875</v>
      </c>
      <c r="F1077" s="190">
        <v>0</v>
      </c>
      <c r="G1077" s="189"/>
      <c r="H1077" s="342" t="s">
        <v>876</v>
      </c>
      <c r="I1077" s="342"/>
      <c r="J1077" s="190">
        <v>41.01</v>
      </c>
    </row>
    <row r="1078" spans="1:10" ht="50.1" customHeight="1" thickBot="1" x14ac:dyDescent="0.25">
      <c r="A1078" s="191"/>
      <c r="B1078" s="191"/>
      <c r="C1078" s="191"/>
      <c r="D1078" s="191"/>
      <c r="E1078" s="191"/>
      <c r="F1078" s="191"/>
      <c r="G1078" s="191" t="s">
        <v>877</v>
      </c>
      <c r="H1078" s="192" t="s">
        <v>878</v>
      </c>
      <c r="I1078" s="191" t="s">
        <v>879</v>
      </c>
      <c r="J1078" s="193">
        <v>41.01</v>
      </c>
    </row>
    <row r="1079" spans="1:10" ht="0.95" customHeight="1" thickTop="1" x14ac:dyDescent="0.2">
      <c r="A1079" s="194"/>
      <c r="B1079" s="194"/>
      <c r="C1079" s="194"/>
      <c r="D1079" s="194"/>
      <c r="E1079" s="194"/>
      <c r="F1079" s="194"/>
      <c r="G1079" s="194"/>
      <c r="H1079" s="194"/>
      <c r="I1079" s="194"/>
      <c r="J1079" s="194"/>
    </row>
    <row r="1080" spans="1:10" ht="18" customHeight="1" x14ac:dyDescent="0.2">
      <c r="A1080" s="181" t="s">
        <v>431</v>
      </c>
      <c r="B1080" s="182" t="s">
        <v>7</v>
      </c>
      <c r="C1080" s="181" t="s">
        <v>8</v>
      </c>
      <c r="D1080" s="181" t="s">
        <v>9</v>
      </c>
      <c r="E1080" s="343" t="s">
        <v>869</v>
      </c>
      <c r="F1080" s="343"/>
      <c r="G1080" s="183" t="s">
        <v>10</v>
      </c>
      <c r="H1080" s="182" t="s">
        <v>11</v>
      </c>
      <c r="I1080" s="182" t="s">
        <v>12</v>
      </c>
      <c r="J1080" s="182" t="s">
        <v>14</v>
      </c>
    </row>
    <row r="1081" spans="1:10" ht="39" customHeight="1" x14ac:dyDescent="0.2">
      <c r="A1081" s="195" t="s">
        <v>880</v>
      </c>
      <c r="B1081" s="196" t="s">
        <v>432</v>
      </c>
      <c r="C1081" s="195" t="s">
        <v>23</v>
      </c>
      <c r="D1081" s="195" t="s">
        <v>433</v>
      </c>
      <c r="E1081" s="340" t="s">
        <v>1017</v>
      </c>
      <c r="F1081" s="340"/>
      <c r="G1081" s="197" t="s">
        <v>25</v>
      </c>
      <c r="H1081" s="198">
        <v>1</v>
      </c>
      <c r="I1081" s="199">
        <v>39.85</v>
      </c>
      <c r="J1081" s="199">
        <v>39.85</v>
      </c>
    </row>
    <row r="1082" spans="1:10" ht="24" customHeight="1" x14ac:dyDescent="0.2">
      <c r="A1082" s="200" t="s">
        <v>882</v>
      </c>
      <c r="B1082" s="201" t="s">
        <v>749</v>
      </c>
      <c r="C1082" s="200" t="s">
        <v>194</v>
      </c>
      <c r="D1082" s="200" t="s">
        <v>750</v>
      </c>
      <c r="E1082" s="341" t="s">
        <v>883</v>
      </c>
      <c r="F1082" s="341"/>
      <c r="G1082" s="202" t="s">
        <v>744</v>
      </c>
      <c r="H1082" s="203">
        <v>0.31540000000000001</v>
      </c>
      <c r="I1082" s="204">
        <v>37.369999999999997</v>
      </c>
      <c r="J1082" s="204">
        <v>11.78</v>
      </c>
    </row>
    <row r="1083" spans="1:10" ht="26.1" customHeight="1" x14ac:dyDescent="0.2">
      <c r="A1083" s="200" t="s">
        <v>882</v>
      </c>
      <c r="B1083" s="201" t="s">
        <v>752</v>
      </c>
      <c r="C1083" s="200" t="s">
        <v>194</v>
      </c>
      <c r="D1083" s="200" t="s">
        <v>753</v>
      </c>
      <c r="E1083" s="341" t="s">
        <v>883</v>
      </c>
      <c r="F1083" s="341"/>
      <c r="G1083" s="202" t="s">
        <v>744</v>
      </c>
      <c r="H1083" s="203">
        <v>0.31540000000000001</v>
      </c>
      <c r="I1083" s="204">
        <v>30.8</v>
      </c>
      <c r="J1083" s="204">
        <v>9.7100000000000009</v>
      </c>
    </row>
    <row r="1084" spans="1:10" ht="39" customHeight="1" x14ac:dyDescent="0.2">
      <c r="A1084" s="205" t="s">
        <v>870</v>
      </c>
      <c r="B1084" s="206" t="s">
        <v>1043</v>
      </c>
      <c r="C1084" s="205" t="s">
        <v>916</v>
      </c>
      <c r="D1084" s="205" t="s">
        <v>1044</v>
      </c>
      <c r="E1084" s="344" t="s">
        <v>891</v>
      </c>
      <c r="F1084" s="344"/>
      <c r="G1084" s="207" t="s">
        <v>1038</v>
      </c>
      <c r="H1084" s="208">
        <v>1</v>
      </c>
      <c r="I1084" s="209">
        <v>18</v>
      </c>
      <c r="J1084" s="209">
        <v>18</v>
      </c>
    </row>
    <row r="1085" spans="1:10" ht="39" customHeight="1" x14ac:dyDescent="0.2">
      <c r="A1085" s="205" t="s">
        <v>870</v>
      </c>
      <c r="B1085" s="206" t="s">
        <v>1028</v>
      </c>
      <c r="C1085" s="205" t="s">
        <v>194</v>
      </c>
      <c r="D1085" s="205" t="s">
        <v>1029</v>
      </c>
      <c r="E1085" s="344" t="s">
        <v>891</v>
      </c>
      <c r="F1085" s="344"/>
      <c r="G1085" s="207" t="s">
        <v>25</v>
      </c>
      <c r="H1085" s="208">
        <v>2</v>
      </c>
      <c r="I1085" s="209">
        <v>0.18</v>
      </c>
      <c r="J1085" s="209">
        <v>0.36</v>
      </c>
    </row>
    <row r="1086" spans="1:10" x14ac:dyDescent="0.2">
      <c r="A1086" s="189"/>
      <c r="B1086" s="189"/>
      <c r="C1086" s="189"/>
      <c r="D1086" s="189"/>
      <c r="E1086" s="189" t="s">
        <v>872</v>
      </c>
      <c r="F1086" s="190">
        <v>15.62</v>
      </c>
      <c r="G1086" s="189" t="s">
        <v>873</v>
      </c>
      <c r="H1086" s="190">
        <v>0</v>
      </c>
      <c r="I1086" s="189" t="s">
        <v>874</v>
      </c>
      <c r="J1086" s="190">
        <v>15.62</v>
      </c>
    </row>
    <row r="1087" spans="1:10" x14ac:dyDescent="0.2">
      <c r="A1087" s="189"/>
      <c r="B1087" s="189"/>
      <c r="C1087" s="189"/>
      <c r="D1087" s="189"/>
      <c r="E1087" s="189" t="s">
        <v>875</v>
      </c>
      <c r="F1087" s="190">
        <v>0</v>
      </c>
      <c r="G1087" s="189"/>
      <c r="H1087" s="342" t="s">
        <v>876</v>
      </c>
      <c r="I1087" s="342"/>
      <c r="J1087" s="190">
        <v>39.85</v>
      </c>
    </row>
    <row r="1088" spans="1:10" ht="50.1" customHeight="1" thickBot="1" x14ac:dyDescent="0.25">
      <c r="A1088" s="191"/>
      <c r="B1088" s="191"/>
      <c r="C1088" s="191"/>
      <c r="D1088" s="191"/>
      <c r="E1088" s="191"/>
      <c r="F1088" s="191"/>
      <c r="G1088" s="191" t="s">
        <v>877</v>
      </c>
      <c r="H1088" s="192" t="s">
        <v>878</v>
      </c>
      <c r="I1088" s="191" t="s">
        <v>879</v>
      </c>
      <c r="J1088" s="193">
        <v>39.85</v>
      </c>
    </row>
    <row r="1089" spans="1:10" ht="0.95" customHeight="1" thickTop="1" x14ac:dyDescent="0.2">
      <c r="A1089" s="194"/>
      <c r="B1089" s="194"/>
      <c r="C1089" s="194"/>
      <c r="D1089" s="194"/>
      <c r="E1089" s="194"/>
      <c r="F1089" s="194"/>
      <c r="G1089" s="194"/>
      <c r="H1089" s="194"/>
      <c r="I1089" s="194"/>
      <c r="J1089" s="194"/>
    </row>
    <row r="1090" spans="1:10" ht="18" customHeight="1" x14ac:dyDescent="0.2">
      <c r="A1090" s="181" t="s">
        <v>434</v>
      </c>
      <c r="B1090" s="182" t="s">
        <v>7</v>
      </c>
      <c r="C1090" s="181" t="s">
        <v>8</v>
      </c>
      <c r="D1090" s="181" t="s">
        <v>9</v>
      </c>
      <c r="E1090" s="343" t="s">
        <v>869</v>
      </c>
      <c r="F1090" s="343"/>
      <c r="G1090" s="183" t="s">
        <v>10</v>
      </c>
      <c r="H1090" s="182" t="s">
        <v>11</v>
      </c>
      <c r="I1090" s="182" t="s">
        <v>12</v>
      </c>
      <c r="J1090" s="182" t="s">
        <v>14</v>
      </c>
    </row>
    <row r="1091" spans="1:10" ht="39" customHeight="1" x14ac:dyDescent="0.2">
      <c r="A1091" s="195" t="s">
        <v>880</v>
      </c>
      <c r="B1091" s="196" t="s">
        <v>435</v>
      </c>
      <c r="C1091" s="195" t="s">
        <v>23</v>
      </c>
      <c r="D1091" s="195" t="s">
        <v>436</v>
      </c>
      <c r="E1091" s="340" t="s">
        <v>1017</v>
      </c>
      <c r="F1091" s="340"/>
      <c r="G1091" s="197" t="s">
        <v>25</v>
      </c>
      <c r="H1091" s="198">
        <v>1</v>
      </c>
      <c r="I1091" s="199">
        <v>34.85</v>
      </c>
      <c r="J1091" s="199">
        <v>34.85</v>
      </c>
    </row>
    <row r="1092" spans="1:10" ht="26.1" customHeight="1" x14ac:dyDescent="0.2">
      <c r="A1092" s="200" t="s">
        <v>882</v>
      </c>
      <c r="B1092" s="201" t="s">
        <v>752</v>
      </c>
      <c r="C1092" s="200" t="s">
        <v>194</v>
      </c>
      <c r="D1092" s="200" t="s">
        <v>753</v>
      </c>
      <c r="E1092" s="341" t="s">
        <v>883</v>
      </c>
      <c r="F1092" s="341"/>
      <c r="G1092" s="202" t="s">
        <v>744</v>
      </c>
      <c r="H1092" s="203">
        <v>0.31540000000000001</v>
      </c>
      <c r="I1092" s="204">
        <v>30.8</v>
      </c>
      <c r="J1092" s="204">
        <v>9.7100000000000009</v>
      </c>
    </row>
    <row r="1093" spans="1:10" ht="24" customHeight="1" x14ac:dyDescent="0.2">
      <c r="A1093" s="200" t="s">
        <v>882</v>
      </c>
      <c r="B1093" s="201" t="s">
        <v>749</v>
      </c>
      <c r="C1093" s="200" t="s">
        <v>194</v>
      </c>
      <c r="D1093" s="200" t="s">
        <v>750</v>
      </c>
      <c r="E1093" s="341" t="s">
        <v>883</v>
      </c>
      <c r="F1093" s="341"/>
      <c r="G1093" s="202" t="s">
        <v>744</v>
      </c>
      <c r="H1093" s="203">
        <v>0.31540000000000001</v>
      </c>
      <c r="I1093" s="204">
        <v>37.369999999999997</v>
      </c>
      <c r="J1093" s="204">
        <v>11.78</v>
      </c>
    </row>
    <row r="1094" spans="1:10" ht="39" customHeight="1" x14ac:dyDescent="0.2">
      <c r="A1094" s="205" t="s">
        <v>870</v>
      </c>
      <c r="B1094" s="206" t="s">
        <v>1028</v>
      </c>
      <c r="C1094" s="205" t="s">
        <v>194</v>
      </c>
      <c r="D1094" s="205" t="s">
        <v>1029</v>
      </c>
      <c r="E1094" s="344" t="s">
        <v>891</v>
      </c>
      <c r="F1094" s="344"/>
      <c r="G1094" s="207" t="s">
        <v>25</v>
      </c>
      <c r="H1094" s="208">
        <v>2</v>
      </c>
      <c r="I1094" s="209">
        <v>0.18</v>
      </c>
      <c r="J1094" s="209">
        <v>0.36</v>
      </c>
    </row>
    <row r="1095" spans="1:10" ht="39" customHeight="1" x14ac:dyDescent="0.2">
      <c r="A1095" s="205" t="s">
        <v>870</v>
      </c>
      <c r="B1095" s="206" t="s">
        <v>1045</v>
      </c>
      <c r="C1095" s="205" t="s">
        <v>916</v>
      </c>
      <c r="D1095" s="205" t="s">
        <v>1046</v>
      </c>
      <c r="E1095" s="344" t="s">
        <v>891</v>
      </c>
      <c r="F1095" s="344"/>
      <c r="G1095" s="207" t="s">
        <v>1038</v>
      </c>
      <c r="H1095" s="208">
        <v>1</v>
      </c>
      <c r="I1095" s="209">
        <v>13</v>
      </c>
      <c r="J1095" s="209">
        <v>13</v>
      </c>
    </row>
    <row r="1096" spans="1:10" x14ac:dyDescent="0.2">
      <c r="A1096" s="189"/>
      <c r="B1096" s="189"/>
      <c r="C1096" s="189"/>
      <c r="D1096" s="189"/>
      <c r="E1096" s="189" t="s">
        <v>872</v>
      </c>
      <c r="F1096" s="190">
        <v>15.62</v>
      </c>
      <c r="G1096" s="189" t="s">
        <v>873</v>
      </c>
      <c r="H1096" s="190">
        <v>0</v>
      </c>
      <c r="I1096" s="189" t="s">
        <v>874</v>
      </c>
      <c r="J1096" s="190">
        <v>15.62</v>
      </c>
    </row>
    <row r="1097" spans="1:10" x14ac:dyDescent="0.2">
      <c r="A1097" s="189"/>
      <c r="B1097" s="189"/>
      <c r="C1097" s="189"/>
      <c r="D1097" s="189"/>
      <c r="E1097" s="189" t="s">
        <v>875</v>
      </c>
      <c r="F1097" s="190">
        <v>0</v>
      </c>
      <c r="G1097" s="189"/>
      <c r="H1097" s="342" t="s">
        <v>876</v>
      </c>
      <c r="I1097" s="342"/>
      <c r="J1097" s="190">
        <v>34.85</v>
      </c>
    </row>
    <row r="1098" spans="1:10" ht="50.1" customHeight="1" thickBot="1" x14ac:dyDescent="0.25">
      <c r="A1098" s="191"/>
      <c r="B1098" s="191"/>
      <c r="C1098" s="191"/>
      <c r="D1098" s="191"/>
      <c r="E1098" s="191"/>
      <c r="F1098" s="191"/>
      <c r="G1098" s="191" t="s">
        <v>877</v>
      </c>
      <c r="H1098" s="192" t="s">
        <v>878</v>
      </c>
      <c r="I1098" s="191" t="s">
        <v>879</v>
      </c>
      <c r="J1098" s="193">
        <v>34.85</v>
      </c>
    </row>
    <row r="1099" spans="1:10" ht="0.95" customHeight="1" thickTop="1" x14ac:dyDescent="0.2">
      <c r="A1099" s="194"/>
      <c r="B1099" s="194"/>
      <c r="C1099" s="194"/>
      <c r="D1099" s="194"/>
      <c r="E1099" s="194"/>
      <c r="F1099" s="194"/>
      <c r="G1099" s="194"/>
      <c r="H1099" s="194"/>
      <c r="I1099" s="194"/>
      <c r="J1099" s="194"/>
    </row>
    <row r="1100" spans="1:10" ht="18" customHeight="1" x14ac:dyDescent="0.2">
      <c r="A1100" s="181" t="s">
        <v>437</v>
      </c>
      <c r="B1100" s="182" t="s">
        <v>7</v>
      </c>
      <c r="C1100" s="181" t="s">
        <v>8</v>
      </c>
      <c r="D1100" s="181" t="s">
        <v>9</v>
      </c>
      <c r="E1100" s="343" t="s">
        <v>869</v>
      </c>
      <c r="F1100" s="343"/>
      <c r="G1100" s="183" t="s">
        <v>10</v>
      </c>
      <c r="H1100" s="182" t="s">
        <v>11</v>
      </c>
      <c r="I1100" s="182" t="s">
        <v>12</v>
      </c>
      <c r="J1100" s="182" t="s">
        <v>14</v>
      </c>
    </row>
    <row r="1101" spans="1:10" ht="39" customHeight="1" x14ac:dyDescent="0.2">
      <c r="A1101" s="195" t="s">
        <v>880</v>
      </c>
      <c r="B1101" s="196" t="s">
        <v>438</v>
      </c>
      <c r="C1101" s="195" t="s">
        <v>23</v>
      </c>
      <c r="D1101" s="195" t="s">
        <v>439</v>
      </c>
      <c r="E1101" s="340" t="s">
        <v>1017</v>
      </c>
      <c r="F1101" s="340"/>
      <c r="G1101" s="197" t="s">
        <v>25</v>
      </c>
      <c r="H1101" s="198">
        <v>1</v>
      </c>
      <c r="I1101" s="199">
        <v>45.45</v>
      </c>
      <c r="J1101" s="199">
        <v>45.45</v>
      </c>
    </row>
    <row r="1102" spans="1:10" ht="24" customHeight="1" x14ac:dyDescent="0.2">
      <c r="A1102" s="200" t="s">
        <v>882</v>
      </c>
      <c r="B1102" s="201" t="s">
        <v>749</v>
      </c>
      <c r="C1102" s="200" t="s">
        <v>194</v>
      </c>
      <c r="D1102" s="200" t="s">
        <v>750</v>
      </c>
      <c r="E1102" s="341" t="s">
        <v>883</v>
      </c>
      <c r="F1102" s="341"/>
      <c r="G1102" s="202" t="s">
        <v>744</v>
      </c>
      <c r="H1102" s="203">
        <v>0.39019999999999999</v>
      </c>
      <c r="I1102" s="204">
        <v>37.369999999999997</v>
      </c>
      <c r="J1102" s="204">
        <v>14.58</v>
      </c>
    </row>
    <row r="1103" spans="1:10" ht="26.1" customHeight="1" x14ac:dyDescent="0.2">
      <c r="A1103" s="200" t="s">
        <v>882</v>
      </c>
      <c r="B1103" s="201" t="s">
        <v>752</v>
      </c>
      <c r="C1103" s="200" t="s">
        <v>194</v>
      </c>
      <c r="D1103" s="200" t="s">
        <v>753</v>
      </c>
      <c r="E1103" s="341" t="s">
        <v>883</v>
      </c>
      <c r="F1103" s="341"/>
      <c r="G1103" s="202" t="s">
        <v>744</v>
      </c>
      <c r="H1103" s="203">
        <v>0.39019999999999999</v>
      </c>
      <c r="I1103" s="204">
        <v>30.8</v>
      </c>
      <c r="J1103" s="204">
        <v>12.01</v>
      </c>
    </row>
    <row r="1104" spans="1:10" ht="39" customHeight="1" x14ac:dyDescent="0.2">
      <c r="A1104" s="205" t="s">
        <v>870</v>
      </c>
      <c r="B1104" s="206" t="s">
        <v>1047</v>
      </c>
      <c r="C1104" s="205" t="s">
        <v>916</v>
      </c>
      <c r="D1104" s="205" t="s">
        <v>1048</v>
      </c>
      <c r="E1104" s="344" t="s">
        <v>891</v>
      </c>
      <c r="F1104" s="344"/>
      <c r="G1104" s="207" t="s">
        <v>1038</v>
      </c>
      <c r="H1104" s="208">
        <v>1</v>
      </c>
      <c r="I1104" s="209">
        <v>18.5</v>
      </c>
      <c r="J1104" s="209">
        <v>18.5</v>
      </c>
    </row>
    <row r="1105" spans="1:10" ht="39" customHeight="1" x14ac:dyDescent="0.2">
      <c r="A1105" s="205" t="s">
        <v>870</v>
      </c>
      <c r="B1105" s="206" t="s">
        <v>1028</v>
      </c>
      <c r="C1105" s="205" t="s">
        <v>194</v>
      </c>
      <c r="D1105" s="205" t="s">
        <v>1029</v>
      </c>
      <c r="E1105" s="344" t="s">
        <v>891</v>
      </c>
      <c r="F1105" s="344"/>
      <c r="G1105" s="207" t="s">
        <v>25</v>
      </c>
      <c r="H1105" s="208">
        <v>2</v>
      </c>
      <c r="I1105" s="209">
        <v>0.18</v>
      </c>
      <c r="J1105" s="209">
        <v>0.36</v>
      </c>
    </row>
    <row r="1106" spans="1:10" x14ac:dyDescent="0.2">
      <c r="A1106" s="189"/>
      <c r="B1106" s="189"/>
      <c r="C1106" s="189"/>
      <c r="D1106" s="189"/>
      <c r="E1106" s="189" t="s">
        <v>872</v>
      </c>
      <c r="F1106" s="190">
        <v>19.32</v>
      </c>
      <c r="G1106" s="189" t="s">
        <v>873</v>
      </c>
      <c r="H1106" s="190">
        <v>0</v>
      </c>
      <c r="I1106" s="189" t="s">
        <v>874</v>
      </c>
      <c r="J1106" s="190">
        <v>19.32</v>
      </c>
    </row>
    <row r="1107" spans="1:10" x14ac:dyDescent="0.2">
      <c r="A1107" s="189"/>
      <c r="B1107" s="189"/>
      <c r="C1107" s="189"/>
      <c r="D1107" s="189"/>
      <c r="E1107" s="189" t="s">
        <v>875</v>
      </c>
      <c r="F1107" s="190">
        <v>0</v>
      </c>
      <c r="G1107" s="189"/>
      <c r="H1107" s="342" t="s">
        <v>876</v>
      </c>
      <c r="I1107" s="342"/>
      <c r="J1107" s="190">
        <v>45.45</v>
      </c>
    </row>
    <row r="1108" spans="1:10" ht="50.1" customHeight="1" thickBot="1" x14ac:dyDescent="0.25">
      <c r="A1108" s="191"/>
      <c r="B1108" s="191"/>
      <c r="C1108" s="191"/>
      <c r="D1108" s="191"/>
      <c r="E1108" s="191"/>
      <c r="F1108" s="191"/>
      <c r="G1108" s="191" t="s">
        <v>877</v>
      </c>
      <c r="H1108" s="192" t="s">
        <v>878</v>
      </c>
      <c r="I1108" s="191" t="s">
        <v>879</v>
      </c>
      <c r="J1108" s="193">
        <v>45.45</v>
      </c>
    </row>
    <row r="1109" spans="1:10" ht="0.95" customHeight="1" thickTop="1" x14ac:dyDescent="0.2">
      <c r="A1109" s="194"/>
      <c r="B1109" s="194"/>
      <c r="C1109" s="194"/>
      <c r="D1109" s="194"/>
      <c r="E1109" s="194"/>
      <c r="F1109" s="194"/>
      <c r="G1109" s="194"/>
      <c r="H1109" s="194"/>
      <c r="I1109" s="194"/>
      <c r="J1109" s="194"/>
    </row>
    <row r="1110" spans="1:10" ht="18" customHeight="1" x14ac:dyDescent="0.2">
      <c r="A1110" s="181" t="s">
        <v>440</v>
      </c>
      <c r="B1110" s="182" t="s">
        <v>7</v>
      </c>
      <c r="C1110" s="181" t="s">
        <v>8</v>
      </c>
      <c r="D1110" s="181" t="s">
        <v>9</v>
      </c>
      <c r="E1110" s="343" t="s">
        <v>869</v>
      </c>
      <c r="F1110" s="343"/>
      <c r="G1110" s="183" t="s">
        <v>10</v>
      </c>
      <c r="H1110" s="182" t="s">
        <v>11</v>
      </c>
      <c r="I1110" s="182" t="s">
        <v>12</v>
      </c>
      <c r="J1110" s="182" t="s">
        <v>14</v>
      </c>
    </row>
    <row r="1111" spans="1:10" ht="39" customHeight="1" x14ac:dyDescent="0.2">
      <c r="A1111" s="195" t="s">
        <v>880</v>
      </c>
      <c r="B1111" s="196" t="s">
        <v>441</v>
      </c>
      <c r="C1111" s="195" t="s">
        <v>23</v>
      </c>
      <c r="D1111" s="195" t="s">
        <v>442</v>
      </c>
      <c r="E1111" s="340" t="s">
        <v>1017</v>
      </c>
      <c r="F1111" s="340"/>
      <c r="G1111" s="197" t="s">
        <v>25</v>
      </c>
      <c r="H1111" s="198">
        <v>1</v>
      </c>
      <c r="I1111" s="199">
        <v>34.46</v>
      </c>
      <c r="J1111" s="199">
        <v>34.46</v>
      </c>
    </row>
    <row r="1112" spans="1:10" ht="24" customHeight="1" x14ac:dyDescent="0.2">
      <c r="A1112" s="200" t="s">
        <v>882</v>
      </c>
      <c r="B1112" s="201" t="s">
        <v>749</v>
      </c>
      <c r="C1112" s="200" t="s">
        <v>194</v>
      </c>
      <c r="D1112" s="200" t="s">
        <v>750</v>
      </c>
      <c r="E1112" s="341" t="s">
        <v>883</v>
      </c>
      <c r="F1112" s="341"/>
      <c r="G1112" s="202" t="s">
        <v>744</v>
      </c>
      <c r="H1112" s="203">
        <v>0.31540000000000001</v>
      </c>
      <c r="I1112" s="204">
        <v>37.369999999999997</v>
      </c>
      <c r="J1112" s="204">
        <v>11.78</v>
      </c>
    </row>
    <row r="1113" spans="1:10" ht="26.1" customHeight="1" x14ac:dyDescent="0.2">
      <c r="A1113" s="200" t="s">
        <v>882</v>
      </c>
      <c r="B1113" s="201" t="s">
        <v>752</v>
      </c>
      <c r="C1113" s="200" t="s">
        <v>194</v>
      </c>
      <c r="D1113" s="200" t="s">
        <v>753</v>
      </c>
      <c r="E1113" s="341" t="s">
        <v>883</v>
      </c>
      <c r="F1113" s="341"/>
      <c r="G1113" s="202" t="s">
        <v>744</v>
      </c>
      <c r="H1113" s="203">
        <v>0.31540000000000001</v>
      </c>
      <c r="I1113" s="204">
        <v>30.8</v>
      </c>
      <c r="J1113" s="204">
        <v>9.7100000000000009</v>
      </c>
    </row>
    <row r="1114" spans="1:10" ht="26.1" customHeight="1" x14ac:dyDescent="0.2">
      <c r="A1114" s="205" t="s">
        <v>870</v>
      </c>
      <c r="B1114" s="206" t="s">
        <v>1049</v>
      </c>
      <c r="C1114" s="205" t="s">
        <v>194</v>
      </c>
      <c r="D1114" s="205" t="s">
        <v>1050</v>
      </c>
      <c r="E1114" s="344" t="s">
        <v>891</v>
      </c>
      <c r="F1114" s="344"/>
      <c r="G1114" s="207" t="s">
        <v>25</v>
      </c>
      <c r="H1114" s="208">
        <v>1</v>
      </c>
      <c r="I1114" s="209">
        <v>12.61</v>
      </c>
      <c r="J1114" s="209">
        <v>12.61</v>
      </c>
    </row>
    <row r="1115" spans="1:10" ht="39" customHeight="1" x14ac:dyDescent="0.2">
      <c r="A1115" s="205" t="s">
        <v>870</v>
      </c>
      <c r="B1115" s="206" t="s">
        <v>1028</v>
      </c>
      <c r="C1115" s="205" t="s">
        <v>194</v>
      </c>
      <c r="D1115" s="205" t="s">
        <v>1029</v>
      </c>
      <c r="E1115" s="344" t="s">
        <v>891</v>
      </c>
      <c r="F1115" s="344"/>
      <c r="G1115" s="207" t="s">
        <v>25</v>
      </c>
      <c r="H1115" s="208">
        <v>2</v>
      </c>
      <c r="I1115" s="209">
        <v>0.18</v>
      </c>
      <c r="J1115" s="209">
        <v>0.36</v>
      </c>
    </row>
    <row r="1116" spans="1:10" x14ac:dyDescent="0.2">
      <c r="A1116" s="189"/>
      <c r="B1116" s="189"/>
      <c r="C1116" s="189"/>
      <c r="D1116" s="189"/>
      <c r="E1116" s="189" t="s">
        <v>872</v>
      </c>
      <c r="F1116" s="190">
        <v>15.62</v>
      </c>
      <c r="G1116" s="189" t="s">
        <v>873</v>
      </c>
      <c r="H1116" s="190">
        <v>0</v>
      </c>
      <c r="I1116" s="189" t="s">
        <v>874</v>
      </c>
      <c r="J1116" s="190">
        <v>15.62</v>
      </c>
    </row>
    <row r="1117" spans="1:10" x14ac:dyDescent="0.2">
      <c r="A1117" s="189"/>
      <c r="B1117" s="189"/>
      <c r="C1117" s="189"/>
      <c r="D1117" s="189"/>
      <c r="E1117" s="189" t="s">
        <v>875</v>
      </c>
      <c r="F1117" s="190">
        <v>0</v>
      </c>
      <c r="G1117" s="189"/>
      <c r="H1117" s="342" t="s">
        <v>876</v>
      </c>
      <c r="I1117" s="342"/>
      <c r="J1117" s="190">
        <v>34.46</v>
      </c>
    </row>
    <row r="1118" spans="1:10" ht="50.1" customHeight="1" thickBot="1" x14ac:dyDescent="0.25">
      <c r="A1118" s="191"/>
      <c r="B1118" s="191"/>
      <c r="C1118" s="191"/>
      <c r="D1118" s="191"/>
      <c r="E1118" s="191"/>
      <c r="F1118" s="191"/>
      <c r="G1118" s="191" t="s">
        <v>877</v>
      </c>
      <c r="H1118" s="192" t="s">
        <v>878</v>
      </c>
      <c r="I1118" s="191" t="s">
        <v>879</v>
      </c>
      <c r="J1118" s="193">
        <v>34.46</v>
      </c>
    </row>
    <row r="1119" spans="1:10" ht="0.95" customHeight="1" thickTop="1" x14ac:dyDescent="0.2">
      <c r="A1119" s="194"/>
      <c r="B1119" s="194"/>
      <c r="C1119" s="194"/>
      <c r="D1119" s="194"/>
      <c r="E1119" s="194"/>
      <c r="F1119" s="194"/>
      <c r="G1119" s="194"/>
      <c r="H1119" s="194"/>
      <c r="I1119" s="194"/>
      <c r="J1119" s="194"/>
    </row>
    <row r="1120" spans="1:10" ht="18" customHeight="1" x14ac:dyDescent="0.2">
      <c r="A1120" s="181" t="s">
        <v>443</v>
      </c>
      <c r="B1120" s="182" t="s">
        <v>7</v>
      </c>
      <c r="C1120" s="181" t="s">
        <v>8</v>
      </c>
      <c r="D1120" s="181" t="s">
        <v>9</v>
      </c>
      <c r="E1120" s="343" t="s">
        <v>869</v>
      </c>
      <c r="F1120" s="343"/>
      <c r="G1120" s="183" t="s">
        <v>10</v>
      </c>
      <c r="H1120" s="182" t="s">
        <v>11</v>
      </c>
      <c r="I1120" s="182" t="s">
        <v>12</v>
      </c>
      <c r="J1120" s="182" t="s">
        <v>14</v>
      </c>
    </row>
    <row r="1121" spans="1:10" ht="39" customHeight="1" x14ac:dyDescent="0.2">
      <c r="A1121" s="195" t="s">
        <v>880</v>
      </c>
      <c r="B1121" s="196" t="s">
        <v>444</v>
      </c>
      <c r="C1121" s="195" t="s">
        <v>194</v>
      </c>
      <c r="D1121" s="195" t="s">
        <v>445</v>
      </c>
      <c r="E1121" s="340" t="s">
        <v>924</v>
      </c>
      <c r="F1121" s="340"/>
      <c r="G1121" s="197" t="s">
        <v>25</v>
      </c>
      <c r="H1121" s="198">
        <v>1</v>
      </c>
      <c r="I1121" s="199">
        <v>35.299999999999997</v>
      </c>
      <c r="J1121" s="199">
        <v>35.299999999999997</v>
      </c>
    </row>
    <row r="1122" spans="1:10" ht="26.1" customHeight="1" x14ac:dyDescent="0.2">
      <c r="A1122" s="200" t="s">
        <v>882</v>
      </c>
      <c r="B1122" s="201" t="s">
        <v>752</v>
      </c>
      <c r="C1122" s="200" t="s">
        <v>194</v>
      </c>
      <c r="D1122" s="200" t="s">
        <v>753</v>
      </c>
      <c r="E1122" s="341" t="s">
        <v>883</v>
      </c>
      <c r="F1122" s="341"/>
      <c r="G1122" s="202" t="s">
        <v>744</v>
      </c>
      <c r="H1122" s="203">
        <v>0.31540000000000001</v>
      </c>
      <c r="I1122" s="204">
        <v>30.8</v>
      </c>
      <c r="J1122" s="204">
        <v>9.7100000000000009</v>
      </c>
    </row>
    <row r="1123" spans="1:10" ht="24" customHeight="1" x14ac:dyDescent="0.2">
      <c r="A1123" s="200" t="s">
        <v>882</v>
      </c>
      <c r="B1123" s="201" t="s">
        <v>749</v>
      </c>
      <c r="C1123" s="200" t="s">
        <v>194</v>
      </c>
      <c r="D1123" s="200" t="s">
        <v>750</v>
      </c>
      <c r="E1123" s="341" t="s">
        <v>883</v>
      </c>
      <c r="F1123" s="341"/>
      <c r="G1123" s="202" t="s">
        <v>744</v>
      </c>
      <c r="H1123" s="203">
        <v>0.31540000000000001</v>
      </c>
      <c r="I1123" s="204">
        <v>37.369999999999997</v>
      </c>
      <c r="J1123" s="204">
        <v>11.78</v>
      </c>
    </row>
    <row r="1124" spans="1:10" ht="39" customHeight="1" x14ac:dyDescent="0.2">
      <c r="A1124" s="205" t="s">
        <v>870</v>
      </c>
      <c r="B1124" s="206" t="s">
        <v>1028</v>
      </c>
      <c r="C1124" s="205" t="s">
        <v>194</v>
      </c>
      <c r="D1124" s="205" t="s">
        <v>1029</v>
      </c>
      <c r="E1124" s="344" t="s">
        <v>891</v>
      </c>
      <c r="F1124" s="344"/>
      <c r="G1124" s="207" t="s">
        <v>25</v>
      </c>
      <c r="H1124" s="208">
        <v>2</v>
      </c>
      <c r="I1124" s="209">
        <v>0.18</v>
      </c>
      <c r="J1124" s="209">
        <v>0.36</v>
      </c>
    </row>
    <row r="1125" spans="1:10" ht="26.1" customHeight="1" x14ac:dyDescent="0.2">
      <c r="A1125" s="205" t="s">
        <v>870</v>
      </c>
      <c r="B1125" s="206" t="s">
        <v>1051</v>
      </c>
      <c r="C1125" s="205" t="s">
        <v>194</v>
      </c>
      <c r="D1125" s="205" t="s">
        <v>1052</v>
      </c>
      <c r="E1125" s="344" t="s">
        <v>891</v>
      </c>
      <c r="F1125" s="344"/>
      <c r="G1125" s="207" t="s">
        <v>25</v>
      </c>
      <c r="H1125" s="208">
        <v>1</v>
      </c>
      <c r="I1125" s="209">
        <v>13.45</v>
      </c>
      <c r="J1125" s="209">
        <v>13.45</v>
      </c>
    </row>
    <row r="1126" spans="1:10" x14ac:dyDescent="0.2">
      <c r="A1126" s="189"/>
      <c r="B1126" s="189"/>
      <c r="C1126" s="189"/>
      <c r="D1126" s="189"/>
      <c r="E1126" s="189" t="s">
        <v>872</v>
      </c>
      <c r="F1126" s="190">
        <v>15.62</v>
      </c>
      <c r="G1126" s="189" t="s">
        <v>873</v>
      </c>
      <c r="H1126" s="190">
        <v>0</v>
      </c>
      <c r="I1126" s="189" t="s">
        <v>874</v>
      </c>
      <c r="J1126" s="190">
        <v>15.62</v>
      </c>
    </row>
    <row r="1127" spans="1:10" x14ac:dyDescent="0.2">
      <c r="A1127" s="189"/>
      <c r="B1127" s="189"/>
      <c r="C1127" s="189"/>
      <c r="D1127" s="189"/>
      <c r="E1127" s="189" t="s">
        <v>875</v>
      </c>
      <c r="F1127" s="190">
        <v>0</v>
      </c>
      <c r="G1127" s="189"/>
      <c r="H1127" s="342" t="s">
        <v>876</v>
      </c>
      <c r="I1127" s="342"/>
      <c r="J1127" s="190">
        <v>35.299999999999997</v>
      </c>
    </row>
    <row r="1128" spans="1:10" ht="50.1" customHeight="1" thickBot="1" x14ac:dyDescent="0.25">
      <c r="A1128" s="191"/>
      <c r="B1128" s="191"/>
      <c r="C1128" s="191"/>
      <c r="D1128" s="191"/>
      <c r="E1128" s="191"/>
      <c r="F1128" s="191"/>
      <c r="G1128" s="191" t="s">
        <v>877</v>
      </c>
      <c r="H1128" s="192" t="s">
        <v>878</v>
      </c>
      <c r="I1128" s="191" t="s">
        <v>879</v>
      </c>
      <c r="J1128" s="193">
        <v>35.299999999999997</v>
      </c>
    </row>
    <row r="1129" spans="1:10" ht="0.95" customHeight="1" thickTop="1" x14ac:dyDescent="0.2">
      <c r="A1129" s="194"/>
      <c r="B1129" s="194"/>
      <c r="C1129" s="194"/>
      <c r="D1129" s="194"/>
      <c r="E1129" s="194"/>
      <c r="F1129" s="194"/>
      <c r="G1129" s="194"/>
      <c r="H1129" s="194"/>
      <c r="I1129" s="194"/>
      <c r="J1129" s="194"/>
    </row>
    <row r="1130" spans="1:10" ht="18" customHeight="1" x14ac:dyDescent="0.2">
      <c r="A1130" s="181" t="s">
        <v>446</v>
      </c>
      <c r="B1130" s="182" t="s">
        <v>7</v>
      </c>
      <c r="C1130" s="181" t="s">
        <v>8</v>
      </c>
      <c r="D1130" s="181" t="s">
        <v>9</v>
      </c>
      <c r="E1130" s="343" t="s">
        <v>869</v>
      </c>
      <c r="F1130" s="343"/>
      <c r="G1130" s="183" t="s">
        <v>10</v>
      </c>
      <c r="H1130" s="182" t="s">
        <v>11</v>
      </c>
      <c r="I1130" s="182" t="s">
        <v>12</v>
      </c>
      <c r="J1130" s="182" t="s">
        <v>14</v>
      </c>
    </row>
    <row r="1131" spans="1:10" ht="39" customHeight="1" x14ac:dyDescent="0.2">
      <c r="A1131" s="195" t="s">
        <v>880</v>
      </c>
      <c r="B1131" s="196" t="s">
        <v>447</v>
      </c>
      <c r="C1131" s="195" t="s">
        <v>194</v>
      </c>
      <c r="D1131" s="195" t="s">
        <v>448</v>
      </c>
      <c r="E1131" s="340" t="s">
        <v>924</v>
      </c>
      <c r="F1131" s="340"/>
      <c r="G1131" s="197" t="s">
        <v>25</v>
      </c>
      <c r="H1131" s="198">
        <v>1</v>
      </c>
      <c r="I1131" s="199">
        <v>48.09</v>
      </c>
      <c r="J1131" s="199">
        <v>48.09</v>
      </c>
    </row>
    <row r="1132" spans="1:10" ht="26.1" customHeight="1" x14ac:dyDescent="0.2">
      <c r="A1132" s="200" t="s">
        <v>882</v>
      </c>
      <c r="B1132" s="201" t="s">
        <v>752</v>
      </c>
      <c r="C1132" s="200" t="s">
        <v>194</v>
      </c>
      <c r="D1132" s="200" t="s">
        <v>753</v>
      </c>
      <c r="E1132" s="341" t="s">
        <v>883</v>
      </c>
      <c r="F1132" s="341"/>
      <c r="G1132" s="202" t="s">
        <v>744</v>
      </c>
      <c r="H1132" s="203">
        <v>0.39019999999999999</v>
      </c>
      <c r="I1132" s="204">
        <v>30.8</v>
      </c>
      <c r="J1132" s="204">
        <v>12.01</v>
      </c>
    </row>
    <row r="1133" spans="1:10" ht="24" customHeight="1" x14ac:dyDescent="0.2">
      <c r="A1133" s="200" t="s">
        <v>882</v>
      </c>
      <c r="B1133" s="201" t="s">
        <v>749</v>
      </c>
      <c r="C1133" s="200" t="s">
        <v>194</v>
      </c>
      <c r="D1133" s="200" t="s">
        <v>750</v>
      </c>
      <c r="E1133" s="341" t="s">
        <v>883</v>
      </c>
      <c r="F1133" s="341"/>
      <c r="G1133" s="202" t="s">
        <v>744</v>
      </c>
      <c r="H1133" s="203">
        <v>0.39019999999999999</v>
      </c>
      <c r="I1133" s="204">
        <v>37.369999999999997</v>
      </c>
      <c r="J1133" s="204">
        <v>14.58</v>
      </c>
    </row>
    <row r="1134" spans="1:10" ht="39" customHeight="1" x14ac:dyDescent="0.2">
      <c r="A1134" s="205" t="s">
        <v>870</v>
      </c>
      <c r="B1134" s="206" t="s">
        <v>1028</v>
      </c>
      <c r="C1134" s="205" t="s">
        <v>194</v>
      </c>
      <c r="D1134" s="205" t="s">
        <v>1029</v>
      </c>
      <c r="E1134" s="344" t="s">
        <v>891</v>
      </c>
      <c r="F1134" s="344"/>
      <c r="G1134" s="207" t="s">
        <v>25</v>
      </c>
      <c r="H1134" s="208">
        <v>2</v>
      </c>
      <c r="I1134" s="209">
        <v>0.18</v>
      </c>
      <c r="J1134" s="209">
        <v>0.36</v>
      </c>
    </row>
    <row r="1135" spans="1:10" ht="26.1" customHeight="1" x14ac:dyDescent="0.2">
      <c r="A1135" s="205" t="s">
        <v>870</v>
      </c>
      <c r="B1135" s="206" t="s">
        <v>1053</v>
      </c>
      <c r="C1135" s="205" t="s">
        <v>194</v>
      </c>
      <c r="D1135" s="205" t="s">
        <v>1054</v>
      </c>
      <c r="E1135" s="344" t="s">
        <v>891</v>
      </c>
      <c r="F1135" s="344"/>
      <c r="G1135" s="207" t="s">
        <v>25</v>
      </c>
      <c r="H1135" s="208">
        <v>1</v>
      </c>
      <c r="I1135" s="209">
        <v>21.14</v>
      </c>
      <c r="J1135" s="209">
        <v>21.14</v>
      </c>
    </row>
    <row r="1136" spans="1:10" x14ac:dyDescent="0.2">
      <c r="A1136" s="189"/>
      <c r="B1136" s="189"/>
      <c r="C1136" s="189"/>
      <c r="D1136" s="189"/>
      <c r="E1136" s="189" t="s">
        <v>872</v>
      </c>
      <c r="F1136" s="190">
        <v>19.32</v>
      </c>
      <c r="G1136" s="189" t="s">
        <v>873</v>
      </c>
      <c r="H1136" s="190">
        <v>0</v>
      </c>
      <c r="I1136" s="189" t="s">
        <v>874</v>
      </c>
      <c r="J1136" s="190">
        <v>19.32</v>
      </c>
    </row>
    <row r="1137" spans="1:10" x14ac:dyDescent="0.2">
      <c r="A1137" s="189"/>
      <c r="B1137" s="189"/>
      <c r="C1137" s="189"/>
      <c r="D1137" s="189"/>
      <c r="E1137" s="189" t="s">
        <v>875</v>
      </c>
      <c r="F1137" s="190">
        <v>0</v>
      </c>
      <c r="G1137" s="189"/>
      <c r="H1137" s="342" t="s">
        <v>876</v>
      </c>
      <c r="I1137" s="342"/>
      <c r="J1137" s="190">
        <v>48.09</v>
      </c>
    </row>
    <row r="1138" spans="1:10" ht="50.1" customHeight="1" thickBot="1" x14ac:dyDescent="0.25">
      <c r="A1138" s="191"/>
      <c r="B1138" s="191"/>
      <c r="C1138" s="191"/>
      <c r="D1138" s="191"/>
      <c r="E1138" s="191"/>
      <c r="F1138" s="191"/>
      <c r="G1138" s="191" t="s">
        <v>877</v>
      </c>
      <c r="H1138" s="192" t="s">
        <v>878</v>
      </c>
      <c r="I1138" s="191" t="s">
        <v>879</v>
      </c>
      <c r="J1138" s="193">
        <v>48.09</v>
      </c>
    </row>
    <row r="1139" spans="1:10" ht="0.95" customHeight="1" thickTop="1" x14ac:dyDescent="0.2">
      <c r="A1139" s="194"/>
      <c r="B1139" s="194"/>
      <c r="C1139" s="194"/>
      <c r="D1139" s="194"/>
      <c r="E1139" s="194"/>
      <c r="F1139" s="194"/>
      <c r="G1139" s="194"/>
      <c r="H1139" s="194"/>
      <c r="I1139" s="194"/>
      <c r="J1139" s="194"/>
    </row>
    <row r="1140" spans="1:10" ht="18" customHeight="1" x14ac:dyDescent="0.2">
      <c r="A1140" s="181" t="s">
        <v>449</v>
      </c>
      <c r="B1140" s="182" t="s">
        <v>7</v>
      </c>
      <c r="C1140" s="181" t="s">
        <v>8</v>
      </c>
      <c r="D1140" s="181" t="s">
        <v>9</v>
      </c>
      <c r="E1140" s="343" t="s">
        <v>869</v>
      </c>
      <c r="F1140" s="343"/>
      <c r="G1140" s="183" t="s">
        <v>10</v>
      </c>
      <c r="H1140" s="182" t="s">
        <v>11</v>
      </c>
      <c r="I1140" s="182" t="s">
        <v>12</v>
      </c>
      <c r="J1140" s="182" t="s">
        <v>14</v>
      </c>
    </row>
    <row r="1141" spans="1:10" ht="39" customHeight="1" x14ac:dyDescent="0.2">
      <c r="A1141" s="195" t="s">
        <v>880</v>
      </c>
      <c r="B1141" s="196" t="s">
        <v>450</v>
      </c>
      <c r="C1141" s="195" t="s">
        <v>23</v>
      </c>
      <c r="D1141" s="195" t="s">
        <v>451</v>
      </c>
      <c r="E1141" s="340" t="s">
        <v>1017</v>
      </c>
      <c r="F1141" s="340"/>
      <c r="G1141" s="197" t="s">
        <v>25</v>
      </c>
      <c r="H1141" s="198">
        <v>1</v>
      </c>
      <c r="I1141" s="199">
        <v>46.97</v>
      </c>
      <c r="J1141" s="199">
        <v>46.97</v>
      </c>
    </row>
    <row r="1142" spans="1:10" ht="26.1" customHeight="1" x14ac:dyDescent="0.2">
      <c r="A1142" s="200" t="s">
        <v>882</v>
      </c>
      <c r="B1142" s="201" t="s">
        <v>752</v>
      </c>
      <c r="C1142" s="200" t="s">
        <v>194</v>
      </c>
      <c r="D1142" s="200" t="s">
        <v>753</v>
      </c>
      <c r="E1142" s="341" t="s">
        <v>883</v>
      </c>
      <c r="F1142" s="341"/>
      <c r="G1142" s="202" t="s">
        <v>744</v>
      </c>
      <c r="H1142" s="203">
        <v>0.45779999999999998</v>
      </c>
      <c r="I1142" s="204">
        <v>30.8</v>
      </c>
      <c r="J1142" s="204">
        <v>14.1</v>
      </c>
    </row>
    <row r="1143" spans="1:10" ht="24" customHeight="1" x14ac:dyDescent="0.2">
      <c r="A1143" s="200" t="s">
        <v>882</v>
      </c>
      <c r="B1143" s="201" t="s">
        <v>749</v>
      </c>
      <c r="C1143" s="200" t="s">
        <v>194</v>
      </c>
      <c r="D1143" s="200" t="s">
        <v>750</v>
      </c>
      <c r="E1143" s="341" t="s">
        <v>883</v>
      </c>
      <c r="F1143" s="341"/>
      <c r="G1143" s="202" t="s">
        <v>744</v>
      </c>
      <c r="H1143" s="203">
        <v>0.45779999999999998</v>
      </c>
      <c r="I1143" s="204">
        <v>37.369999999999997</v>
      </c>
      <c r="J1143" s="204">
        <v>17.100000000000001</v>
      </c>
    </row>
    <row r="1144" spans="1:10" ht="26.1" customHeight="1" x14ac:dyDescent="0.2">
      <c r="A1144" s="205" t="s">
        <v>870</v>
      </c>
      <c r="B1144" s="206" t="s">
        <v>1055</v>
      </c>
      <c r="C1144" s="205" t="s">
        <v>194</v>
      </c>
      <c r="D1144" s="205" t="s">
        <v>1056</v>
      </c>
      <c r="E1144" s="344" t="s">
        <v>891</v>
      </c>
      <c r="F1144" s="344"/>
      <c r="G1144" s="207" t="s">
        <v>25</v>
      </c>
      <c r="H1144" s="208">
        <v>1</v>
      </c>
      <c r="I1144" s="209">
        <v>15.41</v>
      </c>
      <c r="J1144" s="209">
        <v>15.41</v>
      </c>
    </row>
    <row r="1145" spans="1:10" ht="39" customHeight="1" x14ac:dyDescent="0.2">
      <c r="A1145" s="205" t="s">
        <v>870</v>
      </c>
      <c r="B1145" s="206" t="s">
        <v>1028</v>
      </c>
      <c r="C1145" s="205" t="s">
        <v>194</v>
      </c>
      <c r="D1145" s="205" t="s">
        <v>1029</v>
      </c>
      <c r="E1145" s="344" t="s">
        <v>891</v>
      </c>
      <c r="F1145" s="344"/>
      <c r="G1145" s="207" t="s">
        <v>25</v>
      </c>
      <c r="H1145" s="208">
        <v>2</v>
      </c>
      <c r="I1145" s="209">
        <v>0.18</v>
      </c>
      <c r="J1145" s="209">
        <v>0.36</v>
      </c>
    </row>
    <row r="1146" spans="1:10" x14ac:dyDescent="0.2">
      <c r="A1146" s="189"/>
      <c r="B1146" s="189"/>
      <c r="C1146" s="189"/>
      <c r="D1146" s="189"/>
      <c r="E1146" s="189" t="s">
        <v>872</v>
      </c>
      <c r="F1146" s="190">
        <v>22.67</v>
      </c>
      <c r="G1146" s="189" t="s">
        <v>873</v>
      </c>
      <c r="H1146" s="190">
        <v>0</v>
      </c>
      <c r="I1146" s="189" t="s">
        <v>874</v>
      </c>
      <c r="J1146" s="190">
        <v>22.67</v>
      </c>
    </row>
    <row r="1147" spans="1:10" x14ac:dyDescent="0.2">
      <c r="A1147" s="189"/>
      <c r="B1147" s="189"/>
      <c r="C1147" s="189"/>
      <c r="D1147" s="189"/>
      <c r="E1147" s="189" t="s">
        <v>875</v>
      </c>
      <c r="F1147" s="190">
        <v>0</v>
      </c>
      <c r="G1147" s="189"/>
      <c r="H1147" s="342" t="s">
        <v>876</v>
      </c>
      <c r="I1147" s="342"/>
      <c r="J1147" s="190">
        <v>46.97</v>
      </c>
    </row>
    <row r="1148" spans="1:10" ht="50.1" customHeight="1" thickBot="1" x14ac:dyDescent="0.25">
      <c r="A1148" s="191"/>
      <c r="B1148" s="191"/>
      <c r="C1148" s="191"/>
      <c r="D1148" s="191"/>
      <c r="E1148" s="191"/>
      <c r="F1148" s="191"/>
      <c r="G1148" s="191" t="s">
        <v>877</v>
      </c>
      <c r="H1148" s="192" t="s">
        <v>878</v>
      </c>
      <c r="I1148" s="191" t="s">
        <v>879</v>
      </c>
      <c r="J1148" s="193">
        <v>46.97</v>
      </c>
    </row>
    <row r="1149" spans="1:10" ht="0.95" customHeight="1" thickTop="1" x14ac:dyDescent="0.2">
      <c r="A1149" s="194"/>
      <c r="B1149" s="194"/>
      <c r="C1149" s="194"/>
      <c r="D1149" s="194"/>
      <c r="E1149" s="194"/>
      <c r="F1149" s="194"/>
      <c r="G1149" s="194"/>
      <c r="H1149" s="194"/>
      <c r="I1149" s="194"/>
      <c r="J1149" s="194"/>
    </row>
    <row r="1150" spans="1:10" ht="18" customHeight="1" x14ac:dyDescent="0.2">
      <c r="A1150" s="181" t="s">
        <v>452</v>
      </c>
      <c r="B1150" s="182" t="s">
        <v>7</v>
      </c>
      <c r="C1150" s="181" t="s">
        <v>8</v>
      </c>
      <c r="D1150" s="181" t="s">
        <v>9</v>
      </c>
      <c r="E1150" s="343" t="s">
        <v>869</v>
      </c>
      <c r="F1150" s="343"/>
      <c r="G1150" s="183" t="s">
        <v>10</v>
      </c>
      <c r="H1150" s="182" t="s">
        <v>11</v>
      </c>
      <c r="I1150" s="182" t="s">
        <v>12</v>
      </c>
      <c r="J1150" s="182" t="s">
        <v>14</v>
      </c>
    </row>
    <row r="1151" spans="1:10" ht="39" customHeight="1" x14ac:dyDescent="0.2">
      <c r="A1151" s="195" t="s">
        <v>880</v>
      </c>
      <c r="B1151" s="196" t="s">
        <v>453</v>
      </c>
      <c r="C1151" s="195" t="s">
        <v>194</v>
      </c>
      <c r="D1151" s="195" t="s">
        <v>454</v>
      </c>
      <c r="E1151" s="340" t="s">
        <v>924</v>
      </c>
      <c r="F1151" s="340"/>
      <c r="G1151" s="197" t="s">
        <v>25</v>
      </c>
      <c r="H1151" s="198">
        <v>1</v>
      </c>
      <c r="I1151" s="199">
        <v>40.270000000000003</v>
      </c>
      <c r="J1151" s="199">
        <v>40.270000000000003</v>
      </c>
    </row>
    <row r="1152" spans="1:10" ht="26.1" customHeight="1" x14ac:dyDescent="0.2">
      <c r="A1152" s="200" t="s">
        <v>882</v>
      </c>
      <c r="B1152" s="201" t="s">
        <v>752</v>
      </c>
      <c r="C1152" s="200" t="s">
        <v>194</v>
      </c>
      <c r="D1152" s="200" t="s">
        <v>753</v>
      </c>
      <c r="E1152" s="341" t="s">
        <v>883</v>
      </c>
      <c r="F1152" s="341"/>
      <c r="G1152" s="202" t="s">
        <v>744</v>
      </c>
      <c r="H1152" s="203">
        <v>0.35809999999999997</v>
      </c>
      <c r="I1152" s="204">
        <v>30.8</v>
      </c>
      <c r="J1152" s="204">
        <v>11.02</v>
      </c>
    </row>
    <row r="1153" spans="1:10" ht="24" customHeight="1" x14ac:dyDescent="0.2">
      <c r="A1153" s="200" t="s">
        <v>882</v>
      </c>
      <c r="B1153" s="201" t="s">
        <v>749</v>
      </c>
      <c r="C1153" s="200" t="s">
        <v>194</v>
      </c>
      <c r="D1153" s="200" t="s">
        <v>750</v>
      </c>
      <c r="E1153" s="341" t="s">
        <v>883</v>
      </c>
      <c r="F1153" s="341"/>
      <c r="G1153" s="202" t="s">
        <v>744</v>
      </c>
      <c r="H1153" s="203">
        <v>0.35809999999999997</v>
      </c>
      <c r="I1153" s="204">
        <v>37.369999999999997</v>
      </c>
      <c r="J1153" s="204">
        <v>13.38</v>
      </c>
    </row>
    <row r="1154" spans="1:10" ht="26.1" customHeight="1" x14ac:dyDescent="0.2">
      <c r="A1154" s="205" t="s">
        <v>870</v>
      </c>
      <c r="B1154" s="206" t="s">
        <v>1057</v>
      </c>
      <c r="C1154" s="205" t="s">
        <v>194</v>
      </c>
      <c r="D1154" s="205" t="s">
        <v>1058</v>
      </c>
      <c r="E1154" s="344" t="s">
        <v>891</v>
      </c>
      <c r="F1154" s="344"/>
      <c r="G1154" s="207" t="s">
        <v>25</v>
      </c>
      <c r="H1154" s="208">
        <v>1</v>
      </c>
      <c r="I1154" s="209">
        <v>15.51</v>
      </c>
      <c r="J1154" s="209">
        <v>15.51</v>
      </c>
    </row>
    <row r="1155" spans="1:10" ht="39" customHeight="1" x14ac:dyDescent="0.2">
      <c r="A1155" s="205" t="s">
        <v>870</v>
      </c>
      <c r="B1155" s="206" t="s">
        <v>1028</v>
      </c>
      <c r="C1155" s="205" t="s">
        <v>194</v>
      </c>
      <c r="D1155" s="205" t="s">
        <v>1029</v>
      </c>
      <c r="E1155" s="344" t="s">
        <v>891</v>
      </c>
      <c r="F1155" s="344"/>
      <c r="G1155" s="207" t="s">
        <v>25</v>
      </c>
      <c r="H1155" s="208">
        <v>2</v>
      </c>
      <c r="I1155" s="209">
        <v>0.18</v>
      </c>
      <c r="J1155" s="209">
        <v>0.36</v>
      </c>
    </row>
    <row r="1156" spans="1:10" x14ac:dyDescent="0.2">
      <c r="A1156" s="189"/>
      <c r="B1156" s="189"/>
      <c r="C1156" s="189"/>
      <c r="D1156" s="189"/>
      <c r="E1156" s="189" t="s">
        <v>872</v>
      </c>
      <c r="F1156" s="190">
        <v>17.73</v>
      </c>
      <c r="G1156" s="189" t="s">
        <v>873</v>
      </c>
      <c r="H1156" s="190">
        <v>0</v>
      </c>
      <c r="I1156" s="189" t="s">
        <v>874</v>
      </c>
      <c r="J1156" s="190">
        <v>17.73</v>
      </c>
    </row>
    <row r="1157" spans="1:10" x14ac:dyDescent="0.2">
      <c r="A1157" s="189"/>
      <c r="B1157" s="189"/>
      <c r="C1157" s="189"/>
      <c r="D1157" s="189"/>
      <c r="E1157" s="189" t="s">
        <v>875</v>
      </c>
      <c r="F1157" s="190">
        <v>0</v>
      </c>
      <c r="G1157" s="189"/>
      <c r="H1157" s="342" t="s">
        <v>876</v>
      </c>
      <c r="I1157" s="342"/>
      <c r="J1157" s="190">
        <v>40.270000000000003</v>
      </c>
    </row>
    <row r="1158" spans="1:10" ht="50.1" customHeight="1" thickBot="1" x14ac:dyDescent="0.25">
      <c r="A1158" s="191"/>
      <c r="B1158" s="191"/>
      <c r="C1158" s="191"/>
      <c r="D1158" s="191"/>
      <c r="E1158" s="191"/>
      <c r="F1158" s="191"/>
      <c r="G1158" s="191" t="s">
        <v>877</v>
      </c>
      <c r="H1158" s="192" t="s">
        <v>878</v>
      </c>
      <c r="I1158" s="191" t="s">
        <v>879</v>
      </c>
      <c r="J1158" s="193">
        <v>40.270000000000003</v>
      </c>
    </row>
    <row r="1159" spans="1:10" ht="0.95" customHeight="1" thickTop="1" x14ac:dyDescent="0.2">
      <c r="A1159" s="194"/>
      <c r="B1159" s="194"/>
      <c r="C1159" s="194"/>
      <c r="D1159" s="194"/>
      <c r="E1159" s="194"/>
      <c r="F1159" s="194"/>
      <c r="G1159" s="194"/>
      <c r="H1159" s="194"/>
      <c r="I1159" s="194"/>
      <c r="J1159" s="194"/>
    </row>
    <row r="1160" spans="1:10" ht="18" customHeight="1" x14ac:dyDescent="0.2">
      <c r="A1160" s="181" t="s">
        <v>455</v>
      </c>
      <c r="B1160" s="182" t="s">
        <v>7</v>
      </c>
      <c r="C1160" s="181" t="s">
        <v>8</v>
      </c>
      <c r="D1160" s="181" t="s">
        <v>9</v>
      </c>
      <c r="E1160" s="343" t="s">
        <v>869</v>
      </c>
      <c r="F1160" s="343"/>
      <c r="G1160" s="183" t="s">
        <v>10</v>
      </c>
      <c r="H1160" s="182" t="s">
        <v>11</v>
      </c>
      <c r="I1160" s="182" t="s">
        <v>12</v>
      </c>
      <c r="J1160" s="182" t="s">
        <v>14</v>
      </c>
    </row>
    <row r="1161" spans="1:10" ht="39" customHeight="1" x14ac:dyDescent="0.2">
      <c r="A1161" s="195" t="s">
        <v>880</v>
      </c>
      <c r="B1161" s="196" t="s">
        <v>456</v>
      </c>
      <c r="C1161" s="195" t="s">
        <v>194</v>
      </c>
      <c r="D1161" s="195" t="s">
        <v>457</v>
      </c>
      <c r="E1161" s="340" t="s">
        <v>924</v>
      </c>
      <c r="F1161" s="340"/>
      <c r="G1161" s="197" t="s">
        <v>25</v>
      </c>
      <c r="H1161" s="198">
        <v>1</v>
      </c>
      <c r="I1161" s="199">
        <v>56.54</v>
      </c>
      <c r="J1161" s="199">
        <v>56.54</v>
      </c>
    </row>
    <row r="1162" spans="1:10" ht="26.1" customHeight="1" x14ac:dyDescent="0.2">
      <c r="A1162" s="200" t="s">
        <v>882</v>
      </c>
      <c r="B1162" s="201" t="s">
        <v>752</v>
      </c>
      <c r="C1162" s="200" t="s">
        <v>194</v>
      </c>
      <c r="D1162" s="200" t="s">
        <v>753</v>
      </c>
      <c r="E1162" s="341" t="s">
        <v>883</v>
      </c>
      <c r="F1162" s="341"/>
      <c r="G1162" s="202" t="s">
        <v>744</v>
      </c>
      <c r="H1162" s="203">
        <v>0.45779999999999998</v>
      </c>
      <c r="I1162" s="204">
        <v>30.8</v>
      </c>
      <c r="J1162" s="204">
        <v>14.1</v>
      </c>
    </row>
    <row r="1163" spans="1:10" ht="24" customHeight="1" x14ac:dyDescent="0.2">
      <c r="A1163" s="200" t="s">
        <v>882</v>
      </c>
      <c r="B1163" s="201" t="s">
        <v>749</v>
      </c>
      <c r="C1163" s="200" t="s">
        <v>194</v>
      </c>
      <c r="D1163" s="200" t="s">
        <v>750</v>
      </c>
      <c r="E1163" s="341" t="s">
        <v>883</v>
      </c>
      <c r="F1163" s="341"/>
      <c r="G1163" s="202" t="s">
        <v>744</v>
      </c>
      <c r="H1163" s="203">
        <v>0.45779999999999998</v>
      </c>
      <c r="I1163" s="204">
        <v>37.369999999999997</v>
      </c>
      <c r="J1163" s="204">
        <v>17.100000000000001</v>
      </c>
    </row>
    <row r="1164" spans="1:10" ht="39" customHeight="1" x14ac:dyDescent="0.2">
      <c r="A1164" s="205" t="s">
        <v>870</v>
      </c>
      <c r="B1164" s="206" t="s">
        <v>1028</v>
      </c>
      <c r="C1164" s="205" t="s">
        <v>194</v>
      </c>
      <c r="D1164" s="205" t="s">
        <v>1029</v>
      </c>
      <c r="E1164" s="344" t="s">
        <v>891</v>
      </c>
      <c r="F1164" s="344"/>
      <c r="G1164" s="207" t="s">
        <v>25</v>
      </c>
      <c r="H1164" s="208">
        <v>2</v>
      </c>
      <c r="I1164" s="209">
        <v>0.18</v>
      </c>
      <c r="J1164" s="209">
        <v>0.36</v>
      </c>
    </row>
    <row r="1165" spans="1:10" ht="26.1" customHeight="1" x14ac:dyDescent="0.2">
      <c r="A1165" s="205" t="s">
        <v>870</v>
      </c>
      <c r="B1165" s="206" t="s">
        <v>1059</v>
      </c>
      <c r="C1165" s="205" t="s">
        <v>194</v>
      </c>
      <c r="D1165" s="205" t="s">
        <v>1060</v>
      </c>
      <c r="E1165" s="344" t="s">
        <v>891</v>
      </c>
      <c r="F1165" s="344"/>
      <c r="G1165" s="207" t="s">
        <v>25</v>
      </c>
      <c r="H1165" s="208">
        <v>1</v>
      </c>
      <c r="I1165" s="209">
        <v>24.98</v>
      </c>
      <c r="J1165" s="209">
        <v>24.98</v>
      </c>
    </row>
    <row r="1166" spans="1:10" x14ac:dyDescent="0.2">
      <c r="A1166" s="189"/>
      <c r="B1166" s="189"/>
      <c r="C1166" s="189"/>
      <c r="D1166" s="189"/>
      <c r="E1166" s="189" t="s">
        <v>872</v>
      </c>
      <c r="F1166" s="190">
        <v>22.67</v>
      </c>
      <c r="G1166" s="189" t="s">
        <v>873</v>
      </c>
      <c r="H1166" s="190">
        <v>0</v>
      </c>
      <c r="I1166" s="189" t="s">
        <v>874</v>
      </c>
      <c r="J1166" s="190">
        <v>22.67</v>
      </c>
    </row>
    <row r="1167" spans="1:10" x14ac:dyDescent="0.2">
      <c r="A1167" s="189"/>
      <c r="B1167" s="189"/>
      <c r="C1167" s="189"/>
      <c r="D1167" s="189"/>
      <c r="E1167" s="189" t="s">
        <v>875</v>
      </c>
      <c r="F1167" s="190">
        <v>0</v>
      </c>
      <c r="G1167" s="189"/>
      <c r="H1167" s="342" t="s">
        <v>876</v>
      </c>
      <c r="I1167" s="342"/>
      <c r="J1167" s="190">
        <v>56.54</v>
      </c>
    </row>
    <row r="1168" spans="1:10" ht="50.1" customHeight="1" thickBot="1" x14ac:dyDescent="0.25">
      <c r="A1168" s="191"/>
      <c r="B1168" s="191"/>
      <c r="C1168" s="191"/>
      <c r="D1168" s="191"/>
      <c r="E1168" s="191"/>
      <c r="F1168" s="191"/>
      <c r="G1168" s="191" t="s">
        <v>877</v>
      </c>
      <c r="H1168" s="192" t="s">
        <v>878</v>
      </c>
      <c r="I1168" s="191" t="s">
        <v>879</v>
      </c>
      <c r="J1168" s="193">
        <v>56.54</v>
      </c>
    </row>
    <row r="1169" spans="1:10" ht="0.95" customHeight="1" thickTop="1" x14ac:dyDescent="0.2">
      <c r="A1169" s="194"/>
      <c r="B1169" s="194"/>
      <c r="C1169" s="194"/>
      <c r="D1169" s="194"/>
      <c r="E1169" s="194"/>
      <c r="F1169" s="194"/>
      <c r="G1169" s="194"/>
      <c r="H1169" s="194"/>
      <c r="I1169" s="194"/>
      <c r="J1169" s="194"/>
    </row>
    <row r="1170" spans="1:10" ht="18" customHeight="1" x14ac:dyDescent="0.2">
      <c r="A1170" s="181" t="s">
        <v>458</v>
      </c>
      <c r="B1170" s="182" t="s">
        <v>7</v>
      </c>
      <c r="C1170" s="181" t="s">
        <v>8</v>
      </c>
      <c r="D1170" s="181" t="s">
        <v>9</v>
      </c>
      <c r="E1170" s="343" t="s">
        <v>869</v>
      </c>
      <c r="F1170" s="343"/>
      <c r="G1170" s="183" t="s">
        <v>10</v>
      </c>
      <c r="H1170" s="182" t="s">
        <v>11</v>
      </c>
      <c r="I1170" s="182" t="s">
        <v>12</v>
      </c>
      <c r="J1170" s="182" t="s">
        <v>14</v>
      </c>
    </row>
    <row r="1171" spans="1:10" ht="39" customHeight="1" x14ac:dyDescent="0.2">
      <c r="A1171" s="195" t="s">
        <v>880</v>
      </c>
      <c r="B1171" s="196" t="s">
        <v>459</v>
      </c>
      <c r="C1171" s="195" t="s">
        <v>23</v>
      </c>
      <c r="D1171" s="195" t="s">
        <v>460</v>
      </c>
      <c r="E1171" s="340" t="s">
        <v>1017</v>
      </c>
      <c r="F1171" s="340"/>
      <c r="G1171" s="197" t="s">
        <v>25</v>
      </c>
      <c r="H1171" s="198">
        <v>1</v>
      </c>
      <c r="I1171" s="199">
        <v>31.12</v>
      </c>
      <c r="J1171" s="199">
        <v>31.12</v>
      </c>
    </row>
    <row r="1172" spans="1:10" ht="26.1" customHeight="1" x14ac:dyDescent="0.2">
      <c r="A1172" s="200" t="s">
        <v>882</v>
      </c>
      <c r="B1172" s="201" t="s">
        <v>752</v>
      </c>
      <c r="C1172" s="200" t="s">
        <v>194</v>
      </c>
      <c r="D1172" s="200" t="s">
        <v>753</v>
      </c>
      <c r="E1172" s="341" t="s">
        <v>883</v>
      </c>
      <c r="F1172" s="341"/>
      <c r="G1172" s="202" t="s">
        <v>744</v>
      </c>
      <c r="H1172" s="203">
        <v>0.17069999999999999</v>
      </c>
      <c r="I1172" s="204">
        <v>30.8</v>
      </c>
      <c r="J1172" s="204">
        <v>5.25</v>
      </c>
    </row>
    <row r="1173" spans="1:10" ht="24" customHeight="1" x14ac:dyDescent="0.2">
      <c r="A1173" s="200" t="s">
        <v>882</v>
      </c>
      <c r="B1173" s="201" t="s">
        <v>749</v>
      </c>
      <c r="C1173" s="200" t="s">
        <v>194</v>
      </c>
      <c r="D1173" s="200" t="s">
        <v>750</v>
      </c>
      <c r="E1173" s="341" t="s">
        <v>883</v>
      </c>
      <c r="F1173" s="341"/>
      <c r="G1173" s="202" t="s">
        <v>744</v>
      </c>
      <c r="H1173" s="203">
        <v>0.17069999999999999</v>
      </c>
      <c r="I1173" s="204">
        <v>37.369999999999997</v>
      </c>
      <c r="J1173" s="204">
        <v>6.37</v>
      </c>
    </row>
    <row r="1174" spans="1:10" ht="39" customHeight="1" x14ac:dyDescent="0.2">
      <c r="A1174" s="205" t="s">
        <v>870</v>
      </c>
      <c r="B1174" s="206" t="s">
        <v>1061</v>
      </c>
      <c r="C1174" s="205" t="s">
        <v>916</v>
      </c>
      <c r="D1174" s="205" t="s">
        <v>1062</v>
      </c>
      <c r="E1174" s="344" t="s">
        <v>891</v>
      </c>
      <c r="F1174" s="344"/>
      <c r="G1174" s="207" t="s">
        <v>1038</v>
      </c>
      <c r="H1174" s="208">
        <v>1</v>
      </c>
      <c r="I1174" s="209">
        <v>19.5</v>
      </c>
      <c r="J1174" s="209">
        <v>19.5</v>
      </c>
    </row>
    <row r="1175" spans="1:10" x14ac:dyDescent="0.2">
      <c r="A1175" s="189"/>
      <c r="B1175" s="189"/>
      <c r="C1175" s="189"/>
      <c r="D1175" s="189"/>
      <c r="E1175" s="189" t="s">
        <v>872</v>
      </c>
      <c r="F1175" s="190">
        <v>8.44</v>
      </c>
      <c r="G1175" s="189" t="s">
        <v>873</v>
      </c>
      <c r="H1175" s="190">
        <v>0</v>
      </c>
      <c r="I1175" s="189" t="s">
        <v>874</v>
      </c>
      <c r="J1175" s="190">
        <v>8.44</v>
      </c>
    </row>
    <row r="1176" spans="1:10" x14ac:dyDescent="0.2">
      <c r="A1176" s="189"/>
      <c r="B1176" s="189"/>
      <c r="C1176" s="189"/>
      <c r="D1176" s="189"/>
      <c r="E1176" s="189" t="s">
        <v>875</v>
      </c>
      <c r="F1176" s="190">
        <v>0</v>
      </c>
      <c r="G1176" s="189"/>
      <c r="H1176" s="342" t="s">
        <v>876</v>
      </c>
      <c r="I1176" s="342"/>
      <c r="J1176" s="190">
        <v>31.12</v>
      </c>
    </row>
    <row r="1177" spans="1:10" ht="50.1" customHeight="1" thickBot="1" x14ac:dyDescent="0.25">
      <c r="A1177" s="191"/>
      <c r="B1177" s="191"/>
      <c r="C1177" s="191"/>
      <c r="D1177" s="191"/>
      <c r="E1177" s="191"/>
      <c r="F1177" s="191"/>
      <c r="G1177" s="191" t="s">
        <v>877</v>
      </c>
      <c r="H1177" s="192" t="s">
        <v>878</v>
      </c>
      <c r="I1177" s="191" t="s">
        <v>879</v>
      </c>
      <c r="J1177" s="193">
        <v>31.12</v>
      </c>
    </row>
    <row r="1178" spans="1:10" ht="0.95" customHeight="1" thickTop="1" x14ac:dyDescent="0.2">
      <c r="A1178" s="194"/>
      <c r="B1178" s="194"/>
      <c r="C1178" s="194"/>
      <c r="D1178" s="194"/>
      <c r="E1178" s="194"/>
      <c r="F1178" s="194"/>
      <c r="G1178" s="194"/>
      <c r="H1178" s="194"/>
      <c r="I1178" s="194"/>
      <c r="J1178" s="194"/>
    </row>
    <row r="1179" spans="1:10" ht="18" customHeight="1" x14ac:dyDescent="0.2">
      <c r="A1179" s="181" t="s">
        <v>461</v>
      </c>
      <c r="B1179" s="182" t="s">
        <v>7</v>
      </c>
      <c r="C1179" s="181" t="s">
        <v>8</v>
      </c>
      <c r="D1179" s="181" t="s">
        <v>9</v>
      </c>
      <c r="E1179" s="343" t="s">
        <v>869</v>
      </c>
      <c r="F1179" s="343"/>
      <c r="G1179" s="183" t="s">
        <v>10</v>
      </c>
      <c r="H1179" s="182" t="s">
        <v>11</v>
      </c>
      <c r="I1179" s="182" t="s">
        <v>12</v>
      </c>
      <c r="J1179" s="182" t="s">
        <v>14</v>
      </c>
    </row>
    <row r="1180" spans="1:10" ht="39" customHeight="1" x14ac:dyDescent="0.2">
      <c r="A1180" s="195" t="s">
        <v>880</v>
      </c>
      <c r="B1180" s="196" t="s">
        <v>462</v>
      </c>
      <c r="C1180" s="195" t="s">
        <v>23</v>
      </c>
      <c r="D1180" s="195" t="s">
        <v>463</v>
      </c>
      <c r="E1180" s="340" t="s">
        <v>1017</v>
      </c>
      <c r="F1180" s="340"/>
      <c r="G1180" s="197" t="s">
        <v>25</v>
      </c>
      <c r="H1180" s="198">
        <v>1</v>
      </c>
      <c r="I1180" s="199">
        <v>47.91</v>
      </c>
      <c r="J1180" s="199">
        <v>47.91</v>
      </c>
    </row>
    <row r="1181" spans="1:10" ht="24" customHeight="1" x14ac:dyDescent="0.2">
      <c r="A1181" s="200" t="s">
        <v>882</v>
      </c>
      <c r="B1181" s="201" t="s">
        <v>749</v>
      </c>
      <c r="C1181" s="200" t="s">
        <v>194</v>
      </c>
      <c r="D1181" s="200" t="s">
        <v>750</v>
      </c>
      <c r="E1181" s="341" t="s">
        <v>883</v>
      </c>
      <c r="F1181" s="341"/>
      <c r="G1181" s="202" t="s">
        <v>744</v>
      </c>
      <c r="H1181" s="203">
        <v>0.27039999999999997</v>
      </c>
      <c r="I1181" s="204">
        <v>37.369999999999997</v>
      </c>
      <c r="J1181" s="204">
        <v>10.1</v>
      </c>
    </row>
    <row r="1182" spans="1:10" ht="26.1" customHeight="1" x14ac:dyDescent="0.2">
      <c r="A1182" s="200" t="s">
        <v>882</v>
      </c>
      <c r="B1182" s="201" t="s">
        <v>752</v>
      </c>
      <c r="C1182" s="200" t="s">
        <v>194</v>
      </c>
      <c r="D1182" s="200" t="s">
        <v>753</v>
      </c>
      <c r="E1182" s="341" t="s">
        <v>883</v>
      </c>
      <c r="F1182" s="341"/>
      <c r="G1182" s="202" t="s">
        <v>744</v>
      </c>
      <c r="H1182" s="203">
        <v>0.27039999999999997</v>
      </c>
      <c r="I1182" s="204">
        <v>30.8</v>
      </c>
      <c r="J1182" s="204">
        <v>8.32</v>
      </c>
    </row>
    <row r="1183" spans="1:10" ht="39" customHeight="1" x14ac:dyDescent="0.2">
      <c r="A1183" s="205" t="s">
        <v>870</v>
      </c>
      <c r="B1183" s="206" t="s">
        <v>1063</v>
      </c>
      <c r="C1183" s="205" t="s">
        <v>916</v>
      </c>
      <c r="D1183" s="205" t="s">
        <v>1064</v>
      </c>
      <c r="E1183" s="344" t="s">
        <v>891</v>
      </c>
      <c r="F1183" s="344"/>
      <c r="G1183" s="207" t="s">
        <v>1038</v>
      </c>
      <c r="H1183" s="208">
        <v>1</v>
      </c>
      <c r="I1183" s="209">
        <v>29.49</v>
      </c>
      <c r="J1183" s="209">
        <v>29.49</v>
      </c>
    </row>
    <row r="1184" spans="1:10" x14ac:dyDescent="0.2">
      <c r="A1184" s="189"/>
      <c r="B1184" s="189"/>
      <c r="C1184" s="189"/>
      <c r="D1184" s="189"/>
      <c r="E1184" s="189" t="s">
        <v>872</v>
      </c>
      <c r="F1184" s="190">
        <v>13.39</v>
      </c>
      <c r="G1184" s="189" t="s">
        <v>873</v>
      </c>
      <c r="H1184" s="190">
        <v>0</v>
      </c>
      <c r="I1184" s="189" t="s">
        <v>874</v>
      </c>
      <c r="J1184" s="190">
        <v>13.39</v>
      </c>
    </row>
    <row r="1185" spans="1:10" x14ac:dyDescent="0.2">
      <c r="A1185" s="189"/>
      <c r="B1185" s="189"/>
      <c r="C1185" s="189"/>
      <c r="D1185" s="189"/>
      <c r="E1185" s="189" t="s">
        <v>875</v>
      </c>
      <c r="F1185" s="190">
        <v>0</v>
      </c>
      <c r="G1185" s="189"/>
      <c r="H1185" s="342" t="s">
        <v>876</v>
      </c>
      <c r="I1185" s="342"/>
      <c r="J1185" s="190">
        <v>47.91</v>
      </c>
    </row>
    <row r="1186" spans="1:10" ht="50.1" customHeight="1" thickBot="1" x14ac:dyDescent="0.25">
      <c r="A1186" s="191"/>
      <c r="B1186" s="191"/>
      <c r="C1186" s="191"/>
      <c r="D1186" s="191"/>
      <c r="E1186" s="191"/>
      <c r="F1186" s="191"/>
      <c r="G1186" s="191" t="s">
        <v>877</v>
      </c>
      <c r="H1186" s="192" t="s">
        <v>878</v>
      </c>
      <c r="I1186" s="191" t="s">
        <v>879</v>
      </c>
      <c r="J1186" s="193">
        <v>47.91</v>
      </c>
    </row>
    <row r="1187" spans="1:10" ht="0.95" customHeight="1" thickTop="1" x14ac:dyDescent="0.2">
      <c r="A1187" s="194"/>
      <c r="B1187" s="194"/>
      <c r="C1187" s="194"/>
      <c r="D1187" s="194"/>
      <c r="E1187" s="194"/>
      <c r="F1187" s="194"/>
      <c r="G1187" s="194"/>
      <c r="H1187" s="194"/>
      <c r="I1187" s="194"/>
      <c r="J1187" s="194"/>
    </row>
    <row r="1188" spans="1:10" ht="18" customHeight="1" x14ac:dyDescent="0.2">
      <c r="A1188" s="181" t="s">
        <v>464</v>
      </c>
      <c r="B1188" s="182" t="s">
        <v>7</v>
      </c>
      <c r="C1188" s="181" t="s">
        <v>8</v>
      </c>
      <c r="D1188" s="181" t="s">
        <v>9</v>
      </c>
      <c r="E1188" s="343" t="s">
        <v>869</v>
      </c>
      <c r="F1188" s="343"/>
      <c r="G1188" s="183" t="s">
        <v>10</v>
      </c>
      <c r="H1188" s="182" t="s">
        <v>11</v>
      </c>
      <c r="I1188" s="182" t="s">
        <v>12</v>
      </c>
      <c r="J1188" s="182" t="s">
        <v>14</v>
      </c>
    </row>
    <row r="1189" spans="1:10" ht="39" customHeight="1" x14ac:dyDescent="0.2">
      <c r="A1189" s="195" t="s">
        <v>880</v>
      </c>
      <c r="B1189" s="196" t="s">
        <v>465</v>
      </c>
      <c r="C1189" s="195" t="s">
        <v>23</v>
      </c>
      <c r="D1189" s="195" t="s">
        <v>466</v>
      </c>
      <c r="E1189" s="340" t="s">
        <v>1017</v>
      </c>
      <c r="F1189" s="340"/>
      <c r="G1189" s="197" t="s">
        <v>25</v>
      </c>
      <c r="H1189" s="198">
        <v>1</v>
      </c>
      <c r="I1189" s="199">
        <v>46.35</v>
      </c>
      <c r="J1189" s="199">
        <v>46.35</v>
      </c>
    </row>
    <row r="1190" spans="1:10" ht="24" customHeight="1" x14ac:dyDescent="0.2">
      <c r="A1190" s="200" t="s">
        <v>882</v>
      </c>
      <c r="B1190" s="201" t="s">
        <v>749</v>
      </c>
      <c r="C1190" s="200" t="s">
        <v>194</v>
      </c>
      <c r="D1190" s="200" t="s">
        <v>750</v>
      </c>
      <c r="E1190" s="341" t="s">
        <v>883</v>
      </c>
      <c r="F1190" s="341"/>
      <c r="G1190" s="202" t="s">
        <v>744</v>
      </c>
      <c r="H1190" s="203">
        <v>0.40079999999999999</v>
      </c>
      <c r="I1190" s="204">
        <v>37.369999999999997</v>
      </c>
      <c r="J1190" s="204">
        <v>14.97</v>
      </c>
    </row>
    <row r="1191" spans="1:10" ht="26.1" customHeight="1" x14ac:dyDescent="0.2">
      <c r="A1191" s="200" t="s">
        <v>882</v>
      </c>
      <c r="B1191" s="201" t="s">
        <v>752</v>
      </c>
      <c r="C1191" s="200" t="s">
        <v>194</v>
      </c>
      <c r="D1191" s="200" t="s">
        <v>753</v>
      </c>
      <c r="E1191" s="341" t="s">
        <v>883</v>
      </c>
      <c r="F1191" s="341"/>
      <c r="G1191" s="202" t="s">
        <v>744</v>
      </c>
      <c r="H1191" s="203">
        <v>0.40079999999999999</v>
      </c>
      <c r="I1191" s="204">
        <v>30.8</v>
      </c>
      <c r="J1191" s="204">
        <v>12.34</v>
      </c>
    </row>
    <row r="1192" spans="1:10" ht="39" customHeight="1" x14ac:dyDescent="0.2">
      <c r="A1192" s="205" t="s">
        <v>870</v>
      </c>
      <c r="B1192" s="206" t="s">
        <v>1028</v>
      </c>
      <c r="C1192" s="205" t="s">
        <v>194</v>
      </c>
      <c r="D1192" s="205" t="s">
        <v>1029</v>
      </c>
      <c r="E1192" s="344" t="s">
        <v>891</v>
      </c>
      <c r="F1192" s="344"/>
      <c r="G1192" s="207" t="s">
        <v>25</v>
      </c>
      <c r="H1192" s="208">
        <v>2</v>
      </c>
      <c r="I1192" s="209">
        <v>0.18</v>
      </c>
      <c r="J1192" s="209">
        <v>0.36</v>
      </c>
    </row>
    <row r="1193" spans="1:10" ht="26.1" customHeight="1" x14ac:dyDescent="0.2">
      <c r="A1193" s="205" t="s">
        <v>870</v>
      </c>
      <c r="B1193" s="206" t="s">
        <v>1065</v>
      </c>
      <c r="C1193" s="205" t="s">
        <v>194</v>
      </c>
      <c r="D1193" s="205" t="s">
        <v>1066</v>
      </c>
      <c r="E1193" s="344" t="s">
        <v>891</v>
      </c>
      <c r="F1193" s="344"/>
      <c r="G1193" s="207" t="s">
        <v>25</v>
      </c>
      <c r="H1193" s="208">
        <v>1</v>
      </c>
      <c r="I1193" s="209">
        <v>18.68</v>
      </c>
      <c r="J1193" s="209">
        <v>18.68</v>
      </c>
    </row>
    <row r="1194" spans="1:10" x14ac:dyDescent="0.2">
      <c r="A1194" s="189"/>
      <c r="B1194" s="189"/>
      <c r="C1194" s="189"/>
      <c r="D1194" s="189"/>
      <c r="E1194" s="189" t="s">
        <v>872</v>
      </c>
      <c r="F1194" s="190">
        <v>19.850000000000001</v>
      </c>
      <c r="G1194" s="189" t="s">
        <v>873</v>
      </c>
      <c r="H1194" s="190">
        <v>0</v>
      </c>
      <c r="I1194" s="189" t="s">
        <v>874</v>
      </c>
      <c r="J1194" s="190">
        <v>19.850000000000001</v>
      </c>
    </row>
    <row r="1195" spans="1:10" x14ac:dyDescent="0.2">
      <c r="A1195" s="189"/>
      <c r="B1195" s="189"/>
      <c r="C1195" s="189"/>
      <c r="D1195" s="189"/>
      <c r="E1195" s="189" t="s">
        <v>875</v>
      </c>
      <c r="F1195" s="190">
        <v>0</v>
      </c>
      <c r="G1195" s="189"/>
      <c r="H1195" s="342" t="s">
        <v>876</v>
      </c>
      <c r="I1195" s="342"/>
      <c r="J1195" s="190">
        <v>46.35</v>
      </c>
    </row>
    <row r="1196" spans="1:10" ht="50.1" customHeight="1" thickBot="1" x14ac:dyDescent="0.25">
      <c r="A1196" s="191"/>
      <c r="B1196" s="191"/>
      <c r="C1196" s="191"/>
      <c r="D1196" s="191"/>
      <c r="E1196" s="191"/>
      <c r="F1196" s="191"/>
      <c r="G1196" s="191" t="s">
        <v>877</v>
      </c>
      <c r="H1196" s="192" t="s">
        <v>878</v>
      </c>
      <c r="I1196" s="191" t="s">
        <v>879</v>
      </c>
      <c r="J1196" s="193">
        <v>46.35</v>
      </c>
    </row>
    <row r="1197" spans="1:10" ht="0.95" customHeight="1" thickTop="1" x14ac:dyDescent="0.2">
      <c r="A1197" s="194"/>
      <c r="B1197" s="194"/>
      <c r="C1197" s="194"/>
      <c r="D1197" s="194"/>
      <c r="E1197" s="194"/>
      <c r="F1197" s="194"/>
      <c r="G1197" s="194"/>
      <c r="H1197" s="194"/>
      <c r="I1197" s="194"/>
      <c r="J1197" s="194"/>
    </row>
    <row r="1198" spans="1:10" ht="18" customHeight="1" x14ac:dyDescent="0.2">
      <c r="A1198" s="181" t="s">
        <v>467</v>
      </c>
      <c r="B1198" s="182" t="s">
        <v>7</v>
      </c>
      <c r="C1198" s="181" t="s">
        <v>8</v>
      </c>
      <c r="D1198" s="181" t="s">
        <v>9</v>
      </c>
      <c r="E1198" s="343" t="s">
        <v>869</v>
      </c>
      <c r="F1198" s="343"/>
      <c r="G1198" s="183" t="s">
        <v>10</v>
      </c>
      <c r="H1198" s="182" t="s">
        <v>11</v>
      </c>
      <c r="I1198" s="182" t="s">
        <v>12</v>
      </c>
      <c r="J1198" s="182" t="s">
        <v>14</v>
      </c>
    </row>
    <row r="1199" spans="1:10" ht="39" customHeight="1" x14ac:dyDescent="0.2">
      <c r="A1199" s="195" t="s">
        <v>880</v>
      </c>
      <c r="B1199" s="196" t="s">
        <v>468</v>
      </c>
      <c r="C1199" s="195" t="s">
        <v>194</v>
      </c>
      <c r="D1199" s="195" t="s">
        <v>469</v>
      </c>
      <c r="E1199" s="340" t="s">
        <v>924</v>
      </c>
      <c r="F1199" s="340"/>
      <c r="G1199" s="197" t="s">
        <v>25</v>
      </c>
      <c r="H1199" s="198">
        <v>1</v>
      </c>
      <c r="I1199" s="199">
        <v>48.15</v>
      </c>
      <c r="J1199" s="199">
        <v>48.15</v>
      </c>
    </row>
    <row r="1200" spans="1:10" ht="24" customHeight="1" x14ac:dyDescent="0.2">
      <c r="A1200" s="200" t="s">
        <v>882</v>
      </c>
      <c r="B1200" s="201" t="s">
        <v>749</v>
      </c>
      <c r="C1200" s="200" t="s">
        <v>194</v>
      </c>
      <c r="D1200" s="200" t="s">
        <v>750</v>
      </c>
      <c r="E1200" s="341" t="s">
        <v>883</v>
      </c>
      <c r="F1200" s="341"/>
      <c r="G1200" s="202" t="s">
        <v>744</v>
      </c>
      <c r="H1200" s="203">
        <v>0.40079999999999999</v>
      </c>
      <c r="I1200" s="204">
        <v>37.369999999999997</v>
      </c>
      <c r="J1200" s="204">
        <v>14.97</v>
      </c>
    </row>
    <row r="1201" spans="1:10" ht="26.1" customHeight="1" x14ac:dyDescent="0.2">
      <c r="A1201" s="200" t="s">
        <v>882</v>
      </c>
      <c r="B1201" s="201" t="s">
        <v>752</v>
      </c>
      <c r="C1201" s="200" t="s">
        <v>194</v>
      </c>
      <c r="D1201" s="200" t="s">
        <v>753</v>
      </c>
      <c r="E1201" s="341" t="s">
        <v>883</v>
      </c>
      <c r="F1201" s="341"/>
      <c r="G1201" s="202" t="s">
        <v>744</v>
      </c>
      <c r="H1201" s="203">
        <v>0.40079999999999999</v>
      </c>
      <c r="I1201" s="204">
        <v>30.8</v>
      </c>
      <c r="J1201" s="204">
        <v>12.34</v>
      </c>
    </row>
    <row r="1202" spans="1:10" ht="26.1" customHeight="1" x14ac:dyDescent="0.2">
      <c r="A1202" s="205" t="s">
        <v>870</v>
      </c>
      <c r="B1202" s="206" t="s">
        <v>1067</v>
      </c>
      <c r="C1202" s="205" t="s">
        <v>194</v>
      </c>
      <c r="D1202" s="205" t="s">
        <v>1068</v>
      </c>
      <c r="E1202" s="344" t="s">
        <v>891</v>
      </c>
      <c r="F1202" s="344"/>
      <c r="G1202" s="207" t="s">
        <v>25</v>
      </c>
      <c r="H1202" s="208">
        <v>1</v>
      </c>
      <c r="I1202" s="209">
        <v>20.48</v>
      </c>
      <c r="J1202" s="209">
        <v>20.48</v>
      </c>
    </row>
    <row r="1203" spans="1:10" ht="39" customHeight="1" x14ac:dyDescent="0.2">
      <c r="A1203" s="205" t="s">
        <v>870</v>
      </c>
      <c r="B1203" s="206" t="s">
        <v>1028</v>
      </c>
      <c r="C1203" s="205" t="s">
        <v>194</v>
      </c>
      <c r="D1203" s="205" t="s">
        <v>1029</v>
      </c>
      <c r="E1203" s="344" t="s">
        <v>891</v>
      </c>
      <c r="F1203" s="344"/>
      <c r="G1203" s="207" t="s">
        <v>25</v>
      </c>
      <c r="H1203" s="208">
        <v>2</v>
      </c>
      <c r="I1203" s="209">
        <v>0.18</v>
      </c>
      <c r="J1203" s="209">
        <v>0.36</v>
      </c>
    </row>
    <row r="1204" spans="1:10" x14ac:dyDescent="0.2">
      <c r="A1204" s="189"/>
      <c r="B1204" s="189"/>
      <c r="C1204" s="189"/>
      <c r="D1204" s="189"/>
      <c r="E1204" s="189" t="s">
        <v>872</v>
      </c>
      <c r="F1204" s="190">
        <v>19.850000000000001</v>
      </c>
      <c r="G1204" s="189" t="s">
        <v>873</v>
      </c>
      <c r="H1204" s="190">
        <v>0</v>
      </c>
      <c r="I1204" s="189" t="s">
        <v>874</v>
      </c>
      <c r="J1204" s="190">
        <v>19.850000000000001</v>
      </c>
    </row>
    <row r="1205" spans="1:10" x14ac:dyDescent="0.2">
      <c r="A1205" s="189"/>
      <c r="B1205" s="189"/>
      <c r="C1205" s="189"/>
      <c r="D1205" s="189"/>
      <c r="E1205" s="189" t="s">
        <v>875</v>
      </c>
      <c r="F1205" s="190">
        <v>0</v>
      </c>
      <c r="G1205" s="189"/>
      <c r="H1205" s="342" t="s">
        <v>876</v>
      </c>
      <c r="I1205" s="342"/>
      <c r="J1205" s="190">
        <v>48.15</v>
      </c>
    </row>
    <row r="1206" spans="1:10" ht="50.1" customHeight="1" thickBot="1" x14ac:dyDescent="0.25">
      <c r="A1206" s="191"/>
      <c r="B1206" s="191"/>
      <c r="C1206" s="191"/>
      <c r="D1206" s="191"/>
      <c r="E1206" s="191"/>
      <c r="F1206" s="191"/>
      <c r="G1206" s="191" t="s">
        <v>877</v>
      </c>
      <c r="H1206" s="192" t="s">
        <v>878</v>
      </c>
      <c r="I1206" s="191" t="s">
        <v>879</v>
      </c>
      <c r="J1206" s="193">
        <v>48.15</v>
      </c>
    </row>
    <row r="1207" spans="1:10" ht="0.95" customHeight="1" thickTop="1" x14ac:dyDescent="0.2">
      <c r="A1207" s="194"/>
      <c r="B1207" s="194"/>
      <c r="C1207" s="194"/>
      <c r="D1207" s="194"/>
      <c r="E1207" s="194"/>
      <c r="F1207" s="194"/>
      <c r="G1207" s="194"/>
      <c r="H1207" s="194"/>
      <c r="I1207" s="194"/>
      <c r="J1207" s="194"/>
    </row>
    <row r="1208" spans="1:10" ht="18" customHeight="1" x14ac:dyDescent="0.2">
      <c r="A1208" s="181" t="s">
        <v>470</v>
      </c>
      <c r="B1208" s="182" t="s">
        <v>7</v>
      </c>
      <c r="C1208" s="181" t="s">
        <v>8</v>
      </c>
      <c r="D1208" s="181" t="s">
        <v>9</v>
      </c>
      <c r="E1208" s="343" t="s">
        <v>869</v>
      </c>
      <c r="F1208" s="343"/>
      <c r="G1208" s="183" t="s">
        <v>10</v>
      </c>
      <c r="H1208" s="182" t="s">
        <v>11</v>
      </c>
      <c r="I1208" s="182" t="s">
        <v>12</v>
      </c>
      <c r="J1208" s="182" t="s">
        <v>14</v>
      </c>
    </row>
    <row r="1209" spans="1:10" ht="39" customHeight="1" x14ac:dyDescent="0.2">
      <c r="A1209" s="195" t="s">
        <v>880</v>
      </c>
      <c r="B1209" s="196" t="s">
        <v>471</v>
      </c>
      <c r="C1209" s="195" t="s">
        <v>194</v>
      </c>
      <c r="D1209" s="195" t="s">
        <v>472</v>
      </c>
      <c r="E1209" s="340" t="s">
        <v>924</v>
      </c>
      <c r="F1209" s="340"/>
      <c r="G1209" s="197" t="s">
        <v>25</v>
      </c>
      <c r="H1209" s="198">
        <v>1</v>
      </c>
      <c r="I1209" s="199">
        <v>60.08</v>
      </c>
      <c r="J1209" s="199">
        <v>60.08</v>
      </c>
    </row>
    <row r="1210" spans="1:10" ht="24" customHeight="1" x14ac:dyDescent="0.2">
      <c r="A1210" s="200" t="s">
        <v>882</v>
      </c>
      <c r="B1210" s="201" t="s">
        <v>749</v>
      </c>
      <c r="C1210" s="200" t="s">
        <v>194</v>
      </c>
      <c r="D1210" s="200" t="s">
        <v>750</v>
      </c>
      <c r="E1210" s="341" t="s">
        <v>883</v>
      </c>
      <c r="F1210" s="341"/>
      <c r="G1210" s="202" t="s">
        <v>744</v>
      </c>
      <c r="H1210" s="203">
        <v>0.52539999999999998</v>
      </c>
      <c r="I1210" s="204">
        <v>37.369999999999997</v>
      </c>
      <c r="J1210" s="204">
        <v>19.63</v>
      </c>
    </row>
    <row r="1211" spans="1:10" ht="26.1" customHeight="1" x14ac:dyDescent="0.2">
      <c r="A1211" s="200" t="s">
        <v>882</v>
      </c>
      <c r="B1211" s="201" t="s">
        <v>752</v>
      </c>
      <c r="C1211" s="200" t="s">
        <v>194</v>
      </c>
      <c r="D1211" s="200" t="s">
        <v>753</v>
      </c>
      <c r="E1211" s="341" t="s">
        <v>883</v>
      </c>
      <c r="F1211" s="341"/>
      <c r="G1211" s="202" t="s">
        <v>744</v>
      </c>
      <c r="H1211" s="203">
        <v>0.52539999999999998</v>
      </c>
      <c r="I1211" s="204">
        <v>30.8</v>
      </c>
      <c r="J1211" s="204">
        <v>16.18</v>
      </c>
    </row>
    <row r="1212" spans="1:10" ht="39" customHeight="1" x14ac:dyDescent="0.2">
      <c r="A1212" s="205" t="s">
        <v>870</v>
      </c>
      <c r="B1212" s="206" t="s">
        <v>1028</v>
      </c>
      <c r="C1212" s="205" t="s">
        <v>194</v>
      </c>
      <c r="D1212" s="205" t="s">
        <v>1029</v>
      </c>
      <c r="E1212" s="344" t="s">
        <v>891</v>
      </c>
      <c r="F1212" s="344"/>
      <c r="G1212" s="207" t="s">
        <v>25</v>
      </c>
      <c r="H1212" s="208">
        <v>2</v>
      </c>
      <c r="I1212" s="209">
        <v>0.18</v>
      </c>
      <c r="J1212" s="209">
        <v>0.36</v>
      </c>
    </row>
    <row r="1213" spans="1:10" ht="26.1" customHeight="1" x14ac:dyDescent="0.2">
      <c r="A1213" s="205" t="s">
        <v>870</v>
      </c>
      <c r="B1213" s="206" t="s">
        <v>1069</v>
      </c>
      <c r="C1213" s="205" t="s">
        <v>194</v>
      </c>
      <c r="D1213" s="205" t="s">
        <v>1070</v>
      </c>
      <c r="E1213" s="344" t="s">
        <v>891</v>
      </c>
      <c r="F1213" s="344"/>
      <c r="G1213" s="207" t="s">
        <v>25</v>
      </c>
      <c r="H1213" s="208">
        <v>1</v>
      </c>
      <c r="I1213" s="209">
        <v>23.91</v>
      </c>
      <c r="J1213" s="209">
        <v>23.91</v>
      </c>
    </row>
    <row r="1214" spans="1:10" x14ac:dyDescent="0.2">
      <c r="A1214" s="189"/>
      <c r="B1214" s="189"/>
      <c r="C1214" s="189"/>
      <c r="D1214" s="189"/>
      <c r="E1214" s="189" t="s">
        <v>872</v>
      </c>
      <c r="F1214" s="190">
        <v>26.03</v>
      </c>
      <c r="G1214" s="189" t="s">
        <v>873</v>
      </c>
      <c r="H1214" s="190">
        <v>0</v>
      </c>
      <c r="I1214" s="189" t="s">
        <v>874</v>
      </c>
      <c r="J1214" s="190">
        <v>26.03</v>
      </c>
    </row>
    <row r="1215" spans="1:10" x14ac:dyDescent="0.2">
      <c r="A1215" s="189"/>
      <c r="B1215" s="189"/>
      <c r="C1215" s="189"/>
      <c r="D1215" s="189"/>
      <c r="E1215" s="189" t="s">
        <v>875</v>
      </c>
      <c r="F1215" s="190">
        <v>0</v>
      </c>
      <c r="G1215" s="189"/>
      <c r="H1215" s="342" t="s">
        <v>876</v>
      </c>
      <c r="I1215" s="342"/>
      <c r="J1215" s="190">
        <v>60.08</v>
      </c>
    </row>
    <row r="1216" spans="1:10" ht="50.1" customHeight="1" thickBot="1" x14ac:dyDescent="0.25">
      <c r="A1216" s="191"/>
      <c r="B1216" s="191"/>
      <c r="C1216" s="191"/>
      <c r="D1216" s="191"/>
      <c r="E1216" s="191"/>
      <c r="F1216" s="191"/>
      <c r="G1216" s="191" t="s">
        <v>877</v>
      </c>
      <c r="H1216" s="192" t="s">
        <v>878</v>
      </c>
      <c r="I1216" s="191" t="s">
        <v>879</v>
      </c>
      <c r="J1216" s="193">
        <v>60.08</v>
      </c>
    </row>
    <row r="1217" spans="1:10" ht="0.95" customHeight="1" thickTop="1" x14ac:dyDescent="0.2">
      <c r="A1217" s="194"/>
      <c r="B1217" s="194"/>
      <c r="C1217" s="194"/>
      <c r="D1217" s="194"/>
      <c r="E1217" s="194"/>
      <c r="F1217" s="194"/>
      <c r="G1217" s="194"/>
      <c r="H1217" s="194"/>
      <c r="I1217" s="194"/>
      <c r="J1217" s="194"/>
    </row>
    <row r="1218" spans="1:10" ht="18" customHeight="1" x14ac:dyDescent="0.2">
      <c r="A1218" s="181" t="s">
        <v>473</v>
      </c>
      <c r="B1218" s="182" t="s">
        <v>7</v>
      </c>
      <c r="C1218" s="181" t="s">
        <v>8</v>
      </c>
      <c r="D1218" s="181" t="s">
        <v>9</v>
      </c>
      <c r="E1218" s="343" t="s">
        <v>869</v>
      </c>
      <c r="F1218" s="343"/>
      <c r="G1218" s="183" t="s">
        <v>10</v>
      </c>
      <c r="H1218" s="182" t="s">
        <v>11</v>
      </c>
      <c r="I1218" s="182" t="s">
        <v>12</v>
      </c>
      <c r="J1218" s="182" t="s">
        <v>14</v>
      </c>
    </row>
    <row r="1219" spans="1:10" ht="39" customHeight="1" x14ac:dyDescent="0.2">
      <c r="A1219" s="195" t="s">
        <v>880</v>
      </c>
      <c r="B1219" s="196" t="s">
        <v>474</v>
      </c>
      <c r="C1219" s="195" t="s">
        <v>23</v>
      </c>
      <c r="D1219" s="195" t="s">
        <v>475</v>
      </c>
      <c r="E1219" s="340" t="s">
        <v>1017</v>
      </c>
      <c r="F1219" s="340"/>
      <c r="G1219" s="197" t="s">
        <v>25</v>
      </c>
      <c r="H1219" s="198">
        <v>1</v>
      </c>
      <c r="I1219" s="199">
        <v>29.03</v>
      </c>
      <c r="J1219" s="199">
        <v>29.03</v>
      </c>
    </row>
    <row r="1220" spans="1:10" ht="24" customHeight="1" x14ac:dyDescent="0.2">
      <c r="A1220" s="200" t="s">
        <v>882</v>
      </c>
      <c r="B1220" s="201" t="s">
        <v>749</v>
      </c>
      <c r="C1220" s="200" t="s">
        <v>194</v>
      </c>
      <c r="D1220" s="200" t="s">
        <v>750</v>
      </c>
      <c r="E1220" s="341" t="s">
        <v>883</v>
      </c>
      <c r="F1220" s="341"/>
      <c r="G1220" s="202" t="s">
        <v>744</v>
      </c>
      <c r="H1220" s="203">
        <v>0.2301</v>
      </c>
      <c r="I1220" s="204">
        <v>37.369999999999997</v>
      </c>
      <c r="J1220" s="204">
        <v>8.59</v>
      </c>
    </row>
    <row r="1221" spans="1:10" ht="26.1" customHeight="1" x14ac:dyDescent="0.2">
      <c r="A1221" s="200" t="s">
        <v>882</v>
      </c>
      <c r="B1221" s="201" t="s">
        <v>752</v>
      </c>
      <c r="C1221" s="200" t="s">
        <v>194</v>
      </c>
      <c r="D1221" s="200" t="s">
        <v>753</v>
      </c>
      <c r="E1221" s="341" t="s">
        <v>883</v>
      </c>
      <c r="F1221" s="341"/>
      <c r="G1221" s="202" t="s">
        <v>744</v>
      </c>
      <c r="H1221" s="203">
        <v>0.2301</v>
      </c>
      <c r="I1221" s="204">
        <v>30.8</v>
      </c>
      <c r="J1221" s="204">
        <v>7.08</v>
      </c>
    </row>
    <row r="1222" spans="1:10" ht="26.1" customHeight="1" x14ac:dyDescent="0.2">
      <c r="A1222" s="205" t="s">
        <v>870</v>
      </c>
      <c r="B1222" s="206" t="s">
        <v>1071</v>
      </c>
      <c r="C1222" s="205" t="s">
        <v>194</v>
      </c>
      <c r="D1222" s="205" t="s">
        <v>1072</v>
      </c>
      <c r="E1222" s="344" t="s">
        <v>891</v>
      </c>
      <c r="F1222" s="344"/>
      <c r="G1222" s="207" t="s">
        <v>25</v>
      </c>
      <c r="H1222" s="208">
        <v>1</v>
      </c>
      <c r="I1222" s="209">
        <v>13</v>
      </c>
      <c r="J1222" s="209">
        <v>13</v>
      </c>
    </row>
    <row r="1223" spans="1:10" ht="39" customHeight="1" x14ac:dyDescent="0.2">
      <c r="A1223" s="205" t="s">
        <v>870</v>
      </c>
      <c r="B1223" s="206" t="s">
        <v>1028</v>
      </c>
      <c r="C1223" s="205" t="s">
        <v>194</v>
      </c>
      <c r="D1223" s="205" t="s">
        <v>1029</v>
      </c>
      <c r="E1223" s="344" t="s">
        <v>891</v>
      </c>
      <c r="F1223" s="344"/>
      <c r="G1223" s="207" t="s">
        <v>25</v>
      </c>
      <c r="H1223" s="208">
        <v>2</v>
      </c>
      <c r="I1223" s="209">
        <v>0.18</v>
      </c>
      <c r="J1223" s="209">
        <v>0.36</v>
      </c>
    </row>
    <row r="1224" spans="1:10" x14ac:dyDescent="0.2">
      <c r="A1224" s="189"/>
      <c r="B1224" s="189"/>
      <c r="C1224" s="189"/>
      <c r="D1224" s="189"/>
      <c r="E1224" s="189" t="s">
        <v>872</v>
      </c>
      <c r="F1224" s="190">
        <v>11.39</v>
      </c>
      <c r="G1224" s="189" t="s">
        <v>873</v>
      </c>
      <c r="H1224" s="190">
        <v>0</v>
      </c>
      <c r="I1224" s="189" t="s">
        <v>874</v>
      </c>
      <c r="J1224" s="190">
        <v>11.39</v>
      </c>
    </row>
    <row r="1225" spans="1:10" x14ac:dyDescent="0.2">
      <c r="A1225" s="189"/>
      <c r="B1225" s="189"/>
      <c r="C1225" s="189"/>
      <c r="D1225" s="189"/>
      <c r="E1225" s="189" t="s">
        <v>875</v>
      </c>
      <c r="F1225" s="190">
        <v>0</v>
      </c>
      <c r="G1225" s="189"/>
      <c r="H1225" s="342" t="s">
        <v>876</v>
      </c>
      <c r="I1225" s="342"/>
      <c r="J1225" s="190">
        <v>29.03</v>
      </c>
    </row>
    <row r="1226" spans="1:10" ht="50.1" customHeight="1" thickBot="1" x14ac:dyDescent="0.25">
      <c r="A1226" s="191"/>
      <c r="B1226" s="191"/>
      <c r="C1226" s="191"/>
      <c r="D1226" s="191"/>
      <c r="E1226" s="191"/>
      <c r="F1226" s="191"/>
      <c r="G1226" s="191" t="s">
        <v>877</v>
      </c>
      <c r="H1226" s="192" t="s">
        <v>878</v>
      </c>
      <c r="I1226" s="191" t="s">
        <v>879</v>
      </c>
      <c r="J1226" s="193">
        <v>29.03</v>
      </c>
    </row>
    <row r="1227" spans="1:10" ht="0.95" customHeight="1" thickTop="1" x14ac:dyDescent="0.2">
      <c r="A1227" s="194"/>
      <c r="B1227" s="194"/>
      <c r="C1227" s="194"/>
      <c r="D1227" s="194"/>
      <c r="E1227" s="194"/>
      <c r="F1227" s="194"/>
      <c r="G1227" s="194"/>
      <c r="H1227" s="194"/>
      <c r="I1227" s="194"/>
      <c r="J1227" s="194"/>
    </row>
    <row r="1228" spans="1:10" ht="18" customHeight="1" x14ac:dyDescent="0.2">
      <c r="A1228" s="181" t="s">
        <v>476</v>
      </c>
      <c r="B1228" s="182" t="s">
        <v>7</v>
      </c>
      <c r="C1228" s="181" t="s">
        <v>8</v>
      </c>
      <c r="D1228" s="181" t="s">
        <v>9</v>
      </c>
      <c r="E1228" s="343" t="s">
        <v>869</v>
      </c>
      <c r="F1228" s="343"/>
      <c r="G1228" s="183" t="s">
        <v>10</v>
      </c>
      <c r="H1228" s="182" t="s">
        <v>11</v>
      </c>
      <c r="I1228" s="182" t="s">
        <v>12</v>
      </c>
      <c r="J1228" s="182" t="s">
        <v>14</v>
      </c>
    </row>
    <row r="1229" spans="1:10" ht="39" customHeight="1" x14ac:dyDescent="0.2">
      <c r="A1229" s="195" t="s">
        <v>880</v>
      </c>
      <c r="B1229" s="196" t="s">
        <v>477</v>
      </c>
      <c r="C1229" s="195" t="s">
        <v>194</v>
      </c>
      <c r="D1229" s="195" t="s">
        <v>478</v>
      </c>
      <c r="E1229" s="340" t="s">
        <v>924</v>
      </c>
      <c r="F1229" s="340"/>
      <c r="G1229" s="197" t="s">
        <v>25</v>
      </c>
      <c r="H1229" s="198">
        <v>1</v>
      </c>
      <c r="I1229" s="199">
        <v>29.05</v>
      </c>
      <c r="J1229" s="199">
        <v>29.05</v>
      </c>
    </row>
    <row r="1230" spans="1:10" ht="26.1" customHeight="1" x14ac:dyDescent="0.2">
      <c r="A1230" s="200" t="s">
        <v>882</v>
      </c>
      <c r="B1230" s="201" t="s">
        <v>752</v>
      </c>
      <c r="C1230" s="200" t="s">
        <v>194</v>
      </c>
      <c r="D1230" s="200" t="s">
        <v>753</v>
      </c>
      <c r="E1230" s="341" t="s">
        <v>883</v>
      </c>
      <c r="F1230" s="341"/>
      <c r="G1230" s="202" t="s">
        <v>744</v>
      </c>
      <c r="H1230" s="203">
        <v>0.2301</v>
      </c>
      <c r="I1230" s="204">
        <v>30.8</v>
      </c>
      <c r="J1230" s="204">
        <v>7.08</v>
      </c>
    </row>
    <row r="1231" spans="1:10" ht="24" customHeight="1" x14ac:dyDescent="0.2">
      <c r="A1231" s="200" t="s">
        <v>882</v>
      </c>
      <c r="B1231" s="201" t="s">
        <v>749</v>
      </c>
      <c r="C1231" s="200" t="s">
        <v>194</v>
      </c>
      <c r="D1231" s="200" t="s">
        <v>750</v>
      </c>
      <c r="E1231" s="341" t="s">
        <v>883</v>
      </c>
      <c r="F1231" s="341"/>
      <c r="G1231" s="202" t="s">
        <v>744</v>
      </c>
      <c r="H1231" s="203">
        <v>0.2301</v>
      </c>
      <c r="I1231" s="204">
        <v>37.369999999999997</v>
      </c>
      <c r="J1231" s="204">
        <v>8.59</v>
      </c>
    </row>
    <row r="1232" spans="1:10" ht="39" customHeight="1" x14ac:dyDescent="0.2">
      <c r="A1232" s="205" t="s">
        <v>870</v>
      </c>
      <c r="B1232" s="206" t="s">
        <v>1028</v>
      </c>
      <c r="C1232" s="205" t="s">
        <v>194</v>
      </c>
      <c r="D1232" s="205" t="s">
        <v>1029</v>
      </c>
      <c r="E1232" s="344" t="s">
        <v>891</v>
      </c>
      <c r="F1232" s="344"/>
      <c r="G1232" s="207" t="s">
        <v>25</v>
      </c>
      <c r="H1232" s="208">
        <v>2</v>
      </c>
      <c r="I1232" s="209">
        <v>0.18</v>
      </c>
      <c r="J1232" s="209">
        <v>0.36</v>
      </c>
    </row>
    <row r="1233" spans="1:10" ht="26.1" customHeight="1" x14ac:dyDescent="0.2">
      <c r="A1233" s="205" t="s">
        <v>870</v>
      </c>
      <c r="B1233" s="206" t="s">
        <v>1073</v>
      </c>
      <c r="C1233" s="205" t="s">
        <v>194</v>
      </c>
      <c r="D1233" s="205" t="s">
        <v>1074</v>
      </c>
      <c r="E1233" s="344" t="s">
        <v>891</v>
      </c>
      <c r="F1233" s="344"/>
      <c r="G1233" s="207" t="s">
        <v>25</v>
      </c>
      <c r="H1233" s="208">
        <v>1</v>
      </c>
      <c r="I1233" s="209">
        <v>13.02</v>
      </c>
      <c r="J1233" s="209">
        <v>13.02</v>
      </c>
    </row>
    <row r="1234" spans="1:10" x14ac:dyDescent="0.2">
      <c r="A1234" s="189"/>
      <c r="B1234" s="189"/>
      <c r="C1234" s="189"/>
      <c r="D1234" s="189"/>
      <c r="E1234" s="189" t="s">
        <v>872</v>
      </c>
      <c r="F1234" s="190">
        <v>11.39</v>
      </c>
      <c r="G1234" s="189" t="s">
        <v>873</v>
      </c>
      <c r="H1234" s="190">
        <v>0</v>
      </c>
      <c r="I1234" s="189" t="s">
        <v>874</v>
      </c>
      <c r="J1234" s="190">
        <v>11.39</v>
      </c>
    </row>
    <row r="1235" spans="1:10" x14ac:dyDescent="0.2">
      <c r="A1235" s="189"/>
      <c r="B1235" s="189"/>
      <c r="C1235" s="189"/>
      <c r="D1235" s="189"/>
      <c r="E1235" s="189" t="s">
        <v>875</v>
      </c>
      <c r="F1235" s="190">
        <v>0</v>
      </c>
      <c r="G1235" s="189"/>
      <c r="H1235" s="342" t="s">
        <v>876</v>
      </c>
      <c r="I1235" s="342"/>
      <c r="J1235" s="190">
        <v>29.05</v>
      </c>
    </row>
    <row r="1236" spans="1:10" ht="50.1" customHeight="1" thickBot="1" x14ac:dyDescent="0.25">
      <c r="A1236" s="191"/>
      <c r="B1236" s="191"/>
      <c r="C1236" s="191"/>
      <c r="D1236" s="191"/>
      <c r="E1236" s="191"/>
      <c r="F1236" s="191"/>
      <c r="G1236" s="191" t="s">
        <v>877</v>
      </c>
      <c r="H1236" s="192" t="s">
        <v>878</v>
      </c>
      <c r="I1236" s="191" t="s">
        <v>879</v>
      </c>
      <c r="J1236" s="193">
        <v>29.05</v>
      </c>
    </row>
    <row r="1237" spans="1:10" ht="0.95" customHeight="1" thickTop="1" x14ac:dyDescent="0.2">
      <c r="A1237" s="194"/>
      <c r="B1237" s="194"/>
      <c r="C1237" s="194"/>
      <c r="D1237" s="194"/>
      <c r="E1237" s="194"/>
      <c r="F1237" s="194"/>
      <c r="G1237" s="194"/>
      <c r="H1237" s="194"/>
      <c r="I1237" s="194"/>
      <c r="J1237" s="194"/>
    </row>
    <row r="1238" spans="1:10" ht="18" customHeight="1" x14ac:dyDescent="0.2">
      <c r="A1238" s="181" t="s">
        <v>479</v>
      </c>
      <c r="B1238" s="182" t="s">
        <v>7</v>
      </c>
      <c r="C1238" s="181" t="s">
        <v>8</v>
      </c>
      <c r="D1238" s="181" t="s">
        <v>9</v>
      </c>
      <c r="E1238" s="343" t="s">
        <v>869</v>
      </c>
      <c r="F1238" s="343"/>
      <c r="G1238" s="183" t="s">
        <v>10</v>
      </c>
      <c r="H1238" s="182" t="s">
        <v>11</v>
      </c>
      <c r="I1238" s="182" t="s">
        <v>12</v>
      </c>
      <c r="J1238" s="182" t="s">
        <v>14</v>
      </c>
    </row>
    <row r="1239" spans="1:10" ht="39" customHeight="1" x14ac:dyDescent="0.2">
      <c r="A1239" s="195" t="s">
        <v>880</v>
      </c>
      <c r="B1239" s="196" t="s">
        <v>480</v>
      </c>
      <c r="C1239" s="195" t="s">
        <v>194</v>
      </c>
      <c r="D1239" s="195" t="s">
        <v>481</v>
      </c>
      <c r="E1239" s="340" t="s">
        <v>924</v>
      </c>
      <c r="F1239" s="340"/>
      <c r="G1239" s="197" t="s">
        <v>25</v>
      </c>
      <c r="H1239" s="198">
        <v>1</v>
      </c>
      <c r="I1239" s="199">
        <v>39.6</v>
      </c>
      <c r="J1239" s="199">
        <v>39.6</v>
      </c>
    </row>
    <row r="1240" spans="1:10" ht="26.1" customHeight="1" x14ac:dyDescent="0.2">
      <c r="A1240" s="200" t="s">
        <v>882</v>
      </c>
      <c r="B1240" s="201" t="s">
        <v>752</v>
      </c>
      <c r="C1240" s="200" t="s">
        <v>194</v>
      </c>
      <c r="D1240" s="200" t="s">
        <v>753</v>
      </c>
      <c r="E1240" s="341" t="s">
        <v>883</v>
      </c>
      <c r="F1240" s="341"/>
      <c r="G1240" s="202" t="s">
        <v>744</v>
      </c>
      <c r="H1240" s="203">
        <v>0.255</v>
      </c>
      <c r="I1240" s="204">
        <v>30.8</v>
      </c>
      <c r="J1240" s="204">
        <v>7.85</v>
      </c>
    </row>
    <row r="1241" spans="1:10" ht="24" customHeight="1" x14ac:dyDescent="0.2">
      <c r="A1241" s="200" t="s">
        <v>882</v>
      </c>
      <c r="B1241" s="201" t="s">
        <v>749</v>
      </c>
      <c r="C1241" s="200" t="s">
        <v>194</v>
      </c>
      <c r="D1241" s="200" t="s">
        <v>750</v>
      </c>
      <c r="E1241" s="341" t="s">
        <v>883</v>
      </c>
      <c r="F1241" s="341"/>
      <c r="G1241" s="202" t="s">
        <v>744</v>
      </c>
      <c r="H1241" s="203">
        <v>0.255</v>
      </c>
      <c r="I1241" s="204">
        <v>37.369999999999997</v>
      </c>
      <c r="J1241" s="204">
        <v>9.52</v>
      </c>
    </row>
    <row r="1242" spans="1:10" ht="26.1" customHeight="1" x14ac:dyDescent="0.2">
      <c r="A1242" s="205" t="s">
        <v>870</v>
      </c>
      <c r="B1242" s="206" t="s">
        <v>1075</v>
      </c>
      <c r="C1242" s="205" t="s">
        <v>194</v>
      </c>
      <c r="D1242" s="205" t="s">
        <v>1076</v>
      </c>
      <c r="E1242" s="344" t="s">
        <v>891</v>
      </c>
      <c r="F1242" s="344"/>
      <c r="G1242" s="207" t="s">
        <v>25</v>
      </c>
      <c r="H1242" s="208">
        <v>1</v>
      </c>
      <c r="I1242" s="209">
        <v>21.87</v>
      </c>
      <c r="J1242" s="209">
        <v>21.87</v>
      </c>
    </row>
    <row r="1243" spans="1:10" ht="39" customHeight="1" x14ac:dyDescent="0.2">
      <c r="A1243" s="205" t="s">
        <v>870</v>
      </c>
      <c r="B1243" s="206" t="s">
        <v>1028</v>
      </c>
      <c r="C1243" s="205" t="s">
        <v>194</v>
      </c>
      <c r="D1243" s="205" t="s">
        <v>1029</v>
      </c>
      <c r="E1243" s="344" t="s">
        <v>891</v>
      </c>
      <c r="F1243" s="344"/>
      <c r="G1243" s="207" t="s">
        <v>25</v>
      </c>
      <c r="H1243" s="208">
        <v>2</v>
      </c>
      <c r="I1243" s="209">
        <v>0.18</v>
      </c>
      <c r="J1243" s="209">
        <v>0.36</v>
      </c>
    </row>
    <row r="1244" spans="1:10" x14ac:dyDescent="0.2">
      <c r="A1244" s="189"/>
      <c r="B1244" s="189"/>
      <c r="C1244" s="189"/>
      <c r="D1244" s="189"/>
      <c r="E1244" s="189" t="s">
        <v>872</v>
      </c>
      <c r="F1244" s="190">
        <v>12.62</v>
      </c>
      <c r="G1244" s="189" t="s">
        <v>873</v>
      </c>
      <c r="H1244" s="190">
        <v>0</v>
      </c>
      <c r="I1244" s="189" t="s">
        <v>874</v>
      </c>
      <c r="J1244" s="190">
        <v>12.62</v>
      </c>
    </row>
    <row r="1245" spans="1:10" x14ac:dyDescent="0.2">
      <c r="A1245" s="189"/>
      <c r="B1245" s="189"/>
      <c r="C1245" s="189"/>
      <c r="D1245" s="189"/>
      <c r="E1245" s="189" t="s">
        <v>875</v>
      </c>
      <c r="F1245" s="190">
        <v>0</v>
      </c>
      <c r="G1245" s="189"/>
      <c r="H1245" s="342" t="s">
        <v>876</v>
      </c>
      <c r="I1245" s="342"/>
      <c r="J1245" s="190">
        <v>39.6</v>
      </c>
    </row>
    <row r="1246" spans="1:10" ht="50.1" customHeight="1" thickBot="1" x14ac:dyDescent="0.25">
      <c r="A1246" s="191"/>
      <c r="B1246" s="191"/>
      <c r="C1246" s="191"/>
      <c r="D1246" s="191"/>
      <c r="E1246" s="191"/>
      <c r="F1246" s="191"/>
      <c r="G1246" s="191" t="s">
        <v>877</v>
      </c>
      <c r="H1246" s="192" t="s">
        <v>878</v>
      </c>
      <c r="I1246" s="191" t="s">
        <v>879</v>
      </c>
      <c r="J1246" s="193">
        <v>39.6</v>
      </c>
    </row>
    <row r="1247" spans="1:10" ht="0.95" customHeight="1" thickTop="1" x14ac:dyDescent="0.2">
      <c r="A1247" s="194"/>
      <c r="B1247" s="194"/>
      <c r="C1247" s="194"/>
      <c r="D1247" s="194"/>
      <c r="E1247" s="194"/>
      <c r="F1247" s="194"/>
      <c r="G1247" s="194"/>
      <c r="H1247" s="194"/>
      <c r="I1247" s="194"/>
      <c r="J1247" s="194"/>
    </row>
    <row r="1248" spans="1:10" ht="18" customHeight="1" x14ac:dyDescent="0.2">
      <c r="A1248" s="181" t="s">
        <v>482</v>
      </c>
      <c r="B1248" s="182" t="s">
        <v>7</v>
      </c>
      <c r="C1248" s="181" t="s">
        <v>8</v>
      </c>
      <c r="D1248" s="181" t="s">
        <v>9</v>
      </c>
      <c r="E1248" s="343" t="s">
        <v>869</v>
      </c>
      <c r="F1248" s="343"/>
      <c r="G1248" s="183" t="s">
        <v>10</v>
      </c>
      <c r="H1248" s="182" t="s">
        <v>11</v>
      </c>
      <c r="I1248" s="182" t="s">
        <v>12</v>
      </c>
      <c r="J1248" s="182" t="s">
        <v>14</v>
      </c>
    </row>
    <row r="1249" spans="1:10" ht="39" customHeight="1" x14ac:dyDescent="0.2">
      <c r="A1249" s="195" t="s">
        <v>880</v>
      </c>
      <c r="B1249" s="196" t="s">
        <v>483</v>
      </c>
      <c r="C1249" s="195" t="s">
        <v>194</v>
      </c>
      <c r="D1249" s="195" t="s">
        <v>484</v>
      </c>
      <c r="E1249" s="340" t="s">
        <v>924</v>
      </c>
      <c r="F1249" s="340"/>
      <c r="G1249" s="197" t="s">
        <v>25</v>
      </c>
      <c r="H1249" s="198">
        <v>1</v>
      </c>
      <c r="I1249" s="199">
        <v>35.01</v>
      </c>
      <c r="J1249" s="199">
        <v>35.01</v>
      </c>
    </row>
    <row r="1250" spans="1:10" ht="26.1" customHeight="1" x14ac:dyDescent="0.2">
      <c r="A1250" s="200" t="s">
        <v>882</v>
      </c>
      <c r="B1250" s="201" t="s">
        <v>752</v>
      </c>
      <c r="C1250" s="200" t="s">
        <v>194</v>
      </c>
      <c r="D1250" s="200" t="s">
        <v>753</v>
      </c>
      <c r="E1250" s="341" t="s">
        <v>883</v>
      </c>
      <c r="F1250" s="341"/>
      <c r="G1250" s="202" t="s">
        <v>744</v>
      </c>
      <c r="H1250" s="203">
        <v>0.2727</v>
      </c>
      <c r="I1250" s="204">
        <v>30.8</v>
      </c>
      <c r="J1250" s="204">
        <v>8.39</v>
      </c>
    </row>
    <row r="1251" spans="1:10" ht="24" customHeight="1" x14ac:dyDescent="0.2">
      <c r="A1251" s="200" t="s">
        <v>882</v>
      </c>
      <c r="B1251" s="201" t="s">
        <v>749</v>
      </c>
      <c r="C1251" s="200" t="s">
        <v>194</v>
      </c>
      <c r="D1251" s="200" t="s">
        <v>750</v>
      </c>
      <c r="E1251" s="341" t="s">
        <v>883</v>
      </c>
      <c r="F1251" s="341"/>
      <c r="G1251" s="202" t="s">
        <v>744</v>
      </c>
      <c r="H1251" s="203">
        <v>0.2727</v>
      </c>
      <c r="I1251" s="204">
        <v>37.369999999999997</v>
      </c>
      <c r="J1251" s="204">
        <v>10.19</v>
      </c>
    </row>
    <row r="1252" spans="1:10" ht="39" customHeight="1" x14ac:dyDescent="0.2">
      <c r="A1252" s="205" t="s">
        <v>870</v>
      </c>
      <c r="B1252" s="206" t="s">
        <v>1028</v>
      </c>
      <c r="C1252" s="205" t="s">
        <v>194</v>
      </c>
      <c r="D1252" s="205" t="s">
        <v>1029</v>
      </c>
      <c r="E1252" s="344" t="s">
        <v>891</v>
      </c>
      <c r="F1252" s="344"/>
      <c r="G1252" s="207" t="s">
        <v>25</v>
      </c>
      <c r="H1252" s="208">
        <v>2</v>
      </c>
      <c r="I1252" s="209">
        <v>0.18</v>
      </c>
      <c r="J1252" s="209">
        <v>0.36</v>
      </c>
    </row>
    <row r="1253" spans="1:10" ht="26.1" customHeight="1" x14ac:dyDescent="0.2">
      <c r="A1253" s="205" t="s">
        <v>870</v>
      </c>
      <c r="B1253" s="206" t="s">
        <v>1077</v>
      </c>
      <c r="C1253" s="205" t="s">
        <v>194</v>
      </c>
      <c r="D1253" s="205" t="s">
        <v>1078</v>
      </c>
      <c r="E1253" s="344" t="s">
        <v>891</v>
      </c>
      <c r="F1253" s="344"/>
      <c r="G1253" s="207" t="s">
        <v>25</v>
      </c>
      <c r="H1253" s="208">
        <v>1</v>
      </c>
      <c r="I1253" s="209">
        <v>16.07</v>
      </c>
      <c r="J1253" s="209">
        <v>16.07</v>
      </c>
    </row>
    <row r="1254" spans="1:10" x14ac:dyDescent="0.2">
      <c r="A1254" s="189"/>
      <c r="B1254" s="189"/>
      <c r="C1254" s="189"/>
      <c r="D1254" s="189"/>
      <c r="E1254" s="189" t="s">
        <v>872</v>
      </c>
      <c r="F1254" s="190">
        <v>13.51</v>
      </c>
      <c r="G1254" s="189" t="s">
        <v>873</v>
      </c>
      <c r="H1254" s="190">
        <v>0</v>
      </c>
      <c r="I1254" s="189" t="s">
        <v>874</v>
      </c>
      <c r="J1254" s="190">
        <v>13.51</v>
      </c>
    </row>
    <row r="1255" spans="1:10" x14ac:dyDescent="0.2">
      <c r="A1255" s="189"/>
      <c r="B1255" s="189"/>
      <c r="C1255" s="189"/>
      <c r="D1255" s="189"/>
      <c r="E1255" s="189" t="s">
        <v>875</v>
      </c>
      <c r="F1255" s="190">
        <v>0</v>
      </c>
      <c r="G1255" s="189"/>
      <c r="H1255" s="342" t="s">
        <v>876</v>
      </c>
      <c r="I1255" s="342"/>
      <c r="J1255" s="190">
        <v>35.01</v>
      </c>
    </row>
    <row r="1256" spans="1:10" ht="50.1" customHeight="1" thickBot="1" x14ac:dyDescent="0.25">
      <c r="A1256" s="191"/>
      <c r="B1256" s="191"/>
      <c r="C1256" s="191"/>
      <c r="D1256" s="191"/>
      <c r="E1256" s="191"/>
      <c r="F1256" s="191"/>
      <c r="G1256" s="191" t="s">
        <v>877</v>
      </c>
      <c r="H1256" s="192" t="s">
        <v>878</v>
      </c>
      <c r="I1256" s="191" t="s">
        <v>879</v>
      </c>
      <c r="J1256" s="193">
        <v>35.01</v>
      </c>
    </row>
    <row r="1257" spans="1:10" ht="0.95" customHeight="1" thickTop="1" x14ac:dyDescent="0.2">
      <c r="A1257" s="194"/>
      <c r="B1257" s="194"/>
      <c r="C1257" s="194"/>
      <c r="D1257" s="194"/>
      <c r="E1257" s="194"/>
      <c r="F1257" s="194"/>
      <c r="G1257" s="194"/>
      <c r="H1257" s="194"/>
      <c r="I1257" s="194"/>
      <c r="J1257" s="194"/>
    </row>
    <row r="1258" spans="1:10" ht="18" customHeight="1" x14ac:dyDescent="0.2">
      <c r="A1258" s="181" t="s">
        <v>485</v>
      </c>
      <c r="B1258" s="182" t="s">
        <v>7</v>
      </c>
      <c r="C1258" s="181" t="s">
        <v>8</v>
      </c>
      <c r="D1258" s="181" t="s">
        <v>9</v>
      </c>
      <c r="E1258" s="343" t="s">
        <v>869</v>
      </c>
      <c r="F1258" s="343"/>
      <c r="G1258" s="183" t="s">
        <v>10</v>
      </c>
      <c r="H1258" s="182" t="s">
        <v>11</v>
      </c>
      <c r="I1258" s="182" t="s">
        <v>12</v>
      </c>
      <c r="J1258" s="182" t="s">
        <v>14</v>
      </c>
    </row>
    <row r="1259" spans="1:10" ht="39" customHeight="1" x14ac:dyDescent="0.2">
      <c r="A1259" s="195" t="s">
        <v>880</v>
      </c>
      <c r="B1259" s="196" t="s">
        <v>486</v>
      </c>
      <c r="C1259" s="195" t="s">
        <v>194</v>
      </c>
      <c r="D1259" s="195" t="s">
        <v>487</v>
      </c>
      <c r="E1259" s="340" t="s">
        <v>924</v>
      </c>
      <c r="F1259" s="340"/>
      <c r="G1259" s="197" t="s">
        <v>25</v>
      </c>
      <c r="H1259" s="198">
        <v>1</v>
      </c>
      <c r="I1259" s="199">
        <v>42.43</v>
      </c>
      <c r="J1259" s="199">
        <v>42.43</v>
      </c>
    </row>
    <row r="1260" spans="1:10" ht="24" customHeight="1" x14ac:dyDescent="0.2">
      <c r="A1260" s="200" t="s">
        <v>882</v>
      </c>
      <c r="B1260" s="201" t="s">
        <v>749</v>
      </c>
      <c r="C1260" s="200" t="s">
        <v>194</v>
      </c>
      <c r="D1260" s="200" t="s">
        <v>750</v>
      </c>
      <c r="E1260" s="341" t="s">
        <v>883</v>
      </c>
      <c r="F1260" s="341"/>
      <c r="G1260" s="202" t="s">
        <v>744</v>
      </c>
      <c r="H1260" s="203">
        <v>0.3226</v>
      </c>
      <c r="I1260" s="204">
        <v>37.369999999999997</v>
      </c>
      <c r="J1260" s="204">
        <v>12.05</v>
      </c>
    </row>
    <row r="1261" spans="1:10" ht="26.1" customHeight="1" x14ac:dyDescent="0.2">
      <c r="A1261" s="200" t="s">
        <v>882</v>
      </c>
      <c r="B1261" s="201" t="s">
        <v>752</v>
      </c>
      <c r="C1261" s="200" t="s">
        <v>194</v>
      </c>
      <c r="D1261" s="200" t="s">
        <v>753</v>
      </c>
      <c r="E1261" s="341" t="s">
        <v>883</v>
      </c>
      <c r="F1261" s="341"/>
      <c r="G1261" s="202" t="s">
        <v>744</v>
      </c>
      <c r="H1261" s="203">
        <v>0.3226</v>
      </c>
      <c r="I1261" s="204">
        <v>30.8</v>
      </c>
      <c r="J1261" s="204">
        <v>9.93</v>
      </c>
    </row>
    <row r="1262" spans="1:10" ht="26.1" customHeight="1" x14ac:dyDescent="0.2">
      <c r="A1262" s="205" t="s">
        <v>870</v>
      </c>
      <c r="B1262" s="206" t="s">
        <v>1079</v>
      </c>
      <c r="C1262" s="205" t="s">
        <v>194</v>
      </c>
      <c r="D1262" s="205" t="s">
        <v>1080</v>
      </c>
      <c r="E1262" s="344" t="s">
        <v>891</v>
      </c>
      <c r="F1262" s="344"/>
      <c r="G1262" s="207" t="s">
        <v>25</v>
      </c>
      <c r="H1262" s="208">
        <v>1</v>
      </c>
      <c r="I1262" s="209">
        <v>20.09</v>
      </c>
      <c r="J1262" s="209">
        <v>20.09</v>
      </c>
    </row>
    <row r="1263" spans="1:10" ht="39" customHeight="1" x14ac:dyDescent="0.2">
      <c r="A1263" s="205" t="s">
        <v>870</v>
      </c>
      <c r="B1263" s="206" t="s">
        <v>1028</v>
      </c>
      <c r="C1263" s="205" t="s">
        <v>194</v>
      </c>
      <c r="D1263" s="205" t="s">
        <v>1029</v>
      </c>
      <c r="E1263" s="344" t="s">
        <v>891</v>
      </c>
      <c r="F1263" s="344"/>
      <c r="G1263" s="207" t="s">
        <v>25</v>
      </c>
      <c r="H1263" s="208">
        <v>2</v>
      </c>
      <c r="I1263" s="209">
        <v>0.18</v>
      </c>
      <c r="J1263" s="209">
        <v>0.36</v>
      </c>
    </row>
    <row r="1264" spans="1:10" x14ac:dyDescent="0.2">
      <c r="A1264" s="189"/>
      <c r="B1264" s="189"/>
      <c r="C1264" s="189"/>
      <c r="D1264" s="189"/>
      <c r="E1264" s="189" t="s">
        <v>872</v>
      </c>
      <c r="F1264" s="190">
        <v>15.98</v>
      </c>
      <c r="G1264" s="189" t="s">
        <v>873</v>
      </c>
      <c r="H1264" s="190">
        <v>0</v>
      </c>
      <c r="I1264" s="189" t="s">
        <v>874</v>
      </c>
      <c r="J1264" s="190">
        <v>15.98</v>
      </c>
    </row>
    <row r="1265" spans="1:10" x14ac:dyDescent="0.2">
      <c r="A1265" s="189"/>
      <c r="B1265" s="189"/>
      <c r="C1265" s="189"/>
      <c r="D1265" s="189"/>
      <c r="E1265" s="189" t="s">
        <v>875</v>
      </c>
      <c r="F1265" s="190">
        <v>0</v>
      </c>
      <c r="G1265" s="189"/>
      <c r="H1265" s="342" t="s">
        <v>876</v>
      </c>
      <c r="I1265" s="342"/>
      <c r="J1265" s="190">
        <v>42.43</v>
      </c>
    </row>
    <row r="1266" spans="1:10" ht="50.1" customHeight="1" thickBot="1" x14ac:dyDescent="0.25">
      <c r="A1266" s="191"/>
      <c r="B1266" s="191"/>
      <c r="C1266" s="191"/>
      <c r="D1266" s="191"/>
      <c r="E1266" s="191"/>
      <c r="F1266" s="191"/>
      <c r="G1266" s="191" t="s">
        <v>877</v>
      </c>
      <c r="H1266" s="192" t="s">
        <v>878</v>
      </c>
      <c r="I1266" s="191" t="s">
        <v>879</v>
      </c>
      <c r="J1266" s="193">
        <v>42.43</v>
      </c>
    </row>
    <row r="1267" spans="1:10" ht="0.95" customHeight="1" thickTop="1" x14ac:dyDescent="0.2">
      <c r="A1267" s="194"/>
      <c r="B1267" s="194"/>
      <c r="C1267" s="194"/>
      <c r="D1267" s="194"/>
      <c r="E1267" s="194"/>
      <c r="F1267" s="194"/>
      <c r="G1267" s="194"/>
      <c r="H1267" s="194"/>
      <c r="I1267" s="194"/>
      <c r="J1267" s="194"/>
    </row>
    <row r="1268" spans="1:10" ht="18" customHeight="1" x14ac:dyDescent="0.2">
      <c r="A1268" s="181" t="s">
        <v>488</v>
      </c>
      <c r="B1268" s="182" t="s">
        <v>7</v>
      </c>
      <c r="C1268" s="181" t="s">
        <v>8</v>
      </c>
      <c r="D1268" s="181" t="s">
        <v>9</v>
      </c>
      <c r="E1268" s="343" t="s">
        <v>869</v>
      </c>
      <c r="F1268" s="343"/>
      <c r="G1268" s="183" t="s">
        <v>10</v>
      </c>
      <c r="H1268" s="182" t="s">
        <v>11</v>
      </c>
      <c r="I1268" s="182" t="s">
        <v>12</v>
      </c>
      <c r="J1268" s="182" t="s">
        <v>14</v>
      </c>
    </row>
    <row r="1269" spans="1:10" ht="39" customHeight="1" x14ac:dyDescent="0.2">
      <c r="A1269" s="195" t="s">
        <v>880</v>
      </c>
      <c r="B1269" s="196" t="s">
        <v>489</v>
      </c>
      <c r="C1269" s="195" t="s">
        <v>23</v>
      </c>
      <c r="D1269" s="195" t="s">
        <v>490</v>
      </c>
      <c r="E1269" s="340" t="s">
        <v>1017</v>
      </c>
      <c r="F1269" s="340"/>
      <c r="G1269" s="197" t="s">
        <v>25</v>
      </c>
      <c r="H1269" s="198">
        <v>1</v>
      </c>
      <c r="I1269" s="199">
        <v>30.36</v>
      </c>
      <c r="J1269" s="199">
        <v>30.36</v>
      </c>
    </row>
    <row r="1270" spans="1:10" ht="26.1" customHeight="1" x14ac:dyDescent="0.2">
      <c r="A1270" s="200" t="s">
        <v>882</v>
      </c>
      <c r="B1270" s="201" t="s">
        <v>752</v>
      </c>
      <c r="C1270" s="200" t="s">
        <v>194</v>
      </c>
      <c r="D1270" s="200" t="s">
        <v>753</v>
      </c>
      <c r="E1270" s="341" t="s">
        <v>883</v>
      </c>
      <c r="F1270" s="341"/>
      <c r="G1270" s="202" t="s">
        <v>744</v>
      </c>
      <c r="H1270" s="203">
        <v>0.2727</v>
      </c>
      <c r="I1270" s="204">
        <v>30.8</v>
      </c>
      <c r="J1270" s="204">
        <v>8.39</v>
      </c>
    </row>
    <row r="1271" spans="1:10" ht="24" customHeight="1" x14ac:dyDescent="0.2">
      <c r="A1271" s="200" t="s">
        <v>882</v>
      </c>
      <c r="B1271" s="201" t="s">
        <v>749</v>
      </c>
      <c r="C1271" s="200" t="s">
        <v>194</v>
      </c>
      <c r="D1271" s="200" t="s">
        <v>750</v>
      </c>
      <c r="E1271" s="341" t="s">
        <v>883</v>
      </c>
      <c r="F1271" s="341"/>
      <c r="G1271" s="202" t="s">
        <v>744</v>
      </c>
      <c r="H1271" s="203">
        <v>0.2727</v>
      </c>
      <c r="I1271" s="204">
        <v>37.369999999999997</v>
      </c>
      <c r="J1271" s="204">
        <v>10.19</v>
      </c>
    </row>
    <row r="1272" spans="1:10" ht="39" customHeight="1" x14ac:dyDescent="0.2">
      <c r="A1272" s="205" t="s">
        <v>870</v>
      </c>
      <c r="B1272" s="206" t="s">
        <v>1028</v>
      </c>
      <c r="C1272" s="205" t="s">
        <v>194</v>
      </c>
      <c r="D1272" s="205" t="s">
        <v>1029</v>
      </c>
      <c r="E1272" s="344" t="s">
        <v>891</v>
      </c>
      <c r="F1272" s="344"/>
      <c r="G1272" s="207" t="s">
        <v>25</v>
      </c>
      <c r="H1272" s="208">
        <v>2</v>
      </c>
      <c r="I1272" s="209">
        <v>0.18</v>
      </c>
      <c r="J1272" s="209">
        <v>0.36</v>
      </c>
    </row>
    <row r="1273" spans="1:10" ht="26.1" customHeight="1" x14ac:dyDescent="0.2">
      <c r="A1273" s="205" t="s">
        <v>870</v>
      </c>
      <c r="B1273" s="206" t="s">
        <v>1081</v>
      </c>
      <c r="C1273" s="205" t="s">
        <v>194</v>
      </c>
      <c r="D1273" s="205" t="s">
        <v>1082</v>
      </c>
      <c r="E1273" s="344" t="s">
        <v>891</v>
      </c>
      <c r="F1273" s="344"/>
      <c r="G1273" s="207" t="s">
        <v>25</v>
      </c>
      <c r="H1273" s="208">
        <v>1</v>
      </c>
      <c r="I1273" s="209">
        <v>11.42</v>
      </c>
      <c r="J1273" s="209">
        <v>11.42</v>
      </c>
    </row>
    <row r="1274" spans="1:10" x14ac:dyDescent="0.2">
      <c r="A1274" s="189"/>
      <c r="B1274" s="189"/>
      <c r="C1274" s="189"/>
      <c r="D1274" s="189"/>
      <c r="E1274" s="189" t="s">
        <v>872</v>
      </c>
      <c r="F1274" s="190">
        <v>13.51</v>
      </c>
      <c r="G1274" s="189" t="s">
        <v>873</v>
      </c>
      <c r="H1274" s="190">
        <v>0</v>
      </c>
      <c r="I1274" s="189" t="s">
        <v>874</v>
      </c>
      <c r="J1274" s="190">
        <v>13.51</v>
      </c>
    </row>
    <row r="1275" spans="1:10" x14ac:dyDescent="0.2">
      <c r="A1275" s="189"/>
      <c r="B1275" s="189"/>
      <c r="C1275" s="189"/>
      <c r="D1275" s="189"/>
      <c r="E1275" s="189" t="s">
        <v>875</v>
      </c>
      <c r="F1275" s="190">
        <v>0</v>
      </c>
      <c r="G1275" s="189"/>
      <c r="H1275" s="342" t="s">
        <v>876</v>
      </c>
      <c r="I1275" s="342"/>
      <c r="J1275" s="190">
        <v>30.36</v>
      </c>
    </row>
    <row r="1276" spans="1:10" ht="50.1" customHeight="1" thickBot="1" x14ac:dyDescent="0.25">
      <c r="A1276" s="191"/>
      <c r="B1276" s="191"/>
      <c r="C1276" s="191"/>
      <c r="D1276" s="191"/>
      <c r="E1276" s="191"/>
      <c r="F1276" s="191"/>
      <c r="G1276" s="191" t="s">
        <v>877</v>
      </c>
      <c r="H1276" s="192" t="s">
        <v>878</v>
      </c>
      <c r="I1276" s="191" t="s">
        <v>879</v>
      </c>
      <c r="J1276" s="193">
        <v>30.36</v>
      </c>
    </row>
    <row r="1277" spans="1:10" ht="0.95" customHeight="1" thickTop="1" x14ac:dyDescent="0.2">
      <c r="A1277" s="194"/>
      <c r="B1277" s="194"/>
      <c r="C1277" s="194"/>
      <c r="D1277" s="194"/>
      <c r="E1277" s="194"/>
      <c r="F1277" s="194"/>
      <c r="G1277" s="194"/>
      <c r="H1277" s="194"/>
      <c r="I1277" s="194"/>
      <c r="J1277" s="194"/>
    </row>
    <row r="1278" spans="1:10" ht="18" customHeight="1" x14ac:dyDescent="0.2">
      <c r="A1278" s="181" t="s">
        <v>491</v>
      </c>
      <c r="B1278" s="182" t="s">
        <v>7</v>
      </c>
      <c r="C1278" s="181" t="s">
        <v>8</v>
      </c>
      <c r="D1278" s="181" t="s">
        <v>9</v>
      </c>
      <c r="E1278" s="343" t="s">
        <v>869</v>
      </c>
      <c r="F1278" s="343"/>
      <c r="G1278" s="183" t="s">
        <v>10</v>
      </c>
      <c r="H1278" s="182" t="s">
        <v>11</v>
      </c>
      <c r="I1278" s="182" t="s">
        <v>12</v>
      </c>
      <c r="J1278" s="182" t="s">
        <v>14</v>
      </c>
    </row>
    <row r="1279" spans="1:10" ht="39" customHeight="1" x14ac:dyDescent="0.2">
      <c r="A1279" s="195" t="s">
        <v>880</v>
      </c>
      <c r="B1279" s="196" t="s">
        <v>492</v>
      </c>
      <c r="C1279" s="195" t="s">
        <v>194</v>
      </c>
      <c r="D1279" s="195" t="s">
        <v>493</v>
      </c>
      <c r="E1279" s="340" t="s">
        <v>924</v>
      </c>
      <c r="F1279" s="340"/>
      <c r="G1279" s="197" t="s">
        <v>25</v>
      </c>
      <c r="H1279" s="198">
        <v>1</v>
      </c>
      <c r="I1279" s="199">
        <v>32.33</v>
      </c>
      <c r="J1279" s="199">
        <v>32.33</v>
      </c>
    </row>
    <row r="1280" spans="1:10" ht="26.1" customHeight="1" x14ac:dyDescent="0.2">
      <c r="A1280" s="200" t="s">
        <v>882</v>
      </c>
      <c r="B1280" s="201" t="s">
        <v>752</v>
      </c>
      <c r="C1280" s="200" t="s">
        <v>194</v>
      </c>
      <c r="D1280" s="200" t="s">
        <v>753</v>
      </c>
      <c r="E1280" s="341" t="s">
        <v>883</v>
      </c>
      <c r="F1280" s="341"/>
      <c r="G1280" s="202" t="s">
        <v>744</v>
      </c>
      <c r="H1280" s="203">
        <v>0.21479999999999999</v>
      </c>
      <c r="I1280" s="204">
        <v>30.8</v>
      </c>
      <c r="J1280" s="204">
        <v>6.61</v>
      </c>
    </row>
    <row r="1281" spans="1:10" ht="24" customHeight="1" x14ac:dyDescent="0.2">
      <c r="A1281" s="200" t="s">
        <v>882</v>
      </c>
      <c r="B1281" s="201" t="s">
        <v>749</v>
      </c>
      <c r="C1281" s="200" t="s">
        <v>194</v>
      </c>
      <c r="D1281" s="200" t="s">
        <v>750</v>
      </c>
      <c r="E1281" s="341" t="s">
        <v>883</v>
      </c>
      <c r="F1281" s="341"/>
      <c r="G1281" s="202" t="s">
        <v>744</v>
      </c>
      <c r="H1281" s="203">
        <v>0.21479999999999999</v>
      </c>
      <c r="I1281" s="204">
        <v>37.369999999999997</v>
      </c>
      <c r="J1281" s="204">
        <v>8.02</v>
      </c>
    </row>
    <row r="1282" spans="1:10" ht="39" customHeight="1" x14ac:dyDescent="0.2">
      <c r="A1282" s="205" t="s">
        <v>870</v>
      </c>
      <c r="B1282" s="206" t="s">
        <v>1028</v>
      </c>
      <c r="C1282" s="205" t="s">
        <v>194</v>
      </c>
      <c r="D1282" s="205" t="s">
        <v>1029</v>
      </c>
      <c r="E1282" s="344" t="s">
        <v>891</v>
      </c>
      <c r="F1282" s="344"/>
      <c r="G1282" s="207" t="s">
        <v>25</v>
      </c>
      <c r="H1282" s="208">
        <v>2</v>
      </c>
      <c r="I1282" s="209">
        <v>0.18</v>
      </c>
      <c r="J1282" s="209">
        <v>0.36</v>
      </c>
    </row>
    <row r="1283" spans="1:10" ht="26.1" customHeight="1" x14ac:dyDescent="0.2">
      <c r="A1283" s="205" t="s">
        <v>870</v>
      </c>
      <c r="B1283" s="206" t="s">
        <v>1083</v>
      </c>
      <c r="C1283" s="205" t="s">
        <v>194</v>
      </c>
      <c r="D1283" s="205" t="s">
        <v>1084</v>
      </c>
      <c r="E1283" s="344" t="s">
        <v>891</v>
      </c>
      <c r="F1283" s="344"/>
      <c r="G1283" s="207" t="s">
        <v>25</v>
      </c>
      <c r="H1283" s="208">
        <v>1</v>
      </c>
      <c r="I1283" s="209">
        <v>17.34</v>
      </c>
      <c r="J1283" s="209">
        <v>17.34</v>
      </c>
    </row>
    <row r="1284" spans="1:10" x14ac:dyDescent="0.2">
      <c r="A1284" s="189"/>
      <c r="B1284" s="189"/>
      <c r="C1284" s="189"/>
      <c r="D1284" s="189"/>
      <c r="E1284" s="189" t="s">
        <v>872</v>
      </c>
      <c r="F1284" s="190">
        <v>10.63</v>
      </c>
      <c r="G1284" s="189" t="s">
        <v>873</v>
      </c>
      <c r="H1284" s="190">
        <v>0</v>
      </c>
      <c r="I1284" s="189" t="s">
        <v>874</v>
      </c>
      <c r="J1284" s="190">
        <v>10.63</v>
      </c>
    </row>
    <row r="1285" spans="1:10" x14ac:dyDescent="0.2">
      <c r="A1285" s="189"/>
      <c r="B1285" s="189"/>
      <c r="C1285" s="189"/>
      <c r="D1285" s="189"/>
      <c r="E1285" s="189" t="s">
        <v>875</v>
      </c>
      <c r="F1285" s="190">
        <v>0</v>
      </c>
      <c r="G1285" s="189"/>
      <c r="H1285" s="342" t="s">
        <v>876</v>
      </c>
      <c r="I1285" s="342"/>
      <c r="J1285" s="190">
        <v>32.33</v>
      </c>
    </row>
    <row r="1286" spans="1:10" ht="50.1" customHeight="1" thickBot="1" x14ac:dyDescent="0.25">
      <c r="A1286" s="191"/>
      <c r="B1286" s="191"/>
      <c r="C1286" s="191"/>
      <c r="D1286" s="191"/>
      <c r="E1286" s="191"/>
      <c r="F1286" s="191"/>
      <c r="G1286" s="191" t="s">
        <v>877</v>
      </c>
      <c r="H1286" s="192" t="s">
        <v>878</v>
      </c>
      <c r="I1286" s="191" t="s">
        <v>879</v>
      </c>
      <c r="J1286" s="193">
        <v>32.33</v>
      </c>
    </row>
    <row r="1287" spans="1:10" ht="0.95" customHeight="1" thickTop="1" x14ac:dyDescent="0.2">
      <c r="A1287" s="194"/>
      <c r="B1287" s="194"/>
      <c r="C1287" s="194"/>
      <c r="D1287" s="194"/>
      <c r="E1287" s="194"/>
      <c r="F1287" s="194"/>
      <c r="G1287" s="194"/>
      <c r="H1287" s="194"/>
      <c r="I1287" s="194"/>
      <c r="J1287" s="194"/>
    </row>
    <row r="1288" spans="1:10" ht="18" customHeight="1" x14ac:dyDescent="0.2">
      <c r="A1288" s="181" t="s">
        <v>494</v>
      </c>
      <c r="B1288" s="182" t="s">
        <v>7</v>
      </c>
      <c r="C1288" s="181" t="s">
        <v>8</v>
      </c>
      <c r="D1288" s="181" t="s">
        <v>9</v>
      </c>
      <c r="E1288" s="343" t="s">
        <v>869</v>
      </c>
      <c r="F1288" s="343"/>
      <c r="G1288" s="183" t="s">
        <v>10</v>
      </c>
      <c r="H1288" s="182" t="s">
        <v>11</v>
      </c>
      <c r="I1288" s="182" t="s">
        <v>12</v>
      </c>
      <c r="J1288" s="182" t="s">
        <v>14</v>
      </c>
    </row>
    <row r="1289" spans="1:10" ht="39" customHeight="1" x14ac:dyDescent="0.2">
      <c r="A1289" s="195" t="s">
        <v>880</v>
      </c>
      <c r="B1289" s="196" t="s">
        <v>495</v>
      </c>
      <c r="C1289" s="195" t="s">
        <v>194</v>
      </c>
      <c r="D1289" s="195" t="s">
        <v>496</v>
      </c>
      <c r="E1289" s="340" t="s">
        <v>924</v>
      </c>
      <c r="F1289" s="340"/>
      <c r="G1289" s="197" t="s">
        <v>25</v>
      </c>
      <c r="H1289" s="198">
        <v>1</v>
      </c>
      <c r="I1289" s="199">
        <v>34.03</v>
      </c>
      <c r="J1289" s="199">
        <v>34.03</v>
      </c>
    </row>
    <row r="1290" spans="1:10" ht="24" customHeight="1" x14ac:dyDescent="0.2">
      <c r="A1290" s="200" t="s">
        <v>882</v>
      </c>
      <c r="B1290" s="201" t="s">
        <v>749</v>
      </c>
      <c r="C1290" s="200" t="s">
        <v>194</v>
      </c>
      <c r="D1290" s="200" t="s">
        <v>750</v>
      </c>
      <c r="E1290" s="341" t="s">
        <v>883</v>
      </c>
      <c r="F1290" s="341"/>
      <c r="G1290" s="202" t="s">
        <v>744</v>
      </c>
      <c r="H1290" s="203">
        <v>0.2397</v>
      </c>
      <c r="I1290" s="204">
        <v>37.369999999999997</v>
      </c>
      <c r="J1290" s="204">
        <v>8.9499999999999993</v>
      </c>
    </row>
    <row r="1291" spans="1:10" ht="26.1" customHeight="1" x14ac:dyDescent="0.2">
      <c r="A1291" s="200" t="s">
        <v>882</v>
      </c>
      <c r="B1291" s="201" t="s">
        <v>752</v>
      </c>
      <c r="C1291" s="200" t="s">
        <v>194</v>
      </c>
      <c r="D1291" s="200" t="s">
        <v>753</v>
      </c>
      <c r="E1291" s="341" t="s">
        <v>883</v>
      </c>
      <c r="F1291" s="341"/>
      <c r="G1291" s="202" t="s">
        <v>744</v>
      </c>
      <c r="H1291" s="203">
        <v>0.2397</v>
      </c>
      <c r="I1291" s="204">
        <v>30.8</v>
      </c>
      <c r="J1291" s="204">
        <v>7.38</v>
      </c>
    </row>
    <row r="1292" spans="1:10" ht="39" customHeight="1" x14ac:dyDescent="0.2">
      <c r="A1292" s="205" t="s">
        <v>870</v>
      </c>
      <c r="B1292" s="206" t="s">
        <v>1028</v>
      </c>
      <c r="C1292" s="205" t="s">
        <v>194</v>
      </c>
      <c r="D1292" s="205" t="s">
        <v>1029</v>
      </c>
      <c r="E1292" s="344" t="s">
        <v>891</v>
      </c>
      <c r="F1292" s="344"/>
      <c r="G1292" s="207" t="s">
        <v>25</v>
      </c>
      <c r="H1292" s="208">
        <v>2</v>
      </c>
      <c r="I1292" s="209">
        <v>0.18</v>
      </c>
      <c r="J1292" s="209">
        <v>0.36</v>
      </c>
    </row>
    <row r="1293" spans="1:10" ht="26.1" customHeight="1" x14ac:dyDescent="0.2">
      <c r="A1293" s="205" t="s">
        <v>870</v>
      </c>
      <c r="B1293" s="206" t="s">
        <v>1083</v>
      </c>
      <c r="C1293" s="205" t="s">
        <v>194</v>
      </c>
      <c r="D1293" s="205" t="s">
        <v>1084</v>
      </c>
      <c r="E1293" s="344" t="s">
        <v>891</v>
      </c>
      <c r="F1293" s="344"/>
      <c r="G1293" s="207" t="s">
        <v>25</v>
      </c>
      <c r="H1293" s="208">
        <v>1</v>
      </c>
      <c r="I1293" s="209">
        <v>17.34</v>
      </c>
      <c r="J1293" s="209">
        <v>17.34</v>
      </c>
    </row>
    <row r="1294" spans="1:10" x14ac:dyDescent="0.2">
      <c r="A1294" s="189"/>
      <c r="B1294" s="189"/>
      <c r="C1294" s="189"/>
      <c r="D1294" s="189"/>
      <c r="E1294" s="189" t="s">
        <v>872</v>
      </c>
      <c r="F1294" s="190">
        <v>11.87</v>
      </c>
      <c r="G1294" s="189" t="s">
        <v>873</v>
      </c>
      <c r="H1294" s="190">
        <v>0</v>
      </c>
      <c r="I1294" s="189" t="s">
        <v>874</v>
      </c>
      <c r="J1294" s="190">
        <v>11.87</v>
      </c>
    </row>
    <row r="1295" spans="1:10" x14ac:dyDescent="0.2">
      <c r="A1295" s="189"/>
      <c r="B1295" s="189"/>
      <c r="C1295" s="189"/>
      <c r="D1295" s="189"/>
      <c r="E1295" s="189" t="s">
        <v>875</v>
      </c>
      <c r="F1295" s="190">
        <v>0</v>
      </c>
      <c r="G1295" s="189"/>
      <c r="H1295" s="342" t="s">
        <v>876</v>
      </c>
      <c r="I1295" s="342"/>
      <c r="J1295" s="190">
        <v>34.03</v>
      </c>
    </row>
    <row r="1296" spans="1:10" ht="50.1" customHeight="1" thickBot="1" x14ac:dyDescent="0.25">
      <c r="A1296" s="191"/>
      <c r="B1296" s="191"/>
      <c r="C1296" s="191"/>
      <c r="D1296" s="191"/>
      <c r="E1296" s="191"/>
      <c r="F1296" s="191"/>
      <c r="G1296" s="191" t="s">
        <v>877</v>
      </c>
      <c r="H1296" s="192" t="s">
        <v>878</v>
      </c>
      <c r="I1296" s="191" t="s">
        <v>879</v>
      </c>
      <c r="J1296" s="193">
        <v>34.03</v>
      </c>
    </row>
    <row r="1297" spans="1:10" ht="0.95" customHeight="1" thickTop="1" x14ac:dyDescent="0.2">
      <c r="A1297" s="194"/>
      <c r="B1297" s="194"/>
      <c r="C1297" s="194"/>
      <c r="D1297" s="194"/>
      <c r="E1297" s="194"/>
      <c r="F1297" s="194"/>
      <c r="G1297" s="194"/>
      <c r="H1297" s="194"/>
      <c r="I1297" s="194"/>
      <c r="J1297" s="194"/>
    </row>
    <row r="1298" spans="1:10" ht="18" customHeight="1" x14ac:dyDescent="0.2">
      <c r="A1298" s="181" t="s">
        <v>497</v>
      </c>
      <c r="B1298" s="182" t="s">
        <v>7</v>
      </c>
      <c r="C1298" s="181" t="s">
        <v>8</v>
      </c>
      <c r="D1298" s="181" t="s">
        <v>9</v>
      </c>
      <c r="E1298" s="343" t="s">
        <v>869</v>
      </c>
      <c r="F1298" s="343"/>
      <c r="G1298" s="183" t="s">
        <v>10</v>
      </c>
      <c r="H1298" s="182" t="s">
        <v>11</v>
      </c>
      <c r="I1298" s="182" t="s">
        <v>12</v>
      </c>
      <c r="J1298" s="182" t="s">
        <v>14</v>
      </c>
    </row>
    <row r="1299" spans="1:10" ht="39" customHeight="1" x14ac:dyDescent="0.2">
      <c r="A1299" s="195" t="s">
        <v>880</v>
      </c>
      <c r="B1299" s="196" t="s">
        <v>498</v>
      </c>
      <c r="C1299" s="195" t="s">
        <v>194</v>
      </c>
      <c r="D1299" s="195" t="s">
        <v>499</v>
      </c>
      <c r="E1299" s="340" t="s">
        <v>924</v>
      </c>
      <c r="F1299" s="340"/>
      <c r="G1299" s="197" t="s">
        <v>25</v>
      </c>
      <c r="H1299" s="198">
        <v>1</v>
      </c>
      <c r="I1299" s="199">
        <v>37.21</v>
      </c>
      <c r="J1299" s="199">
        <v>37.21</v>
      </c>
    </row>
    <row r="1300" spans="1:10" ht="26.1" customHeight="1" x14ac:dyDescent="0.2">
      <c r="A1300" s="200" t="s">
        <v>882</v>
      </c>
      <c r="B1300" s="201" t="s">
        <v>752</v>
      </c>
      <c r="C1300" s="200" t="s">
        <v>194</v>
      </c>
      <c r="D1300" s="200" t="s">
        <v>753</v>
      </c>
      <c r="E1300" s="341" t="s">
        <v>883</v>
      </c>
      <c r="F1300" s="341"/>
      <c r="G1300" s="202" t="s">
        <v>744</v>
      </c>
      <c r="H1300" s="203">
        <v>0.27460000000000001</v>
      </c>
      <c r="I1300" s="204">
        <v>30.8</v>
      </c>
      <c r="J1300" s="204">
        <v>8.4499999999999993</v>
      </c>
    </row>
    <row r="1301" spans="1:10" ht="24" customHeight="1" x14ac:dyDescent="0.2">
      <c r="A1301" s="200" t="s">
        <v>882</v>
      </c>
      <c r="B1301" s="201" t="s">
        <v>749</v>
      </c>
      <c r="C1301" s="200" t="s">
        <v>194</v>
      </c>
      <c r="D1301" s="200" t="s">
        <v>750</v>
      </c>
      <c r="E1301" s="341" t="s">
        <v>883</v>
      </c>
      <c r="F1301" s="341"/>
      <c r="G1301" s="202" t="s">
        <v>744</v>
      </c>
      <c r="H1301" s="203">
        <v>0.27460000000000001</v>
      </c>
      <c r="I1301" s="204">
        <v>37.369999999999997</v>
      </c>
      <c r="J1301" s="204">
        <v>10.26</v>
      </c>
    </row>
    <row r="1302" spans="1:10" ht="39" customHeight="1" x14ac:dyDescent="0.2">
      <c r="A1302" s="205" t="s">
        <v>870</v>
      </c>
      <c r="B1302" s="206" t="s">
        <v>1028</v>
      </c>
      <c r="C1302" s="205" t="s">
        <v>194</v>
      </c>
      <c r="D1302" s="205" t="s">
        <v>1029</v>
      </c>
      <c r="E1302" s="344" t="s">
        <v>891</v>
      </c>
      <c r="F1302" s="344"/>
      <c r="G1302" s="207" t="s">
        <v>25</v>
      </c>
      <c r="H1302" s="208">
        <v>2</v>
      </c>
      <c r="I1302" s="209">
        <v>0.18</v>
      </c>
      <c r="J1302" s="209">
        <v>0.36</v>
      </c>
    </row>
    <row r="1303" spans="1:10" ht="26.1" customHeight="1" x14ac:dyDescent="0.2">
      <c r="A1303" s="205" t="s">
        <v>870</v>
      </c>
      <c r="B1303" s="206" t="s">
        <v>1085</v>
      </c>
      <c r="C1303" s="205" t="s">
        <v>194</v>
      </c>
      <c r="D1303" s="205" t="s">
        <v>1086</v>
      </c>
      <c r="E1303" s="344" t="s">
        <v>891</v>
      </c>
      <c r="F1303" s="344"/>
      <c r="G1303" s="207" t="s">
        <v>25</v>
      </c>
      <c r="H1303" s="208">
        <v>1</v>
      </c>
      <c r="I1303" s="209">
        <v>18.14</v>
      </c>
      <c r="J1303" s="209">
        <v>18.14</v>
      </c>
    </row>
    <row r="1304" spans="1:10" x14ac:dyDescent="0.2">
      <c r="A1304" s="189"/>
      <c r="B1304" s="189"/>
      <c r="C1304" s="189"/>
      <c r="D1304" s="189"/>
      <c r="E1304" s="189" t="s">
        <v>872</v>
      </c>
      <c r="F1304" s="190">
        <v>13.6</v>
      </c>
      <c r="G1304" s="189" t="s">
        <v>873</v>
      </c>
      <c r="H1304" s="190">
        <v>0</v>
      </c>
      <c r="I1304" s="189" t="s">
        <v>874</v>
      </c>
      <c r="J1304" s="190">
        <v>13.6</v>
      </c>
    </row>
    <row r="1305" spans="1:10" x14ac:dyDescent="0.2">
      <c r="A1305" s="189"/>
      <c r="B1305" s="189"/>
      <c r="C1305" s="189"/>
      <c r="D1305" s="189"/>
      <c r="E1305" s="189" t="s">
        <v>875</v>
      </c>
      <c r="F1305" s="190">
        <v>0</v>
      </c>
      <c r="G1305" s="189"/>
      <c r="H1305" s="342" t="s">
        <v>876</v>
      </c>
      <c r="I1305" s="342"/>
      <c r="J1305" s="190">
        <v>37.21</v>
      </c>
    </row>
    <row r="1306" spans="1:10" ht="50.1" customHeight="1" thickBot="1" x14ac:dyDescent="0.25">
      <c r="A1306" s="191"/>
      <c r="B1306" s="191"/>
      <c r="C1306" s="191"/>
      <c r="D1306" s="191"/>
      <c r="E1306" s="191"/>
      <c r="F1306" s="191"/>
      <c r="G1306" s="191" t="s">
        <v>877</v>
      </c>
      <c r="H1306" s="192" t="s">
        <v>878</v>
      </c>
      <c r="I1306" s="191" t="s">
        <v>879</v>
      </c>
      <c r="J1306" s="193">
        <v>37.21</v>
      </c>
    </row>
    <row r="1307" spans="1:10" ht="0.95" customHeight="1" thickTop="1" x14ac:dyDescent="0.2">
      <c r="A1307" s="194"/>
      <c r="B1307" s="194"/>
      <c r="C1307" s="194"/>
      <c r="D1307" s="194"/>
      <c r="E1307" s="194"/>
      <c r="F1307" s="194"/>
      <c r="G1307" s="194"/>
      <c r="H1307" s="194"/>
      <c r="I1307" s="194"/>
      <c r="J1307" s="194"/>
    </row>
    <row r="1308" spans="1:10" ht="18" customHeight="1" x14ac:dyDescent="0.2">
      <c r="A1308" s="181" t="s">
        <v>500</v>
      </c>
      <c r="B1308" s="182" t="s">
        <v>7</v>
      </c>
      <c r="C1308" s="181" t="s">
        <v>8</v>
      </c>
      <c r="D1308" s="181" t="s">
        <v>9</v>
      </c>
      <c r="E1308" s="343" t="s">
        <v>869</v>
      </c>
      <c r="F1308" s="343"/>
      <c r="G1308" s="183" t="s">
        <v>10</v>
      </c>
      <c r="H1308" s="182" t="s">
        <v>11</v>
      </c>
      <c r="I1308" s="182" t="s">
        <v>12</v>
      </c>
      <c r="J1308" s="182" t="s">
        <v>14</v>
      </c>
    </row>
    <row r="1309" spans="1:10" ht="39" customHeight="1" x14ac:dyDescent="0.2">
      <c r="A1309" s="195" t="s">
        <v>880</v>
      </c>
      <c r="B1309" s="196" t="s">
        <v>501</v>
      </c>
      <c r="C1309" s="195" t="s">
        <v>194</v>
      </c>
      <c r="D1309" s="195" t="s">
        <v>502</v>
      </c>
      <c r="E1309" s="340" t="s">
        <v>924</v>
      </c>
      <c r="F1309" s="340"/>
      <c r="G1309" s="197" t="s">
        <v>25</v>
      </c>
      <c r="H1309" s="198">
        <v>1</v>
      </c>
      <c r="I1309" s="199">
        <v>24.71</v>
      </c>
      <c r="J1309" s="199">
        <v>24.71</v>
      </c>
    </row>
    <row r="1310" spans="1:10" ht="24" customHeight="1" x14ac:dyDescent="0.2">
      <c r="A1310" s="200" t="s">
        <v>882</v>
      </c>
      <c r="B1310" s="201" t="s">
        <v>749</v>
      </c>
      <c r="C1310" s="200" t="s">
        <v>194</v>
      </c>
      <c r="D1310" s="200" t="s">
        <v>750</v>
      </c>
      <c r="E1310" s="341" t="s">
        <v>883</v>
      </c>
      <c r="F1310" s="341"/>
      <c r="G1310" s="202" t="s">
        <v>744</v>
      </c>
      <c r="H1310" s="203">
        <v>8.2199999999999995E-2</v>
      </c>
      <c r="I1310" s="204">
        <v>37.369999999999997</v>
      </c>
      <c r="J1310" s="204">
        <v>3.07</v>
      </c>
    </row>
    <row r="1311" spans="1:10" ht="26.1" customHeight="1" x14ac:dyDescent="0.2">
      <c r="A1311" s="200" t="s">
        <v>882</v>
      </c>
      <c r="B1311" s="201" t="s">
        <v>752</v>
      </c>
      <c r="C1311" s="200" t="s">
        <v>194</v>
      </c>
      <c r="D1311" s="200" t="s">
        <v>753</v>
      </c>
      <c r="E1311" s="341" t="s">
        <v>883</v>
      </c>
      <c r="F1311" s="341"/>
      <c r="G1311" s="202" t="s">
        <v>744</v>
      </c>
      <c r="H1311" s="203">
        <v>8.2199999999999995E-2</v>
      </c>
      <c r="I1311" s="204">
        <v>30.8</v>
      </c>
      <c r="J1311" s="204">
        <v>2.5299999999999998</v>
      </c>
    </row>
    <row r="1312" spans="1:10" ht="26.1" customHeight="1" x14ac:dyDescent="0.2">
      <c r="A1312" s="205" t="s">
        <v>870</v>
      </c>
      <c r="B1312" s="206" t="s">
        <v>1087</v>
      </c>
      <c r="C1312" s="205" t="s">
        <v>194</v>
      </c>
      <c r="D1312" s="205" t="s">
        <v>1088</v>
      </c>
      <c r="E1312" s="344" t="s">
        <v>891</v>
      </c>
      <c r="F1312" s="344"/>
      <c r="G1312" s="207" t="s">
        <v>25</v>
      </c>
      <c r="H1312" s="208">
        <v>1</v>
      </c>
      <c r="I1312" s="209">
        <v>19.11</v>
      </c>
      <c r="J1312" s="209">
        <v>19.11</v>
      </c>
    </row>
    <row r="1313" spans="1:10" x14ac:dyDescent="0.2">
      <c r="A1313" s="189"/>
      <c r="B1313" s="189"/>
      <c r="C1313" s="189"/>
      <c r="D1313" s="189"/>
      <c r="E1313" s="189" t="s">
        <v>872</v>
      </c>
      <c r="F1313" s="190">
        <v>4.0599999999999996</v>
      </c>
      <c r="G1313" s="189" t="s">
        <v>873</v>
      </c>
      <c r="H1313" s="190">
        <v>0</v>
      </c>
      <c r="I1313" s="189" t="s">
        <v>874</v>
      </c>
      <c r="J1313" s="190">
        <v>4.0599999999999996</v>
      </c>
    </row>
    <row r="1314" spans="1:10" x14ac:dyDescent="0.2">
      <c r="A1314" s="189"/>
      <c r="B1314" s="189"/>
      <c r="C1314" s="189"/>
      <c r="D1314" s="189"/>
      <c r="E1314" s="189" t="s">
        <v>875</v>
      </c>
      <c r="F1314" s="190">
        <v>0</v>
      </c>
      <c r="G1314" s="189"/>
      <c r="H1314" s="342" t="s">
        <v>876</v>
      </c>
      <c r="I1314" s="342"/>
      <c r="J1314" s="190">
        <v>24.71</v>
      </c>
    </row>
    <row r="1315" spans="1:10" ht="50.1" customHeight="1" thickBot="1" x14ac:dyDescent="0.25">
      <c r="A1315" s="191"/>
      <c r="B1315" s="191"/>
      <c r="C1315" s="191"/>
      <c r="D1315" s="191"/>
      <c r="E1315" s="191"/>
      <c r="F1315" s="191"/>
      <c r="G1315" s="191" t="s">
        <v>877</v>
      </c>
      <c r="H1315" s="192" t="s">
        <v>878</v>
      </c>
      <c r="I1315" s="191" t="s">
        <v>879</v>
      </c>
      <c r="J1315" s="193">
        <v>24.71</v>
      </c>
    </row>
    <row r="1316" spans="1:10" ht="0.95" customHeight="1" thickTop="1" x14ac:dyDescent="0.2">
      <c r="A1316" s="194"/>
      <c r="B1316" s="194"/>
      <c r="C1316" s="194"/>
      <c r="D1316" s="194"/>
      <c r="E1316" s="194"/>
      <c r="F1316" s="194"/>
      <c r="G1316" s="194"/>
      <c r="H1316" s="194"/>
      <c r="I1316" s="194"/>
      <c r="J1316" s="194"/>
    </row>
    <row r="1317" spans="1:10" ht="18" customHeight="1" x14ac:dyDescent="0.2">
      <c r="A1317" s="181" t="s">
        <v>503</v>
      </c>
      <c r="B1317" s="182" t="s">
        <v>7</v>
      </c>
      <c r="C1317" s="181" t="s">
        <v>8</v>
      </c>
      <c r="D1317" s="181" t="s">
        <v>9</v>
      </c>
      <c r="E1317" s="343" t="s">
        <v>869</v>
      </c>
      <c r="F1317" s="343"/>
      <c r="G1317" s="183" t="s">
        <v>10</v>
      </c>
      <c r="H1317" s="182" t="s">
        <v>11</v>
      </c>
      <c r="I1317" s="182" t="s">
        <v>12</v>
      </c>
      <c r="J1317" s="182" t="s">
        <v>14</v>
      </c>
    </row>
    <row r="1318" spans="1:10" ht="39" customHeight="1" x14ac:dyDescent="0.2">
      <c r="A1318" s="195" t="s">
        <v>880</v>
      </c>
      <c r="B1318" s="196" t="s">
        <v>504</v>
      </c>
      <c r="C1318" s="195" t="s">
        <v>194</v>
      </c>
      <c r="D1318" s="195" t="s">
        <v>505</v>
      </c>
      <c r="E1318" s="340" t="s">
        <v>924</v>
      </c>
      <c r="F1318" s="340"/>
      <c r="G1318" s="197" t="s">
        <v>25</v>
      </c>
      <c r="H1318" s="198">
        <v>1</v>
      </c>
      <c r="I1318" s="199">
        <v>29.8</v>
      </c>
      <c r="J1318" s="199">
        <v>29.8</v>
      </c>
    </row>
    <row r="1319" spans="1:10" ht="24" customHeight="1" x14ac:dyDescent="0.2">
      <c r="A1319" s="200" t="s">
        <v>882</v>
      </c>
      <c r="B1319" s="201" t="s">
        <v>749</v>
      </c>
      <c r="C1319" s="200" t="s">
        <v>194</v>
      </c>
      <c r="D1319" s="200" t="s">
        <v>750</v>
      </c>
      <c r="E1319" s="341" t="s">
        <v>883</v>
      </c>
      <c r="F1319" s="341"/>
      <c r="G1319" s="202" t="s">
        <v>744</v>
      </c>
      <c r="H1319" s="203">
        <v>0.157</v>
      </c>
      <c r="I1319" s="204">
        <v>37.369999999999997</v>
      </c>
      <c r="J1319" s="204">
        <v>5.86</v>
      </c>
    </row>
    <row r="1320" spans="1:10" ht="26.1" customHeight="1" x14ac:dyDescent="0.2">
      <c r="A1320" s="200" t="s">
        <v>882</v>
      </c>
      <c r="B1320" s="201" t="s">
        <v>752</v>
      </c>
      <c r="C1320" s="200" t="s">
        <v>194</v>
      </c>
      <c r="D1320" s="200" t="s">
        <v>753</v>
      </c>
      <c r="E1320" s="341" t="s">
        <v>883</v>
      </c>
      <c r="F1320" s="341"/>
      <c r="G1320" s="202" t="s">
        <v>744</v>
      </c>
      <c r="H1320" s="203">
        <v>0.157</v>
      </c>
      <c r="I1320" s="204">
        <v>30.8</v>
      </c>
      <c r="J1320" s="204">
        <v>4.83</v>
      </c>
    </row>
    <row r="1321" spans="1:10" ht="26.1" customHeight="1" x14ac:dyDescent="0.2">
      <c r="A1321" s="205" t="s">
        <v>870</v>
      </c>
      <c r="B1321" s="206" t="s">
        <v>1087</v>
      </c>
      <c r="C1321" s="205" t="s">
        <v>194</v>
      </c>
      <c r="D1321" s="205" t="s">
        <v>1088</v>
      </c>
      <c r="E1321" s="344" t="s">
        <v>891</v>
      </c>
      <c r="F1321" s="344"/>
      <c r="G1321" s="207" t="s">
        <v>25</v>
      </c>
      <c r="H1321" s="208">
        <v>1</v>
      </c>
      <c r="I1321" s="209">
        <v>19.11</v>
      </c>
      <c r="J1321" s="209">
        <v>19.11</v>
      </c>
    </row>
    <row r="1322" spans="1:10" x14ac:dyDescent="0.2">
      <c r="A1322" s="189"/>
      <c r="B1322" s="189"/>
      <c r="C1322" s="189"/>
      <c r="D1322" s="189"/>
      <c r="E1322" s="189" t="s">
        <v>872</v>
      </c>
      <c r="F1322" s="190">
        <v>7.77</v>
      </c>
      <c r="G1322" s="189" t="s">
        <v>873</v>
      </c>
      <c r="H1322" s="190">
        <v>0</v>
      </c>
      <c r="I1322" s="189" t="s">
        <v>874</v>
      </c>
      <c r="J1322" s="190">
        <v>7.77</v>
      </c>
    </row>
    <row r="1323" spans="1:10" x14ac:dyDescent="0.2">
      <c r="A1323" s="189"/>
      <c r="B1323" s="189"/>
      <c r="C1323" s="189"/>
      <c r="D1323" s="189"/>
      <c r="E1323" s="189" t="s">
        <v>875</v>
      </c>
      <c r="F1323" s="190">
        <v>0</v>
      </c>
      <c r="G1323" s="189"/>
      <c r="H1323" s="342" t="s">
        <v>876</v>
      </c>
      <c r="I1323" s="342"/>
      <c r="J1323" s="190">
        <v>29.8</v>
      </c>
    </row>
    <row r="1324" spans="1:10" ht="50.1" customHeight="1" thickBot="1" x14ac:dyDescent="0.25">
      <c r="A1324" s="191"/>
      <c r="B1324" s="191"/>
      <c r="C1324" s="191"/>
      <c r="D1324" s="191"/>
      <c r="E1324" s="191"/>
      <c r="F1324" s="191"/>
      <c r="G1324" s="191" t="s">
        <v>877</v>
      </c>
      <c r="H1324" s="192" t="s">
        <v>878</v>
      </c>
      <c r="I1324" s="191" t="s">
        <v>879</v>
      </c>
      <c r="J1324" s="193">
        <v>29.8</v>
      </c>
    </row>
    <row r="1325" spans="1:10" ht="0.95" customHeight="1" thickTop="1" x14ac:dyDescent="0.2">
      <c r="A1325" s="194"/>
      <c r="B1325" s="194"/>
      <c r="C1325" s="194"/>
      <c r="D1325" s="194"/>
      <c r="E1325" s="194"/>
      <c r="F1325" s="194"/>
      <c r="G1325" s="194"/>
      <c r="H1325" s="194"/>
      <c r="I1325" s="194"/>
      <c r="J1325" s="194"/>
    </row>
    <row r="1326" spans="1:10" ht="18" customHeight="1" x14ac:dyDescent="0.2">
      <c r="A1326" s="181" t="s">
        <v>506</v>
      </c>
      <c r="B1326" s="182" t="s">
        <v>7</v>
      </c>
      <c r="C1326" s="181" t="s">
        <v>8</v>
      </c>
      <c r="D1326" s="181" t="s">
        <v>9</v>
      </c>
      <c r="E1326" s="343" t="s">
        <v>869</v>
      </c>
      <c r="F1326" s="343"/>
      <c r="G1326" s="183" t="s">
        <v>10</v>
      </c>
      <c r="H1326" s="182" t="s">
        <v>11</v>
      </c>
      <c r="I1326" s="182" t="s">
        <v>12</v>
      </c>
      <c r="J1326" s="182" t="s">
        <v>14</v>
      </c>
    </row>
    <row r="1327" spans="1:10" ht="39" customHeight="1" x14ac:dyDescent="0.2">
      <c r="A1327" s="195" t="s">
        <v>880</v>
      </c>
      <c r="B1327" s="196" t="s">
        <v>507</v>
      </c>
      <c r="C1327" s="195" t="s">
        <v>194</v>
      </c>
      <c r="D1327" s="195" t="s">
        <v>508</v>
      </c>
      <c r="E1327" s="340" t="s">
        <v>924</v>
      </c>
      <c r="F1327" s="340"/>
      <c r="G1327" s="197" t="s">
        <v>25</v>
      </c>
      <c r="H1327" s="198">
        <v>1</v>
      </c>
      <c r="I1327" s="199">
        <v>40.06</v>
      </c>
      <c r="J1327" s="199">
        <v>40.06</v>
      </c>
    </row>
    <row r="1328" spans="1:10" ht="26.1" customHeight="1" x14ac:dyDescent="0.2">
      <c r="A1328" s="200" t="s">
        <v>882</v>
      </c>
      <c r="B1328" s="201" t="s">
        <v>752</v>
      </c>
      <c r="C1328" s="200" t="s">
        <v>194</v>
      </c>
      <c r="D1328" s="200" t="s">
        <v>753</v>
      </c>
      <c r="E1328" s="341" t="s">
        <v>883</v>
      </c>
      <c r="F1328" s="341"/>
      <c r="G1328" s="202" t="s">
        <v>744</v>
      </c>
      <c r="H1328" s="203">
        <v>0.2616</v>
      </c>
      <c r="I1328" s="204">
        <v>30.8</v>
      </c>
      <c r="J1328" s="204">
        <v>8.0500000000000007</v>
      </c>
    </row>
    <row r="1329" spans="1:10" ht="24" customHeight="1" x14ac:dyDescent="0.2">
      <c r="A1329" s="200" t="s">
        <v>882</v>
      </c>
      <c r="B1329" s="201" t="s">
        <v>749</v>
      </c>
      <c r="C1329" s="200" t="s">
        <v>194</v>
      </c>
      <c r="D1329" s="200" t="s">
        <v>750</v>
      </c>
      <c r="E1329" s="341" t="s">
        <v>883</v>
      </c>
      <c r="F1329" s="341"/>
      <c r="G1329" s="202" t="s">
        <v>744</v>
      </c>
      <c r="H1329" s="203">
        <v>0.2616</v>
      </c>
      <c r="I1329" s="204">
        <v>37.369999999999997</v>
      </c>
      <c r="J1329" s="204">
        <v>9.77</v>
      </c>
    </row>
    <row r="1330" spans="1:10" ht="26.1" customHeight="1" x14ac:dyDescent="0.2">
      <c r="A1330" s="205" t="s">
        <v>870</v>
      </c>
      <c r="B1330" s="206" t="s">
        <v>1089</v>
      </c>
      <c r="C1330" s="205" t="s">
        <v>194</v>
      </c>
      <c r="D1330" s="205" t="s">
        <v>1090</v>
      </c>
      <c r="E1330" s="344" t="s">
        <v>891</v>
      </c>
      <c r="F1330" s="344"/>
      <c r="G1330" s="207" t="s">
        <v>25</v>
      </c>
      <c r="H1330" s="208">
        <v>1</v>
      </c>
      <c r="I1330" s="209">
        <v>22.24</v>
      </c>
      <c r="J1330" s="209">
        <v>22.24</v>
      </c>
    </row>
    <row r="1331" spans="1:10" x14ac:dyDescent="0.2">
      <c r="A1331" s="189"/>
      <c r="B1331" s="189"/>
      <c r="C1331" s="189"/>
      <c r="D1331" s="189"/>
      <c r="E1331" s="189" t="s">
        <v>872</v>
      </c>
      <c r="F1331" s="190">
        <v>12.96</v>
      </c>
      <c r="G1331" s="189" t="s">
        <v>873</v>
      </c>
      <c r="H1331" s="190">
        <v>0</v>
      </c>
      <c r="I1331" s="189" t="s">
        <v>874</v>
      </c>
      <c r="J1331" s="190">
        <v>12.96</v>
      </c>
    </row>
    <row r="1332" spans="1:10" x14ac:dyDescent="0.2">
      <c r="A1332" s="189"/>
      <c r="B1332" s="189"/>
      <c r="C1332" s="189"/>
      <c r="D1332" s="189"/>
      <c r="E1332" s="189" t="s">
        <v>875</v>
      </c>
      <c r="F1332" s="190">
        <v>0</v>
      </c>
      <c r="G1332" s="189"/>
      <c r="H1332" s="342" t="s">
        <v>876</v>
      </c>
      <c r="I1332" s="342"/>
      <c r="J1332" s="190">
        <v>40.06</v>
      </c>
    </row>
    <row r="1333" spans="1:10" ht="50.1" customHeight="1" thickBot="1" x14ac:dyDescent="0.25">
      <c r="A1333" s="191"/>
      <c r="B1333" s="191"/>
      <c r="C1333" s="191"/>
      <c r="D1333" s="191"/>
      <c r="E1333" s="191"/>
      <c r="F1333" s="191"/>
      <c r="G1333" s="191" t="s">
        <v>877</v>
      </c>
      <c r="H1333" s="192" t="s">
        <v>878</v>
      </c>
      <c r="I1333" s="191" t="s">
        <v>879</v>
      </c>
      <c r="J1333" s="193">
        <v>40.06</v>
      </c>
    </row>
    <row r="1334" spans="1:10" ht="0.95" customHeight="1" thickTop="1" x14ac:dyDescent="0.2">
      <c r="A1334" s="194"/>
      <c r="B1334" s="194"/>
      <c r="C1334" s="194"/>
      <c r="D1334" s="194"/>
      <c r="E1334" s="194"/>
      <c r="F1334" s="194"/>
      <c r="G1334" s="194"/>
      <c r="H1334" s="194"/>
      <c r="I1334" s="194"/>
      <c r="J1334" s="194"/>
    </row>
    <row r="1335" spans="1:10" ht="18" customHeight="1" x14ac:dyDescent="0.2">
      <c r="A1335" s="181" t="s">
        <v>509</v>
      </c>
      <c r="B1335" s="182" t="s">
        <v>7</v>
      </c>
      <c r="C1335" s="181" t="s">
        <v>8</v>
      </c>
      <c r="D1335" s="181" t="s">
        <v>9</v>
      </c>
      <c r="E1335" s="343" t="s">
        <v>869</v>
      </c>
      <c r="F1335" s="343"/>
      <c r="G1335" s="183" t="s">
        <v>10</v>
      </c>
      <c r="H1335" s="182" t="s">
        <v>11</v>
      </c>
      <c r="I1335" s="182" t="s">
        <v>12</v>
      </c>
      <c r="J1335" s="182" t="s">
        <v>14</v>
      </c>
    </row>
    <row r="1336" spans="1:10" ht="39" customHeight="1" x14ac:dyDescent="0.2">
      <c r="A1336" s="195" t="s">
        <v>880</v>
      </c>
      <c r="B1336" s="196" t="s">
        <v>510</v>
      </c>
      <c r="C1336" s="195" t="s">
        <v>194</v>
      </c>
      <c r="D1336" s="195" t="s">
        <v>511</v>
      </c>
      <c r="E1336" s="340" t="s">
        <v>924</v>
      </c>
      <c r="F1336" s="340"/>
      <c r="G1336" s="197" t="s">
        <v>25</v>
      </c>
      <c r="H1336" s="198">
        <v>1</v>
      </c>
      <c r="I1336" s="199">
        <v>37.840000000000003</v>
      </c>
      <c r="J1336" s="199">
        <v>37.840000000000003</v>
      </c>
    </row>
    <row r="1337" spans="1:10" ht="26.1" customHeight="1" x14ac:dyDescent="0.2">
      <c r="A1337" s="200" t="s">
        <v>882</v>
      </c>
      <c r="B1337" s="201" t="s">
        <v>752</v>
      </c>
      <c r="C1337" s="200" t="s">
        <v>194</v>
      </c>
      <c r="D1337" s="200" t="s">
        <v>753</v>
      </c>
      <c r="E1337" s="341" t="s">
        <v>883</v>
      </c>
      <c r="F1337" s="341"/>
      <c r="G1337" s="202" t="s">
        <v>744</v>
      </c>
      <c r="H1337" s="203">
        <v>0.26960000000000001</v>
      </c>
      <c r="I1337" s="204">
        <v>30.8</v>
      </c>
      <c r="J1337" s="204">
        <v>8.3000000000000007</v>
      </c>
    </row>
    <row r="1338" spans="1:10" ht="24" customHeight="1" x14ac:dyDescent="0.2">
      <c r="A1338" s="200" t="s">
        <v>882</v>
      </c>
      <c r="B1338" s="201" t="s">
        <v>749</v>
      </c>
      <c r="C1338" s="200" t="s">
        <v>194</v>
      </c>
      <c r="D1338" s="200" t="s">
        <v>750</v>
      </c>
      <c r="E1338" s="341" t="s">
        <v>883</v>
      </c>
      <c r="F1338" s="341"/>
      <c r="G1338" s="202" t="s">
        <v>744</v>
      </c>
      <c r="H1338" s="203">
        <v>0.26960000000000001</v>
      </c>
      <c r="I1338" s="204">
        <v>37.369999999999997</v>
      </c>
      <c r="J1338" s="204">
        <v>10.07</v>
      </c>
    </row>
    <row r="1339" spans="1:10" ht="39" customHeight="1" x14ac:dyDescent="0.2">
      <c r="A1339" s="205" t="s">
        <v>870</v>
      </c>
      <c r="B1339" s="206" t="s">
        <v>1028</v>
      </c>
      <c r="C1339" s="205" t="s">
        <v>194</v>
      </c>
      <c r="D1339" s="205" t="s">
        <v>1029</v>
      </c>
      <c r="E1339" s="344" t="s">
        <v>891</v>
      </c>
      <c r="F1339" s="344"/>
      <c r="G1339" s="207" t="s">
        <v>25</v>
      </c>
      <c r="H1339" s="208">
        <v>2</v>
      </c>
      <c r="I1339" s="209">
        <v>0.18</v>
      </c>
      <c r="J1339" s="209">
        <v>0.36</v>
      </c>
    </row>
    <row r="1340" spans="1:10" ht="26.1" customHeight="1" x14ac:dyDescent="0.2">
      <c r="A1340" s="205" t="s">
        <v>870</v>
      </c>
      <c r="B1340" s="206" t="s">
        <v>1091</v>
      </c>
      <c r="C1340" s="205" t="s">
        <v>194</v>
      </c>
      <c r="D1340" s="205" t="s">
        <v>1092</v>
      </c>
      <c r="E1340" s="344" t="s">
        <v>891</v>
      </c>
      <c r="F1340" s="344"/>
      <c r="G1340" s="207" t="s">
        <v>25</v>
      </c>
      <c r="H1340" s="208">
        <v>1</v>
      </c>
      <c r="I1340" s="209">
        <v>19.11</v>
      </c>
      <c r="J1340" s="209">
        <v>19.11</v>
      </c>
    </row>
    <row r="1341" spans="1:10" x14ac:dyDescent="0.2">
      <c r="A1341" s="189"/>
      <c r="B1341" s="189"/>
      <c r="C1341" s="189"/>
      <c r="D1341" s="189"/>
      <c r="E1341" s="189" t="s">
        <v>872</v>
      </c>
      <c r="F1341" s="190">
        <v>13.35</v>
      </c>
      <c r="G1341" s="189" t="s">
        <v>873</v>
      </c>
      <c r="H1341" s="190">
        <v>0</v>
      </c>
      <c r="I1341" s="189" t="s">
        <v>874</v>
      </c>
      <c r="J1341" s="190">
        <v>13.35</v>
      </c>
    </row>
    <row r="1342" spans="1:10" x14ac:dyDescent="0.2">
      <c r="A1342" s="189"/>
      <c r="B1342" s="189"/>
      <c r="C1342" s="189"/>
      <c r="D1342" s="189"/>
      <c r="E1342" s="189" t="s">
        <v>875</v>
      </c>
      <c r="F1342" s="190">
        <v>0</v>
      </c>
      <c r="G1342" s="189"/>
      <c r="H1342" s="342" t="s">
        <v>876</v>
      </c>
      <c r="I1342" s="342"/>
      <c r="J1342" s="190">
        <v>37.840000000000003</v>
      </c>
    </row>
    <row r="1343" spans="1:10" ht="50.1" customHeight="1" thickBot="1" x14ac:dyDescent="0.25">
      <c r="A1343" s="191"/>
      <c r="B1343" s="191"/>
      <c r="C1343" s="191"/>
      <c r="D1343" s="191"/>
      <c r="E1343" s="191"/>
      <c r="F1343" s="191"/>
      <c r="G1343" s="191" t="s">
        <v>877</v>
      </c>
      <c r="H1343" s="192" t="s">
        <v>878</v>
      </c>
      <c r="I1343" s="191" t="s">
        <v>879</v>
      </c>
      <c r="J1343" s="193">
        <v>37.840000000000003</v>
      </c>
    </row>
    <row r="1344" spans="1:10" ht="0.95" customHeight="1" thickTop="1" x14ac:dyDescent="0.2">
      <c r="A1344" s="194"/>
      <c r="B1344" s="194"/>
      <c r="C1344" s="194"/>
      <c r="D1344" s="194"/>
      <c r="E1344" s="194"/>
      <c r="F1344" s="194"/>
      <c r="G1344" s="194"/>
      <c r="H1344" s="194"/>
      <c r="I1344" s="194"/>
      <c r="J1344" s="194"/>
    </row>
    <row r="1345" spans="1:10" ht="18" customHeight="1" x14ac:dyDescent="0.2">
      <c r="A1345" s="181" t="s">
        <v>512</v>
      </c>
      <c r="B1345" s="182" t="s">
        <v>7</v>
      </c>
      <c r="C1345" s="181" t="s">
        <v>8</v>
      </c>
      <c r="D1345" s="181" t="s">
        <v>9</v>
      </c>
      <c r="E1345" s="343" t="s">
        <v>869</v>
      </c>
      <c r="F1345" s="343"/>
      <c r="G1345" s="183" t="s">
        <v>10</v>
      </c>
      <c r="H1345" s="182" t="s">
        <v>11</v>
      </c>
      <c r="I1345" s="182" t="s">
        <v>12</v>
      </c>
      <c r="J1345" s="182" t="s">
        <v>14</v>
      </c>
    </row>
    <row r="1346" spans="1:10" ht="39" customHeight="1" x14ac:dyDescent="0.2">
      <c r="A1346" s="195" t="s">
        <v>880</v>
      </c>
      <c r="B1346" s="196" t="s">
        <v>513</v>
      </c>
      <c r="C1346" s="195" t="s">
        <v>194</v>
      </c>
      <c r="D1346" s="195" t="s">
        <v>514</v>
      </c>
      <c r="E1346" s="340" t="s">
        <v>924</v>
      </c>
      <c r="F1346" s="340"/>
      <c r="G1346" s="197" t="s">
        <v>25</v>
      </c>
      <c r="H1346" s="198">
        <v>1</v>
      </c>
      <c r="I1346" s="199">
        <v>42.93</v>
      </c>
      <c r="J1346" s="199">
        <v>42.93</v>
      </c>
    </row>
    <row r="1347" spans="1:10" ht="24" customHeight="1" x14ac:dyDescent="0.2">
      <c r="A1347" s="200" t="s">
        <v>882</v>
      </c>
      <c r="B1347" s="201" t="s">
        <v>749</v>
      </c>
      <c r="C1347" s="200" t="s">
        <v>194</v>
      </c>
      <c r="D1347" s="200" t="s">
        <v>750</v>
      </c>
      <c r="E1347" s="341" t="s">
        <v>883</v>
      </c>
      <c r="F1347" s="341"/>
      <c r="G1347" s="202" t="s">
        <v>744</v>
      </c>
      <c r="H1347" s="203">
        <v>0.34429999999999999</v>
      </c>
      <c r="I1347" s="204">
        <v>37.369999999999997</v>
      </c>
      <c r="J1347" s="204">
        <v>12.86</v>
      </c>
    </row>
    <row r="1348" spans="1:10" ht="26.1" customHeight="1" x14ac:dyDescent="0.2">
      <c r="A1348" s="200" t="s">
        <v>882</v>
      </c>
      <c r="B1348" s="201" t="s">
        <v>752</v>
      </c>
      <c r="C1348" s="200" t="s">
        <v>194</v>
      </c>
      <c r="D1348" s="200" t="s">
        <v>753</v>
      </c>
      <c r="E1348" s="341" t="s">
        <v>883</v>
      </c>
      <c r="F1348" s="341"/>
      <c r="G1348" s="202" t="s">
        <v>744</v>
      </c>
      <c r="H1348" s="203">
        <v>0.34429999999999999</v>
      </c>
      <c r="I1348" s="204">
        <v>30.8</v>
      </c>
      <c r="J1348" s="204">
        <v>10.6</v>
      </c>
    </row>
    <row r="1349" spans="1:10" ht="26.1" customHeight="1" x14ac:dyDescent="0.2">
      <c r="A1349" s="205" t="s">
        <v>870</v>
      </c>
      <c r="B1349" s="206" t="s">
        <v>1091</v>
      </c>
      <c r="C1349" s="205" t="s">
        <v>194</v>
      </c>
      <c r="D1349" s="205" t="s">
        <v>1092</v>
      </c>
      <c r="E1349" s="344" t="s">
        <v>891</v>
      </c>
      <c r="F1349" s="344"/>
      <c r="G1349" s="207" t="s">
        <v>25</v>
      </c>
      <c r="H1349" s="208">
        <v>1</v>
      </c>
      <c r="I1349" s="209">
        <v>19.11</v>
      </c>
      <c r="J1349" s="209">
        <v>19.11</v>
      </c>
    </row>
    <row r="1350" spans="1:10" ht="39" customHeight="1" x14ac:dyDescent="0.2">
      <c r="A1350" s="205" t="s">
        <v>870</v>
      </c>
      <c r="B1350" s="206" t="s">
        <v>1028</v>
      </c>
      <c r="C1350" s="205" t="s">
        <v>194</v>
      </c>
      <c r="D1350" s="205" t="s">
        <v>1029</v>
      </c>
      <c r="E1350" s="344" t="s">
        <v>891</v>
      </c>
      <c r="F1350" s="344"/>
      <c r="G1350" s="207" t="s">
        <v>25</v>
      </c>
      <c r="H1350" s="208">
        <v>2</v>
      </c>
      <c r="I1350" s="209">
        <v>0.18</v>
      </c>
      <c r="J1350" s="209">
        <v>0.36</v>
      </c>
    </row>
    <row r="1351" spans="1:10" x14ac:dyDescent="0.2">
      <c r="A1351" s="189"/>
      <c r="B1351" s="189"/>
      <c r="C1351" s="189"/>
      <c r="D1351" s="189"/>
      <c r="E1351" s="189" t="s">
        <v>872</v>
      </c>
      <c r="F1351" s="190">
        <v>17.05</v>
      </c>
      <c r="G1351" s="189" t="s">
        <v>873</v>
      </c>
      <c r="H1351" s="190">
        <v>0</v>
      </c>
      <c r="I1351" s="189" t="s">
        <v>874</v>
      </c>
      <c r="J1351" s="190">
        <v>17.05</v>
      </c>
    </row>
    <row r="1352" spans="1:10" x14ac:dyDescent="0.2">
      <c r="A1352" s="189"/>
      <c r="B1352" s="189"/>
      <c r="C1352" s="189"/>
      <c r="D1352" s="189"/>
      <c r="E1352" s="189" t="s">
        <v>875</v>
      </c>
      <c r="F1352" s="190">
        <v>0</v>
      </c>
      <c r="G1352" s="189"/>
      <c r="H1352" s="342" t="s">
        <v>876</v>
      </c>
      <c r="I1352" s="342"/>
      <c r="J1352" s="190">
        <v>42.93</v>
      </c>
    </row>
    <row r="1353" spans="1:10" ht="50.1" customHeight="1" thickBot="1" x14ac:dyDescent="0.25">
      <c r="A1353" s="191"/>
      <c r="B1353" s="191"/>
      <c r="C1353" s="191"/>
      <c r="D1353" s="191"/>
      <c r="E1353" s="191"/>
      <c r="F1353" s="191"/>
      <c r="G1353" s="191" t="s">
        <v>877</v>
      </c>
      <c r="H1353" s="192" t="s">
        <v>878</v>
      </c>
      <c r="I1353" s="191" t="s">
        <v>879</v>
      </c>
      <c r="J1353" s="193">
        <v>42.93</v>
      </c>
    </row>
    <row r="1354" spans="1:10" ht="0.95" customHeight="1" thickTop="1" x14ac:dyDescent="0.2">
      <c r="A1354" s="194"/>
      <c r="B1354" s="194"/>
      <c r="C1354" s="194"/>
      <c r="D1354" s="194"/>
      <c r="E1354" s="194"/>
      <c r="F1354" s="194"/>
      <c r="G1354" s="194"/>
      <c r="H1354" s="194"/>
      <c r="I1354" s="194"/>
      <c r="J1354" s="194"/>
    </row>
    <row r="1355" spans="1:10" ht="18" customHeight="1" x14ac:dyDescent="0.2">
      <c r="A1355" s="181" t="s">
        <v>515</v>
      </c>
      <c r="B1355" s="182" t="s">
        <v>7</v>
      </c>
      <c r="C1355" s="181" t="s">
        <v>8</v>
      </c>
      <c r="D1355" s="181" t="s">
        <v>9</v>
      </c>
      <c r="E1355" s="343" t="s">
        <v>869</v>
      </c>
      <c r="F1355" s="343"/>
      <c r="G1355" s="183" t="s">
        <v>10</v>
      </c>
      <c r="H1355" s="182" t="s">
        <v>11</v>
      </c>
      <c r="I1355" s="182" t="s">
        <v>12</v>
      </c>
      <c r="J1355" s="182" t="s">
        <v>14</v>
      </c>
    </row>
    <row r="1356" spans="1:10" ht="39" customHeight="1" x14ac:dyDescent="0.2">
      <c r="A1356" s="195" t="s">
        <v>880</v>
      </c>
      <c r="B1356" s="196" t="s">
        <v>516</v>
      </c>
      <c r="C1356" s="195" t="s">
        <v>194</v>
      </c>
      <c r="D1356" s="195" t="s">
        <v>517</v>
      </c>
      <c r="E1356" s="340" t="s">
        <v>924</v>
      </c>
      <c r="F1356" s="340"/>
      <c r="G1356" s="197" t="s">
        <v>25</v>
      </c>
      <c r="H1356" s="198">
        <v>1</v>
      </c>
      <c r="I1356" s="199">
        <v>53.19</v>
      </c>
      <c r="J1356" s="199">
        <v>53.19</v>
      </c>
    </row>
    <row r="1357" spans="1:10" ht="24" customHeight="1" x14ac:dyDescent="0.2">
      <c r="A1357" s="200" t="s">
        <v>882</v>
      </c>
      <c r="B1357" s="201" t="s">
        <v>749</v>
      </c>
      <c r="C1357" s="200" t="s">
        <v>194</v>
      </c>
      <c r="D1357" s="200" t="s">
        <v>750</v>
      </c>
      <c r="E1357" s="341" t="s">
        <v>883</v>
      </c>
      <c r="F1357" s="341"/>
      <c r="G1357" s="202" t="s">
        <v>744</v>
      </c>
      <c r="H1357" s="203">
        <v>0.44900000000000001</v>
      </c>
      <c r="I1357" s="204">
        <v>37.369999999999997</v>
      </c>
      <c r="J1357" s="204">
        <v>16.77</v>
      </c>
    </row>
    <row r="1358" spans="1:10" ht="26.1" customHeight="1" x14ac:dyDescent="0.2">
      <c r="A1358" s="200" t="s">
        <v>882</v>
      </c>
      <c r="B1358" s="201" t="s">
        <v>752</v>
      </c>
      <c r="C1358" s="200" t="s">
        <v>194</v>
      </c>
      <c r="D1358" s="200" t="s">
        <v>753</v>
      </c>
      <c r="E1358" s="341" t="s">
        <v>883</v>
      </c>
      <c r="F1358" s="341"/>
      <c r="G1358" s="202" t="s">
        <v>744</v>
      </c>
      <c r="H1358" s="203">
        <v>0.44900000000000001</v>
      </c>
      <c r="I1358" s="204">
        <v>30.8</v>
      </c>
      <c r="J1358" s="204">
        <v>13.82</v>
      </c>
    </row>
    <row r="1359" spans="1:10" ht="26.1" customHeight="1" x14ac:dyDescent="0.2">
      <c r="A1359" s="205" t="s">
        <v>870</v>
      </c>
      <c r="B1359" s="206" t="s">
        <v>1093</v>
      </c>
      <c r="C1359" s="205" t="s">
        <v>194</v>
      </c>
      <c r="D1359" s="205" t="s">
        <v>1094</v>
      </c>
      <c r="E1359" s="344" t="s">
        <v>891</v>
      </c>
      <c r="F1359" s="344"/>
      <c r="G1359" s="207" t="s">
        <v>25</v>
      </c>
      <c r="H1359" s="208">
        <v>1</v>
      </c>
      <c r="I1359" s="209">
        <v>22.24</v>
      </c>
      <c r="J1359" s="209">
        <v>22.24</v>
      </c>
    </row>
    <row r="1360" spans="1:10" ht="39" customHeight="1" x14ac:dyDescent="0.2">
      <c r="A1360" s="205" t="s">
        <v>870</v>
      </c>
      <c r="B1360" s="206" t="s">
        <v>1028</v>
      </c>
      <c r="C1360" s="205" t="s">
        <v>194</v>
      </c>
      <c r="D1360" s="205" t="s">
        <v>1029</v>
      </c>
      <c r="E1360" s="344" t="s">
        <v>891</v>
      </c>
      <c r="F1360" s="344"/>
      <c r="G1360" s="207" t="s">
        <v>25</v>
      </c>
      <c r="H1360" s="208">
        <v>2</v>
      </c>
      <c r="I1360" s="209">
        <v>0.18</v>
      </c>
      <c r="J1360" s="209">
        <v>0.36</v>
      </c>
    </row>
    <row r="1361" spans="1:10" x14ac:dyDescent="0.2">
      <c r="A1361" s="189"/>
      <c r="B1361" s="189"/>
      <c r="C1361" s="189"/>
      <c r="D1361" s="189"/>
      <c r="E1361" s="189" t="s">
        <v>872</v>
      </c>
      <c r="F1361" s="190">
        <v>22.23</v>
      </c>
      <c r="G1361" s="189" t="s">
        <v>873</v>
      </c>
      <c r="H1361" s="190">
        <v>0</v>
      </c>
      <c r="I1361" s="189" t="s">
        <v>874</v>
      </c>
      <c r="J1361" s="190">
        <v>22.23</v>
      </c>
    </row>
    <row r="1362" spans="1:10" x14ac:dyDescent="0.2">
      <c r="A1362" s="189"/>
      <c r="B1362" s="189"/>
      <c r="C1362" s="189"/>
      <c r="D1362" s="189"/>
      <c r="E1362" s="189" t="s">
        <v>875</v>
      </c>
      <c r="F1362" s="190">
        <v>0</v>
      </c>
      <c r="G1362" s="189"/>
      <c r="H1362" s="342" t="s">
        <v>876</v>
      </c>
      <c r="I1362" s="342"/>
      <c r="J1362" s="190">
        <v>53.19</v>
      </c>
    </row>
    <row r="1363" spans="1:10" ht="50.1" customHeight="1" thickBot="1" x14ac:dyDescent="0.25">
      <c r="A1363" s="191"/>
      <c r="B1363" s="191"/>
      <c r="C1363" s="191"/>
      <c r="D1363" s="191"/>
      <c r="E1363" s="191"/>
      <c r="F1363" s="191"/>
      <c r="G1363" s="191" t="s">
        <v>877</v>
      </c>
      <c r="H1363" s="192" t="s">
        <v>878</v>
      </c>
      <c r="I1363" s="191" t="s">
        <v>879</v>
      </c>
      <c r="J1363" s="193">
        <v>53.19</v>
      </c>
    </row>
    <row r="1364" spans="1:10" ht="0.95" customHeight="1" thickTop="1" x14ac:dyDescent="0.2">
      <c r="A1364" s="194"/>
      <c r="B1364" s="194"/>
      <c r="C1364" s="194"/>
      <c r="D1364" s="194"/>
      <c r="E1364" s="194"/>
      <c r="F1364" s="194"/>
      <c r="G1364" s="194"/>
      <c r="H1364" s="194"/>
      <c r="I1364" s="194"/>
      <c r="J1364" s="194"/>
    </row>
    <row r="1365" spans="1:10" ht="18" customHeight="1" x14ac:dyDescent="0.2">
      <c r="A1365" s="181" t="s">
        <v>518</v>
      </c>
      <c r="B1365" s="182" t="s">
        <v>7</v>
      </c>
      <c r="C1365" s="181" t="s">
        <v>8</v>
      </c>
      <c r="D1365" s="181" t="s">
        <v>9</v>
      </c>
      <c r="E1365" s="343" t="s">
        <v>869</v>
      </c>
      <c r="F1365" s="343"/>
      <c r="G1365" s="183" t="s">
        <v>10</v>
      </c>
      <c r="H1365" s="182" t="s">
        <v>11</v>
      </c>
      <c r="I1365" s="182" t="s">
        <v>12</v>
      </c>
      <c r="J1365" s="182" t="s">
        <v>14</v>
      </c>
    </row>
    <row r="1366" spans="1:10" ht="39" customHeight="1" x14ac:dyDescent="0.2">
      <c r="A1366" s="195" t="s">
        <v>880</v>
      </c>
      <c r="B1366" s="196" t="s">
        <v>519</v>
      </c>
      <c r="C1366" s="195" t="s">
        <v>194</v>
      </c>
      <c r="D1366" s="195" t="s">
        <v>520</v>
      </c>
      <c r="E1366" s="340" t="s">
        <v>924</v>
      </c>
      <c r="F1366" s="340"/>
      <c r="G1366" s="197" t="s">
        <v>25</v>
      </c>
      <c r="H1366" s="198">
        <v>1</v>
      </c>
      <c r="I1366" s="199">
        <v>37.81</v>
      </c>
      <c r="J1366" s="199">
        <v>37.81</v>
      </c>
    </row>
    <row r="1367" spans="1:10" ht="24" customHeight="1" x14ac:dyDescent="0.2">
      <c r="A1367" s="200" t="s">
        <v>882</v>
      </c>
      <c r="B1367" s="201" t="s">
        <v>749</v>
      </c>
      <c r="C1367" s="200" t="s">
        <v>194</v>
      </c>
      <c r="D1367" s="200" t="s">
        <v>750</v>
      </c>
      <c r="E1367" s="341" t="s">
        <v>883</v>
      </c>
      <c r="F1367" s="341"/>
      <c r="G1367" s="202" t="s">
        <v>744</v>
      </c>
      <c r="H1367" s="203">
        <v>0.26960000000000001</v>
      </c>
      <c r="I1367" s="204">
        <v>37.369999999999997</v>
      </c>
      <c r="J1367" s="204">
        <v>10.07</v>
      </c>
    </row>
    <row r="1368" spans="1:10" ht="26.1" customHeight="1" x14ac:dyDescent="0.2">
      <c r="A1368" s="200" t="s">
        <v>882</v>
      </c>
      <c r="B1368" s="201" t="s">
        <v>752</v>
      </c>
      <c r="C1368" s="200" t="s">
        <v>194</v>
      </c>
      <c r="D1368" s="200" t="s">
        <v>753</v>
      </c>
      <c r="E1368" s="341" t="s">
        <v>883</v>
      </c>
      <c r="F1368" s="341"/>
      <c r="G1368" s="202" t="s">
        <v>744</v>
      </c>
      <c r="H1368" s="203">
        <v>0.26960000000000001</v>
      </c>
      <c r="I1368" s="204">
        <v>30.8</v>
      </c>
      <c r="J1368" s="204">
        <v>8.3000000000000007</v>
      </c>
    </row>
    <row r="1369" spans="1:10" ht="39" customHeight="1" x14ac:dyDescent="0.2">
      <c r="A1369" s="205" t="s">
        <v>870</v>
      </c>
      <c r="B1369" s="206" t="s">
        <v>1028</v>
      </c>
      <c r="C1369" s="205" t="s">
        <v>194</v>
      </c>
      <c r="D1369" s="205" t="s">
        <v>1029</v>
      </c>
      <c r="E1369" s="344" t="s">
        <v>891</v>
      </c>
      <c r="F1369" s="344"/>
      <c r="G1369" s="207" t="s">
        <v>25</v>
      </c>
      <c r="H1369" s="208">
        <v>2</v>
      </c>
      <c r="I1369" s="209">
        <v>0.18</v>
      </c>
      <c r="J1369" s="209">
        <v>0.36</v>
      </c>
    </row>
    <row r="1370" spans="1:10" ht="26.1" customHeight="1" x14ac:dyDescent="0.2">
      <c r="A1370" s="205" t="s">
        <v>870</v>
      </c>
      <c r="B1370" s="206" t="s">
        <v>1095</v>
      </c>
      <c r="C1370" s="205" t="s">
        <v>194</v>
      </c>
      <c r="D1370" s="205" t="s">
        <v>1096</v>
      </c>
      <c r="E1370" s="344" t="s">
        <v>891</v>
      </c>
      <c r="F1370" s="344"/>
      <c r="G1370" s="207" t="s">
        <v>25</v>
      </c>
      <c r="H1370" s="208">
        <v>1</v>
      </c>
      <c r="I1370" s="209">
        <v>19.079999999999998</v>
      </c>
      <c r="J1370" s="209">
        <v>19.079999999999998</v>
      </c>
    </row>
    <row r="1371" spans="1:10" x14ac:dyDescent="0.2">
      <c r="A1371" s="189"/>
      <c r="B1371" s="189"/>
      <c r="C1371" s="189"/>
      <c r="D1371" s="189"/>
      <c r="E1371" s="189" t="s">
        <v>872</v>
      </c>
      <c r="F1371" s="190">
        <v>13.35</v>
      </c>
      <c r="G1371" s="189" t="s">
        <v>873</v>
      </c>
      <c r="H1371" s="190">
        <v>0</v>
      </c>
      <c r="I1371" s="189" t="s">
        <v>874</v>
      </c>
      <c r="J1371" s="190">
        <v>13.35</v>
      </c>
    </row>
    <row r="1372" spans="1:10" x14ac:dyDescent="0.2">
      <c r="A1372" s="189"/>
      <c r="B1372" s="189"/>
      <c r="C1372" s="189"/>
      <c r="D1372" s="189"/>
      <c r="E1372" s="189" t="s">
        <v>875</v>
      </c>
      <c r="F1372" s="190">
        <v>0</v>
      </c>
      <c r="G1372" s="189"/>
      <c r="H1372" s="342" t="s">
        <v>876</v>
      </c>
      <c r="I1372" s="342"/>
      <c r="J1372" s="190">
        <v>37.81</v>
      </c>
    </row>
    <row r="1373" spans="1:10" ht="50.1" customHeight="1" thickBot="1" x14ac:dyDescent="0.25">
      <c r="A1373" s="191"/>
      <c r="B1373" s="191"/>
      <c r="C1373" s="191"/>
      <c r="D1373" s="191"/>
      <c r="E1373" s="191"/>
      <c r="F1373" s="191"/>
      <c r="G1373" s="191" t="s">
        <v>877</v>
      </c>
      <c r="H1373" s="192" t="s">
        <v>878</v>
      </c>
      <c r="I1373" s="191" t="s">
        <v>879</v>
      </c>
      <c r="J1373" s="193">
        <v>37.81</v>
      </c>
    </row>
    <row r="1374" spans="1:10" ht="0.95" customHeight="1" thickTop="1" x14ac:dyDescent="0.2">
      <c r="A1374" s="194"/>
      <c r="B1374" s="194"/>
      <c r="C1374" s="194"/>
      <c r="D1374" s="194"/>
      <c r="E1374" s="194"/>
      <c r="F1374" s="194"/>
      <c r="G1374" s="194"/>
      <c r="H1374" s="194"/>
      <c r="I1374" s="194"/>
      <c r="J1374" s="194"/>
    </row>
    <row r="1375" spans="1:10" ht="18" customHeight="1" x14ac:dyDescent="0.2">
      <c r="A1375" s="181" t="s">
        <v>521</v>
      </c>
      <c r="B1375" s="182" t="s">
        <v>7</v>
      </c>
      <c r="C1375" s="181" t="s">
        <v>8</v>
      </c>
      <c r="D1375" s="181" t="s">
        <v>9</v>
      </c>
      <c r="E1375" s="343" t="s">
        <v>869</v>
      </c>
      <c r="F1375" s="343"/>
      <c r="G1375" s="183" t="s">
        <v>10</v>
      </c>
      <c r="H1375" s="182" t="s">
        <v>11</v>
      </c>
      <c r="I1375" s="182" t="s">
        <v>12</v>
      </c>
      <c r="J1375" s="182" t="s">
        <v>14</v>
      </c>
    </row>
    <row r="1376" spans="1:10" ht="39" customHeight="1" x14ac:dyDescent="0.2">
      <c r="A1376" s="195" t="s">
        <v>880</v>
      </c>
      <c r="B1376" s="196" t="s">
        <v>522</v>
      </c>
      <c r="C1376" s="195" t="s">
        <v>194</v>
      </c>
      <c r="D1376" s="195" t="s">
        <v>523</v>
      </c>
      <c r="E1376" s="340" t="s">
        <v>924</v>
      </c>
      <c r="F1376" s="340"/>
      <c r="G1376" s="197" t="s">
        <v>25</v>
      </c>
      <c r="H1376" s="198">
        <v>1</v>
      </c>
      <c r="I1376" s="199">
        <v>40.79</v>
      </c>
      <c r="J1376" s="199">
        <v>40.79</v>
      </c>
    </row>
    <row r="1377" spans="1:10" ht="24" customHeight="1" x14ac:dyDescent="0.2">
      <c r="A1377" s="200" t="s">
        <v>882</v>
      </c>
      <c r="B1377" s="201" t="s">
        <v>749</v>
      </c>
      <c r="C1377" s="200" t="s">
        <v>194</v>
      </c>
      <c r="D1377" s="200" t="s">
        <v>750</v>
      </c>
      <c r="E1377" s="341" t="s">
        <v>883</v>
      </c>
      <c r="F1377" s="341"/>
      <c r="G1377" s="202" t="s">
        <v>744</v>
      </c>
      <c r="H1377" s="203">
        <v>0.34429999999999999</v>
      </c>
      <c r="I1377" s="204">
        <v>37.369999999999997</v>
      </c>
      <c r="J1377" s="204">
        <v>12.86</v>
      </c>
    </row>
    <row r="1378" spans="1:10" ht="26.1" customHeight="1" x14ac:dyDescent="0.2">
      <c r="A1378" s="200" t="s">
        <v>882</v>
      </c>
      <c r="B1378" s="201" t="s">
        <v>752</v>
      </c>
      <c r="C1378" s="200" t="s">
        <v>194</v>
      </c>
      <c r="D1378" s="200" t="s">
        <v>753</v>
      </c>
      <c r="E1378" s="341" t="s">
        <v>883</v>
      </c>
      <c r="F1378" s="341"/>
      <c r="G1378" s="202" t="s">
        <v>744</v>
      </c>
      <c r="H1378" s="203">
        <v>0.34429999999999999</v>
      </c>
      <c r="I1378" s="204">
        <v>30.8</v>
      </c>
      <c r="J1378" s="204">
        <v>10.6</v>
      </c>
    </row>
    <row r="1379" spans="1:10" ht="26.1" customHeight="1" x14ac:dyDescent="0.2">
      <c r="A1379" s="205" t="s">
        <v>870</v>
      </c>
      <c r="B1379" s="206" t="s">
        <v>1097</v>
      </c>
      <c r="C1379" s="205" t="s">
        <v>194</v>
      </c>
      <c r="D1379" s="205" t="s">
        <v>1098</v>
      </c>
      <c r="E1379" s="344" t="s">
        <v>891</v>
      </c>
      <c r="F1379" s="344"/>
      <c r="G1379" s="207" t="s">
        <v>25</v>
      </c>
      <c r="H1379" s="208">
        <v>1</v>
      </c>
      <c r="I1379" s="209">
        <v>16.97</v>
      </c>
      <c r="J1379" s="209">
        <v>16.97</v>
      </c>
    </row>
    <row r="1380" spans="1:10" ht="39" customHeight="1" x14ac:dyDescent="0.2">
      <c r="A1380" s="205" t="s">
        <v>870</v>
      </c>
      <c r="B1380" s="206" t="s">
        <v>1028</v>
      </c>
      <c r="C1380" s="205" t="s">
        <v>194</v>
      </c>
      <c r="D1380" s="205" t="s">
        <v>1029</v>
      </c>
      <c r="E1380" s="344" t="s">
        <v>891</v>
      </c>
      <c r="F1380" s="344"/>
      <c r="G1380" s="207" t="s">
        <v>25</v>
      </c>
      <c r="H1380" s="208">
        <v>2</v>
      </c>
      <c r="I1380" s="209">
        <v>0.18</v>
      </c>
      <c r="J1380" s="209">
        <v>0.36</v>
      </c>
    </row>
    <row r="1381" spans="1:10" x14ac:dyDescent="0.2">
      <c r="A1381" s="189"/>
      <c r="B1381" s="189"/>
      <c r="C1381" s="189"/>
      <c r="D1381" s="189"/>
      <c r="E1381" s="189" t="s">
        <v>872</v>
      </c>
      <c r="F1381" s="190">
        <v>17.05</v>
      </c>
      <c r="G1381" s="189" t="s">
        <v>873</v>
      </c>
      <c r="H1381" s="190">
        <v>0</v>
      </c>
      <c r="I1381" s="189" t="s">
        <v>874</v>
      </c>
      <c r="J1381" s="190">
        <v>17.05</v>
      </c>
    </row>
    <row r="1382" spans="1:10" x14ac:dyDescent="0.2">
      <c r="A1382" s="189"/>
      <c r="B1382" s="189"/>
      <c r="C1382" s="189"/>
      <c r="D1382" s="189"/>
      <c r="E1382" s="189" t="s">
        <v>875</v>
      </c>
      <c r="F1382" s="190">
        <v>0</v>
      </c>
      <c r="G1382" s="189"/>
      <c r="H1382" s="342" t="s">
        <v>876</v>
      </c>
      <c r="I1382" s="342"/>
      <c r="J1382" s="190">
        <v>40.79</v>
      </c>
    </row>
    <row r="1383" spans="1:10" ht="50.1" customHeight="1" thickBot="1" x14ac:dyDescent="0.25">
      <c r="A1383" s="191"/>
      <c r="B1383" s="191"/>
      <c r="C1383" s="191"/>
      <c r="D1383" s="191"/>
      <c r="E1383" s="191"/>
      <c r="F1383" s="191"/>
      <c r="G1383" s="191" t="s">
        <v>877</v>
      </c>
      <c r="H1383" s="192" t="s">
        <v>878</v>
      </c>
      <c r="I1383" s="191" t="s">
        <v>879</v>
      </c>
      <c r="J1383" s="193">
        <v>40.79</v>
      </c>
    </row>
    <row r="1384" spans="1:10" ht="0.95" customHeight="1" thickTop="1" x14ac:dyDescent="0.2">
      <c r="A1384" s="194"/>
      <c r="B1384" s="194"/>
      <c r="C1384" s="194"/>
      <c r="D1384" s="194"/>
      <c r="E1384" s="194"/>
      <c r="F1384" s="194"/>
      <c r="G1384" s="194"/>
      <c r="H1384" s="194"/>
      <c r="I1384" s="194"/>
      <c r="J1384" s="194"/>
    </row>
    <row r="1385" spans="1:10" ht="18" customHeight="1" x14ac:dyDescent="0.2">
      <c r="A1385" s="181" t="s">
        <v>524</v>
      </c>
      <c r="B1385" s="182" t="s">
        <v>7</v>
      </c>
      <c r="C1385" s="181" t="s">
        <v>8</v>
      </c>
      <c r="D1385" s="181" t="s">
        <v>9</v>
      </c>
      <c r="E1385" s="343" t="s">
        <v>869</v>
      </c>
      <c r="F1385" s="343"/>
      <c r="G1385" s="183" t="s">
        <v>10</v>
      </c>
      <c r="H1385" s="182" t="s">
        <v>11</v>
      </c>
      <c r="I1385" s="182" t="s">
        <v>12</v>
      </c>
      <c r="J1385" s="182" t="s">
        <v>14</v>
      </c>
    </row>
    <row r="1386" spans="1:10" ht="39" customHeight="1" x14ac:dyDescent="0.2">
      <c r="A1386" s="195" t="s">
        <v>880</v>
      </c>
      <c r="B1386" s="196" t="s">
        <v>525</v>
      </c>
      <c r="C1386" s="195" t="s">
        <v>194</v>
      </c>
      <c r="D1386" s="195" t="s">
        <v>526</v>
      </c>
      <c r="E1386" s="340" t="s">
        <v>924</v>
      </c>
      <c r="F1386" s="340"/>
      <c r="G1386" s="197" t="s">
        <v>25</v>
      </c>
      <c r="H1386" s="198">
        <v>1</v>
      </c>
      <c r="I1386" s="199">
        <v>52.27</v>
      </c>
      <c r="J1386" s="199">
        <v>52.27</v>
      </c>
    </row>
    <row r="1387" spans="1:10" ht="26.1" customHeight="1" x14ac:dyDescent="0.2">
      <c r="A1387" s="200" t="s">
        <v>882</v>
      </c>
      <c r="B1387" s="201" t="s">
        <v>752</v>
      </c>
      <c r="C1387" s="200" t="s">
        <v>194</v>
      </c>
      <c r="D1387" s="200" t="s">
        <v>753</v>
      </c>
      <c r="E1387" s="341" t="s">
        <v>883</v>
      </c>
      <c r="F1387" s="341"/>
      <c r="G1387" s="202" t="s">
        <v>744</v>
      </c>
      <c r="H1387" s="203">
        <v>0.44900000000000001</v>
      </c>
      <c r="I1387" s="204">
        <v>30.8</v>
      </c>
      <c r="J1387" s="204">
        <v>13.82</v>
      </c>
    </row>
    <row r="1388" spans="1:10" ht="24" customHeight="1" x14ac:dyDescent="0.2">
      <c r="A1388" s="200" t="s">
        <v>882</v>
      </c>
      <c r="B1388" s="201" t="s">
        <v>749</v>
      </c>
      <c r="C1388" s="200" t="s">
        <v>194</v>
      </c>
      <c r="D1388" s="200" t="s">
        <v>750</v>
      </c>
      <c r="E1388" s="341" t="s">
        <v>883</v>
      </c>
      <c r="F1388" s="341"/>
      <c r="G1388" s="202" t="s">
        <v>744</v>
      </c>
      <c r="H1388" s="203">
        <v>0.44900000000000001</v>
      </c>
      <c r="I1388" s="204">
        <v>37.369999999999997</v>
      </c>
      <c r="J1388" s="204">
        <v>16.77</v>
      </c>
    </row>
    <row r="1389" spans="1:10" ht="39" customHeight="1" x14ac:dyDescent="0.2">
      <c r="A1389" s="205" t="s">
        <v>870</v>
      </c>
      <c r="B1389" s="206" t="s">
        <v>1028</v>
      </c>
      <c r="C1389" s="205" t="s">
        <v>194</v>
      </c>
      <c r="D1389" s="205" t="s">
        <v>1029</v>
      </c>
      <c r="E1389" s="344" t="s">
        <v>891</v>
      </c>
      <c r="F1389" s="344"/>
      <c r="G1389" s="207" t="s">
        <v>25</v>
      </c>
      <c r="H1389" s="208">
        <v>2</v>
      </c>
      <c r="I1389" s="209">
        <v>0.18</v>
      </c>
      <c r="J1389" s="209">
        <v>0.36</v>
      </c>
    </row>
    <row r="1390" spans="1:10" ht="26.1" customHeight="1" x14ac:dyDescent="0.2">
      <c r="A1390" s="205" t="s">
        <v>870</v>
      </c>
      <c r="B1390" s="206" t="s">
        <v>1099</v>
      </c>
      <c r="C1390" s="205" t="s">
        <v>194</v>
      </c>
      <c r="D1390" s="205" t="s">
        <v>1100</v>
      </c>
      <c r="E1390" s="344" t="s">
        <v>891</v>
      </c>
      <c r="F1390" s="344"/>
      <c r="G1390" s="207" t="s">
        <v>25</v>
      </c>
      <c r="H1390" s="208">
        <v>1</v>
      </c>
      <c r="I1390" s="209">
        <v>21.32</v>
      </c>
      <c r="J1390" s="209">
        <v>21.32</v>
      </c>
    </row>
    <row r="1391" spans="1:10" x14ac:dyDescent="0.2">
      <c r="A1391" s="189"/>
      <c r="B1391" s="189"/>
      <c r="C1391" s="189"/>
      <c r="D1391" s="189"/>
      <c r="E1391" s="189" t="s">
        <v>872</v>
      </c>
      <c r="F1391" s="190">
        <v>22.23</v>
      </c>
      <c r="G1391" s="189" t="s">
        <v>873</v>
      </c>
      <c r="H1391" s="190">
        <v>0</v>
      </c>
      <c r="I1391" s="189" t="s">
        <v>874</v>
      </c>
      <c r="J1391" s="190">
        <v>22.23</v>
      </c>
    </row>
    <row r="1392" spans="1:10" x14ac:dyDescent="0.2">
      <c r="A1392" s="189"/>
      <c r="B1392" s="189"/>
      <c r="C1392" s="189"/>
      <c r="D1392" s="189"/>
      <c r="E1392" s="189" t="s">
        <v>875</v>
      </c>
      <c r="F1392" s="190">
        <v>0</v>
      </c>
      <c r="G1392" s="189"/>
      <c r="H1392" s="342" t="s">
        <v>876</v>
      </c>
      <c r="I1392" s="342"/>
      <c r="J1392" s="190">
        <v>52.27</v>
      </c>
    </row>
    <row r="1393" spans="1:10" ht="50.1" customHeight="1" thickBot="1" x14ac:dyDescent="0.25">
      <c r="A1393" s="191"/>
      <c r="B1393" s="191"/>
      <c r="C1393" s="191"/>
      <c r="D1393" s="191"/>
      <c r="E1393" s="191"/>
      <c r="F1393" s="191"/>
      <c r="G1393" s="191" t="s">
        <v>877</v>
      </c>
      <c r="H1393" s="192" t="s">
        <v>878</v>
      </c>
      <c r="I1393" s="191" t="s">
        <v>879</v>
      </c>
      <c r="J1393" s="193">
        <v>52.27</v>
      </c>
    </row>
    <row r="1394" spans="1:10" ht="0.95" customHeight="1" thickTop="1" x14ac:dyDescent="0.2">
      <c r="A1394" s="194"/>
      <c r="B1394" s="194"/>
      <c r="C1394" s="194"/>
      <c r="D1394" s="194"/>
      <c r="E1394" s="194"/>
      <c r="F1394" s="194"/>
      <c r="G1394" s="194"/>
      <c r="H1394" s="194"/>
      <c r="I1394" s="194"/>
      <c r="J1394" s="194"/>
    </row>
    <row r="1395" spans="1:10" ht="18" customHeight="1" x14ac:dyDescent="0.2">
      <c r="A1395" s="181" t="s">
        <v>527</v>
      </c>
      <c r="B1395" s="182" t="s">
        <v>7</v>
      </c>
      <c r="C1395" s="181" t="s">
        <v>8</v>
      </c>
      <c r="D1395" s="181" t="s">
        <v>9</v>
      </c>
      <c r="E1395" s="343" t="s">
        <v>869</v>
      </c>
      <c r="F1395" s="343"/>
      <c r="G1395" s="183" t="s">
        <v>10</v>
      </c>
      <c r="H1395" s="182" t="s">
        <v>11</v>
      </c>
      <c r="I1395" s="182" t="s">
        <v>12</v>
      </c>
      <c r="J1395" s="182" t="s">
        <v>14</v>
      </c>
    </row>
    <row r="1396" spans="1:10" ht="39" customHeight="1" x14ac:dyDescent="0.2">
      <c r="A1396" s="195" t="s">
        <v>880</v>
      </c>
      <c r="B1396" s="196" t="s">
        <v>528</v>
      </c>
      <c r="C1396" s="195" t="s">
        <v>194</v>
      </c>
      <c r="D1396" s="195" t="s">
        <v>529</v>
      </c>
      <c r="E1396" s="340" t="s">
        <v>924</v>
      </c>
      <c r="F1396" s="340"/>
      <c r="G1396" s="197" t="s">
        <v>25</v>
      </c>
      <c r="H1396" s="198">
        <v>1</v>
      </c>
      <c r="I1396" s="199">
        <v>47.8</v>
      </c>
      <c r="J1396" s="199">
        <v>47.8</v>
      </c>
    </row>
    <row r="1397" spans="1:10" ht="24" customHeight="1" x14ac:dyDescent="0.2">
      <c r="A1397" s="200" t="s">
        <v>882</v>
      </c>
      <c r="B1397" s="201" t="s">
        <v>749</v>
      </c>
      <c r="C1397" s="200" t="s">
        <v>194</v>
      </c>
      <c r="D1397" s="200" t="s">
        <v>750</v>
      </c>
      <c r="E1397" s="341" t="s">
        <v>883</v>
      </c>
      <c r="F1397" s="341"/>
      <c r="G1397" s="202" t="s">
        <v>744</v>
      </c>
      <c r="H1397" s="203">
        <v>0.3967</v>
      </c>
      <c r="I1397" s="204">
        <v>37.369999999999997</v>
      </c>
      <c r="J1397" s="204">
        <v>14.82</v>
      </c>
    </row>
    <row r="1398" spans="1:10" ht="26.1" customHeight="1" x14ac:dyDescent="0.2">
      <c r="A1398" s="200" t="s">
        <v>882</v>
      </c>
      <c r="B1398" s="201" t="s">
        <v>752</v>
      </c>
      <c r="C1398" s="200" t="s">
        <v>194</v>
      </c>
      <c r="D1398" s="200" t="s">
        <v>753</v>
      </c>
      <c r="E1398" s="341" t="s">
        <v>883</v>
      </c>
      <c r="F1398" s="341"/>
      <c r="G1398" s="202" t="s">
        <v>744</v>
      </c>
      <c r="H1398" s="203">
        <v>0.3967</v>
      </c>
      <c r="I1398" s="204">
        <v>30.8</v>
      </c>
      <c r="J1398" s="204">
        <v>12.21</v>
      </c>
    </row>
    <row r="1399" spans="1:10" ht="26.1" customHeight="1" x14ac:dyDescent="0.2">
      <c r="A1399" s="205" t="s">
        <v>870</v>
      </c>
      <c r="B1399" s="206" t="s">
        <v>1101</v>
      </c>
      <c r="C1399" s="205" t="s">
        <v>194</v>
      </c>
      <c r="D1399" s="205" t="s">
        <v>1102</v>
      </c>
      <c r="E1399" s="344" t="s">
        <v>891</v>
      </c>
      <c r="F1399" s="344"/>
      <c r="G1399" s="207" t="s">
        <v>25</v>
      </c>
      <c r="H1399" s="208">
        <v>1</v>
      </c>
      <c r="I1399" s="209">
        <v>20.41</v>
      </c>
      <c r="J1399" s="209">
        <v>20.41</v>
      </c>
    </row>
    <row r="1400" spans="1:10" ht="39" customHeight="1" x14ac:dyDescent="0.2">
      <c r="A1400" s="205" t="s">
        <v>870</v>
      </c>
      <c r="B1400" s="206" t="s">
        <v>1028</v>
      </c>
      <c r="C1400" s="205" t="s">
        <v>194</v>
      </c>
      <c r="D1400" s="205" t="s">
        <v>1029</v>
      </c>
      <c r="E1400" s="344" t="s">
        <v>891</v>
      </c>
      <c r="F1400" s="344"/>
      <c r="G1400" s="207" t="s">
        <v>25</v>
      </c>
      <c r="H1400" s="208">
        <v>2</v>
      </c>
      <c r="I1400" s="209">
        <v>0.18</v>
      </c>
      <c r="J1400" s="209">
        <v>0.36</v>
      </c>
    </row>
    <row r="1401" spans="1:10" x14ac:dyDescent="0.2">
      <c r="A1401" s="189"/>
      <c r="B1401" s="189"/>
      <c r="C1401" s="189"/>
      <c r="D1401" s="189"/>
      <c r="E1401" s="189" t="s">
        <v>872</v>
      </c>
      <c r="F1401" s="190">
        <v>19.649999999999999</v>
      </c>
      <c r="G1401" s="189" t="s">
        <v>873</v>
      </c>
      <c r="H1401" s="190">
        <v>0</v>
      </c>
      <c r="I1401" s="189" t="s">
        <v>874</v>
      </c>
      <c r="J1401" s="190">
        <v>19.649999999999999</v>
      </c>
    </row>
    <row r="1402" spans="1:10" x14ac:dyDescent="0.2">
      <c r="A1402" s="189"/>
      <c r="B1402" s="189"/>
      <c r="C1402" s="189"/>
      <c r="D1402" s="189"/>
      <c r="E1402" s="189" t="s">
        <v>875</v>
      </c>
      <c r="F1402" s="190">
        <v>0</v>
      </c>
      <c r="G1402" s="189"/>
      <c r="H1402" s="342" t="s">
        <v>876</v>
      </c>
      <c r="I1402" s="342"/>
      <c r="J1402" s="190">
        <v>47.8</v>
      </c>
    </row>
    <row r="1403" spans="1:10" ht="50.1" customHeight="1" thickBot="1" x14ac:dyDescent="0.25">
      <c r="A1403" s="191"/>
      <c r="B1403" s="191"/>
      <c r="C1403" s="191"/>
      <c r="D1403" s="191"/>
      <c r="E1403" s="191"/>
      <c r="F1403" s="191"/>
      <c r="G1403" s="191" t="s">
        <v>877</v>
      </c>
      <c r="H1403" s="192" t="s">
        <v>878</v>
      </c>
      <c r="I1403" s="191" t="s">
        <v>879</v>
      </c>
      <c r="J1403" s="193">
        <v>47.8</v>
      </c>
    </row>
    <row r="1404" spans="1:10" ht="0.95" customHeight="1" thickTop="1" x14ac:dyDescent="0.2">
      <c r="A1404" s="194"/>
      <c r="B1404" s="194"/>
      <c r="C1404" s="194"/>
      <c r="D1404" s="194"/>
      <c r="E1404" s="194"/>
      <c r="F1404" s="194"/>
      <c r="G1404" s="194"/>
      <c r="H1404" s="194"/>
      <c r="I1404" s="194"/>
      <c r="J1404" s="194"/>
    </row>
    <row r="1405" spans="1:10" ht="18" customHeight="1" x14ac:dyDescent="0.2">
      <c r="A1405" s="181" t="s">
        <v>530</v>
      </c>
      <c r="B1405" s="182" t="s">
        <v>7</v>
      </c>
      <c r="C1405" s="181" t="s">
        <v>8</v>
      </c>
      <c r="D1405" s="181" t="s">
        <v>9</v>
      </c>
      <c r="E1405" s="343" t="s">
        <v>869</v>
      </c>
      <c r="F1405" s="343"/>
      <c r="G1405" s="183" t="s">
        <v>10</v>
      </c>
      <c r="H1405" s="182" t="s">
        <v>11</v>
      </c>
      <c r="I1405" s="182" t="s">
        <v>12</v>
      </c>
      <c r="J1405" s="182" t="s">
        <v>14</v>
      </c>
    </row>
    <row r="1406" spans="1:10" ht="39" customHeight="1" x14ac:dyDescent="0.2">
      <c r="A1406" s="195" t="s">
        <v>880</v>
      </c>
      <c r="B1406" s="196" t="s">
        <v>531</v>
      </c>
      <c r="C1406" s="195" t="s">
        <v>194</v>
      </c>
      <c r="D1406" s="195" t="s">
        <v>532</v>
      </c>
      <c r="E1406" s="340" t="s">
        <v>924</v>
      </c>
      <c r="F1406" s="340"/>
      <c r="G1406" s="197" t="s">
        <v>25</v>
      </c>
      <c r="H1406" s="198">
        <v>1</v>
      </c>
      <c r="I1406" s="199">
        <v>64.7</v>
      </c>
      <c r="J1406" s="199">
        <v>64.7</v>
      </c>
    </row>
    <row r="1407" spans="1:10" ht="26.1" customHeight="1" x14ac:dyDescent="0.2">
      <c r="A1407" s="200" t="s">
        <v>882</v>
      </c>
      <c r="B1407" s="201" t="s">
        <v>752</v>
      </c>
      <c r="C1407" s="200" t="s">
        <v>194</v>
      </c>
      <c r="D1407" s="200" t="s">
        <v>753</v>
      </c>
      <c r="E1407" s="341" t="s">
        <v>883</v>
      </c>
      <c r="F1407" s="341"/>
      <c r="G1407" s="202" t="s">
        <v>744</v>
      </c>
      <c r="H1407" s="203">
        <v>0.53620000000000001</v>
      </c>
      <c r="I1407" s="204">
        <v>30.8</v>
      </c>
      <c r="J1407" s="204">
        <v>16.510000000000002</v>
      </c>
    </row>
    <row r="1408" spans="1:10" ht="24" customHeight="1" x14ac:dyDescent="0.2">
      <c r="A1408" s="200" t="s">
        <v>882</v>
      </c>
      <c r="B1408" s="201" t="s">
        <v>749</v>
      </c>
      <c r="C1408" s="200" t="s">
        <v>194</v>
      </c>
      <c r="D1408" s="200" t="s">
        <v>750</v>
      </c>
      <c r="E1408" s="341" t="s">
        <v>883</v>
      </c>
      <c r="F1408" s="341"/>
      <c r="G1408" s="202" t="s">
        <v>744</v>
      </c>
      <c r="H1408" s="203">
        <v>0.53620000000000001</v>
      </c>
      <c r="I1408" s="204">
        <v>37.369999999999997</v>
      </c>
      <c r="J1408" s="204">
        <v>20.03</v>
      </c>
    </row>
    <row r="1409" spans="1:10" ht="26.1" customHeight="1" x14ac:dyDescent="0.2">
      <c r="A1409" s="205" t="s">
        <v>870</v>
      </c>
      <c r="B1409" s="206" t="s">
        <v>1103</v>
      </c>
      <c r="C1409" s="205" t="s">
        <v>194</v>
      </c>
      <c r="D1409" s="205" t="s">
        <v>1104</v>
      </c>
      <c r="E1409" s="344" t="s">
        <v>891</v>
      </c>
      <c r="F1409" s="344"/>
      <c r="G1409" s="207" t="s">
        <v>25</v>
      </c>
      <c r="H1409" s="208">
        <v>1</v>
      </c>
      <c r="I1409" s="209">
        <v>27.8</v>
      </c>
      <c r="J1409" s="209">
        <v>27.8</v>
      </c>
    </row>
    <row r="1410" spans="1:10" ht="39" customHeight="1" x14ac:dyDescent="0.2">
      <c r="A1410" s="205" t="s">
        <v>870</v>
      </c>
      <c r="B1410" s="206" t="s">
        <v>1028</v>
      </c>
      <c r="C1410" s="205" t="s">
        <v>194</v>
      </c>
      <c r="D1410" s="205" t="s">
        <v>1029</v>
      </c>
      <c r="E1410" s="344" t="s">
        <v>891</v>
      </c>
      <c r="F1410" s="344"/>
      <c r="G1410" s="207" t="s">
        <v>25</v>
      </c>
      <c r="H1410" s="208">
        <v>2</v>
      </c>
      <c r="I1410" s="209">
        <v>0.18</v>
      </c>
      <c r="J1410" s="209">
        <v>0.36</v>
      </c>
    </row>
    <row r="1411" spans="1:10" x14ac:dyDescent="0.2">
      <c r="A1411" s="189"/>
      <c r="B1411" s="189"/>
      <c r="C1411" s="189"/>
      <c r="D1411" s="189"/>
      <c r="E1411" s="189" t="s">
        <v>872</v>
      </c>
      <c r="F1411" s="190">
        <v>26.56</v>
      </c>
      <c r="G1411" s="189" t="s">
        <v>873</v>
      </c>
      <c r="H1411" s="190">
        <v>0</v>
      </c>
      <c r="I1411" s="189" t="s">
        <v>874</v>
      </c>
      <c r="J1411" s="190">
        <v>26.56</v>
      </c>
    </row>
    <row r="1412" spans="1:10" x14ac:dyDescent="0.2">
      <c r="A1412" s="189"/>
      <c r="B1412" s="189"/>
      <c r="C1412" s="189"/>
      <c r="D1412" s="189"/>
      <c r="E1412" s="189" t="s">
        <v>875</v>
      </c>
      <c r="F1412" s="190">
        <v>0</v>
      </c>
      <c r="G1412" s="189"/>
      <c r="H1412" s="342" t="s">
        <v>876</v>
      </c>
      <c r="I1412" s="342"/>
      <c r="J1412" s="190">
        <v>64.7</v>
      </c>
    </row>
    <row r="1413" spans="1:10" ht="50.1" customHeight="1" thickBot="1" x14ac:dyDescent="0.25">
      <c r="A1413" s="191"/>
      <c r="B1413" s="191"/>
      <c r="C1413" s="191"/>
      <c r="D1413" s="191"/>
      <c r="E1413" s="191"/>
      <c r="F1413" s="191"/>
      <c r="G1413" s="191" t="s">
        <v>877</v>
      </c>
      <c r="H1413" s="192" t="s">
        <v>878</v>
      </c>
      <c r="I1413" s="191" t="s">
        <v>879</v>
      </c>
      <c r="J1413" s="193">
        <v>64.7</v>
      </c>
    </row>
    <row r="1414" spans="1:10" ht="0.95" customHeight="1" thickTop="1" x14ac:dyDescent="0.2">
      <c r="A1414" s="194"/>
      <c r="B1414" s="194"/>
      <c r="C1414" s="194"/>
      <c r="D1414" s="194"/>
      <c r="E1414" s="194"/>
      <c r="F1414" s="194"/>
      <c r="G1414" s="194"/>
      <c r="H1414" s="194"/>
      <c r="I1414" s="194"/>
      <c r="J1414" s="194"/>
    </row>
    <row r="1415" spans="1:10" ht="18" customHeight="1" x14ac:dyDescent="0.2">
      <c r="A1415" s="181" t="s">
        <v>533</v>
      </c>
      <c r="B1415" s="182" t="s">
        <v>7</v>
      </c>
      <c r="C1415" s="181" t="s">
        <v>8</v>
      </c>
      <c r="D1415" s="181" t="s">
        <v>9</v>
      </c>
      <c r="E1415" s="343" t="s">
        <v>869</v>
      </c>
      <c r="F1415" s="343"/>
      <c r="G1415" s="183" t="s">
        <v>10</v>
      </c>
      <c r="H1415" s="182" t="s">
        <v>11</v>
      </c>
      <c r="I1415" s="182" t="s">
        <v>12</v>
      </c>
      <c r="J1415" s="182" t="s">
        <v>14</v>
      </c>
    </row>
    <row r="1416" spans="1:10" ht="39" customHeight="1" x14ac:dyDescent="0.2">
      <c r="A1416" s="195" t="s">
        <v>880</v>
      </c>
      <c r="B1416" s="196" t="s">
        <v>534</v>
      </c>
      <c r="C1416" s="195" t="s">
        <v>194</v>
      </c>
      <c r="D1416" s="195" t="s">
        <v>535</v>
      </c>
      <c r="E1416" s="340" t="s">
        <v>924</v>
      </c>
      <c r="F1416" s="340"/>
      <c r="G1416" s="197" t="s">
        <v>25</v>
      </c>
      <c r="H1416" s="198">
        <v>1</v>
      </c>
      <c r="I1416" s="199">
        <v>28.54</v>
      </c>
      <c r="J1416" s="199">
        <v>28.54</v>
      </c>
    </row>
    <row r="1417" spans="1:10" ht="24" customHeight="1" x14ac:dyDescent="0.2">
      <c r="A1417" s="200" t="s">
        <v>882</v>
      </c>
      <c r="B1417" s="201" t="s">
        <v>749</v>
      </c>
      <c r="C1417" s="200" t="s">
        <v>194</v>
      </c>
      <c r="D1417" s="200" t="s">
        <v>750</v>
      </c>
      <c r="E1417" s="341" t="s">
        <v>883</v>
      </c>
      <c r="F1417" s="341"/>
      <c r="G1417" s="202" t="s">
        <v>744</v>
      </c>
      <c r="H1417" s="203">
        <v>0.1096</v>
      </c>
      <c r="I1417" s="204">
        <v>37.369999999999997</v>
      </c>
      <c r="J1417" s="204">
        <v>4.09</v>
      </c>
    </row>
    <row r="1418" spans="1:10" ht="26.1" customHeight="1" x14ac:dyDescent="0.2">
      <c r="A1418" s="200" t="s">
        <v>882</v>
      </c>
      <c r="B1418" s="201" t="s">
        <v>752</v>
      </c>
      <c r="C1418" s="200" t="s">
        <v>194</v>
      </c>
      <c r="D1418" s="200" t="s">
        <v>753</v>
      </c>
      <c r="E1418" s="341" t="s">
        <v>883</v>
      </c>
      <c r="F1418" s="341"/>
      <c r="G1418" s="202" t="s">
        <v>744</v>
      </c>
      <c r="H1418" s="203">
        <v>0.1096</v>
      </c>
      <c r="I1418" s="204">
        <v>30.8</v>
      </c>
      <c r="J1418" s="204">
        <v>3.37</v>
      </c>
    </row>
    <row r="1419" spans="1:10" ht="26.1" customHeight="1" x14ac:dyDescent="0.2">
      <c r="A1419" s="205" t="s">
        <v>870</v>
      </c>
      <c r="B1419" s="206" t="s">
        <v>1105</v>
      </c>
      <c r="C1419" s="205" t="s">
        <v>194</v>
      </c>
      <c r="D1419" s="205" t="s">
        <v>1106</v>
      </c>
      <c r="E1419" s="344" t="s">
        <v>891</v>
      </c>
      <c r="F1419" s="344"/>
      <c r="G1419" s="207" t="s">
        <v>25</v>
      </c>
      <c r="H1419" s="208">
        <v>1</v>
      </c>
      <c r="I1419" s="209">
        <v>21.08</v>
      </c>
      <c r="J1419" s="209">
        <v>21.08</v>
      </c>
    </row>
    <row r="1420" spans="1:10" x14ac:dyDescent="0.2">
      <c r="A1420" s="189"/>
      <c r="B1420" s="189"/>
      <c r="C1420" s="189"/>
      <c r="D1420" s="189"/>
      <c r="E1420" s="189" t="s">
        <v>872</v>
      </c>
      <c r="F1420" s="190">
        <v>5.42</v>
      </c>
      <c r="G1420" s="189" t="s">
        <v>873</v>
      </c>
      <c r="H1420" s="190">
        <v>0</v>
      </c>
      <c r="I1420" s="189" t="s">
        <v>874</v>
      </c>
      <c r="J1420" s="190">
        <v>5.42</v>
      </c>
    </row>
    <row r="1421" spans="1:10" x14ac:dyDescent="0.2">
      <c r="A1421" s="189"/>
      <c r="B1421" s="189"/>
      <c r="C1421" s="189"/>
      <c r="D1421" s="189"/>
      <c r="E1421" s="189" t="s">
        <v>875</v>
      </c>
      <c r="F1421" s="190">
        <v>0</v>
      </c>
      <c r="G1421" s="189"/>
      <c r="H1421" s="342" t="s">
        <v>876</v>
      </c>
      <c r="I1421" s="342"/>
      <c r="J1421" s="190">
        <v>28.54</v>
      </c>
    </row>
    <row r="1422" spans="1:10" ht="50.1" customHeight="1" thickBot="1" x14ac:dyDescent="0.25">
      <c r="A1422" s="191"/>
      <c r="B1422" s="191"/>
      <c r="C1422" s="191"/>
      <c r="D1422" s="191"/>
      <c r="E1422" s="191"/>
      <c r="F1422" s="191"/>
      <c r="G1422" s="191" t="s">
        <v>877</v>
      </c>
      <c r="H1422" s="192" t="s">
        <v>878</v>
      </c>
      <c r="I1422" s="191" t="s">
        <v>879</v>
      </c>
      <c r="J1422" s="193">
        <v>28.54</v>
      </c>
    </row>
    <row r="1423" spans="1:10" ht="0.95" customHeight="1" thickTop="1" x14ac:dyDescent="0.2">
      <c r="A1423" s="194"/>
      <c r="B1423" s="194"/>
      <c r="C1423" s="194"/>
      <c r="D1423" s="194"/>
      <c r="E1423" s="194"/>
      <c r="F1423" s="194"/>
      <c r="G1423" s="194"/>
      <c r="H1423" s="194"/>
      <c r="I1423" s="194"/>
      <c r="J1423" s="194"/>
    </row>
    <row r="1424" spans="1:10" ht="18" customHeight="1" x14ac:dyDescent="0.2">
      <c r="A1424" s="181" t="s">
        <v>536</v>
      </c>
      <c r="B1424" s="182" t="s">
        <v>7</v>
      </c>
      <c r="C1424" s="181" t="s">
        <v>8</v>
      </c>
      <c r="D1424" s="181" t="s">
        <v>9</v>
      </c>
      <c r="E1424" s="343" t="s">
        <v>869</v>
      </c>
      <c r="F1424" s="343"/>
      <c r="G1424" s="183" t="s">
        <v>10</v>
      </c>
      <c r="H1424" s="182" t="s">
        <v>11</v>
      </c>
      <c r="I1424" s="182" t="s">
        <v>12</v>
      </c>
      <c r="J1424" s="182" t="s">
        <v>14</v>
      </c>
    </row>
    <row r="1425" spans="1:10" ht="39" customHeight="1" x14ac:dyDescent="0.2">
      <c r="A1425" s="195" t="s">
        <v>880</v>
      </c>
      <c r="B1425" s="196" t="s">
        <v>537</v>
      </c>
      <c r="C1425" s="195" t="s">
        <v>194</v>
      </c>
      <c r="D1425" s="195" t="s">
        <v>538</v>
      </c>
      <c r="E1425" s="340" t="s">
        <v>924</v>
      </c>
      <c r="F1425" s="340"/>
      <c r="G1425" s="197" t="s">
        <v>25</v>
      </c>
      <c r="H1425" s="198">
        <v>1</v>
      </c>
      <c r="I1425" s="199">
        <v>35.340000000000003</v>
      </c>
      <c r="J1425" s="199">
        <v>35.340000000000003</v>
      </c>
    </row>
    <row r="1426" spans="1:10" ht="26.1" customHeight="1" x14ac:dyDescent="0.2">
      <c r="A1426" s="200" t="s">
        <v>882</v>
      </c>
      <c r="B1426" s="201" t="s">
        <v>752</v>
      </c>
      <c r="C1426" s="200" t="s">
        <v>194</v>
      </c>
      <c r="D1426" s="200" t="s">
        <v>753</v>
      </c>
      <c r="E1426" s="341" t="s">
        <v>883</v>
      </c>
      <c r="F1426" s="341"/>
      <c r="G1426" s="202" t="s">
        <v>744</v>
      </c>
      <c r="H1426" s="203">
        <v>0.20930000000000001</v>
      </c>
      <c r="I1426" s="204">
        <v>30.8</v>
      </c>
      <c r="J1426" s="204">
        <v>6.44</v>
      </c>
    </row>
    <row r="1427" spans="1:10" ht="24" customHeight="1" x14ac:dyDescent="0.2">
      <c r="A1427" s="200" t="s">
        <v>882</v>
      </c>
      <c r="B1427" s="201" t="s">
        <v>749</v>
      </c>
      <c r="C1427" s="200" t="s">
        <v>194</v>
      </c>
      <c r="D1427" s="200" t="s">
        <v>750</v>
      </c>
      <c r="E1427" s="341" t="s">
        <v>883</v>
      </c>
      <c r="F1427" s="341"/>
      <c r="G1427" s="202" t="s">
        <v>744</v>
      </c>
      <c r="H1427" s="203">
        <v>0.20930000000000001</v>
      </c>
      <c r="I1427" s="204">
        <v>37.369999999999997</v>
      </c>
      <c r="J1427" s="204">
        <v>7.82</v>
      </c>
    </row>
    <row r="1428" spans="1:10" ht="26.1" customHeight="1" x14ac:dyDescent="0.2">
      <c r="A1428" s="205" t="s">
        <v>870</v>
      </c>
      <c r="B1428" s="206" t="s">
        <v>1105</v>
      </c>
      <c r="C1428" s="205" t="s">
        <v>194</v>
      </c>
      <c r="D1428" s="205" t="s">
        <v>1106</v>
      </c>
      <c r="E1428" s="344" t="s">
        <v>891</v>
      </c>
      <c r="F1428" s="344"/>
      <c r="G1428" s="207" t="s">
        <v>25</v>
      </c>
      <c r="H1428" s="208">
        <v>1</v>
      </c>
      <c r="I1428" s="209">
        <v>21.08</v>
      </c>
      <c r="J1428" s="209">
        <v>21.08</v>
      </c>
    </row>
    <row r="1429" spans="1:10" x14ac:dyDescent="0.2">
      <c r="A1429" s="189"/>
      <c r="B1429" s="189"/>
      <c r="C1429" s="189"/>
      <c r="D1429" s="189"/>
      <c r="E1429" s="189" t="s">
        <v>872</v>
      </c>
      <c r="F1429" s="190">
        <v>10.36</v>
      </c>
      <c r="G1429" s="189" t="s">
        <v>873</v>
      </c>
      <c r="H1429" s="190">
        <v>0</v>
      </c>
      <c r="I1429" s="189" t="s">
        <v>874</v>
      </c>
      <c r="J1429" s="190">
        <v>10.36</v>
      </c>
    </row>
    <row r="1430" spans="1:10" x14ac:dyDescent="0.2">
      <c r="A1430" s="189"/>
      <c r="B1430" s="189"/>
      <c r="C1430" s="189"/>
      <c r="D1430" s="189"/>
      <c r="E1430" s="189" t="s">
        <v>875</v>
      </c>
      <c r="F1430" s="190">
        <v>0</v>
      </c>
      <c r="G1430" s="189"/>
      <c r="H1430" s="342" t="s">
        <v>876</v>
      </c>
      <c r="I1430" s="342"/>
      <c r="J1430" s="190">
        <v>35.340000000000003</v>
      </c>
    </row>
    <row r="1431" spans="1:10" ht="50.1" customHeight="1" thickBot="1" x14ac:dyDescent="0.25">
      <c r="A1431" s="191"/>
      <c r="B1431" s="191"/>
      <c r="C1431" s="191"/>
      <c r="D1431" s="191"/>
      <c r="E1431" s="191"/>
      <c r="F1431" s="191"/>
      <c r="G1431" s="191" t="s">
        <v>877</v>
      </c>
      <c r="H1431" s="192" t="s">
        <v>878</v>
      </c>
      <c r="I1431" s="191" t="s">
        <v>879</v>
      </c>
      <c r="J1431" s="193">
        <v>35.340000000000003</v>
      </c>
    </row>
    <row r="1432" spans="1:10" ht="0.95" customHeight="1" thickTop="1" x14ac:dyDescent="0.2">
      <c r="A1432" s="194"/>
      <c r="B1432" s="194"/>
      <c r="C1432" s="194"/>
      <c r="D1432" s="194"/>
      <c r="E1432" s="194"/>
      <c r="F1432" s="194"/>
      <c r="G1432" s="194"/>
      <c r="H1432" s="194"/>
      <c r="I1432" s="194"/>
      <c r="J1432" s="194"/>
    </row>
    <row r="1433" spans="1:10" ht="18" customHeight="1" x14ac:dyDescent="0.2">
      <c r="A1433" s="181" t="s">
        <v>539</v>
      </c>
      <c r="B1433" s="182" t="s">
        <v>7</v>
      </c>
      <c r="C1433" s="181" t="s">
        <v>8</v>
      </c>
      <c r="D1433" s="181" t="s">
        <v>9</v>
      </c>
      <c r="E1433" s="343" t="s">
        <v>869</v>
      </c>
      <c r="F1433" s="343"/>
      <c r="G1433" s="183" t="s">
        <v>10</v>
      </c>
      <c r="H1433" s="182" t="s">
        <v>11</v>
      </c>
      <c r="I1433" s="182" t="s">
        <v>12</v>
      </c>
      <c r="J1433" s="182" t="s">
        <v>14</v>
      </c>
    </row>
    <row r="1434" spans="1:10" ht="39" customHeight="1" x14ac:dyDescent="0.2">
      <c r="A1434" s="195" t="s">
        <v>880</v>
      </c>
      <c r="B1434" s="196" t="s">
        <v>540</v>
      </c>
      <c r="C1434" s="195" t="s">
        <v>194</v>
      </c>
      <c r="D1434" s="195" t="s">
        <v>541</v>
      </c>
      <c r="E1434" s="340" t="s">
        <v>924</v>
      </c>
      <c r="F1434" s="340"/>
      <c r="G1434" s="197" t="s">
        <v>25</v>
      </c>
      <c r="H1434" s="198">
        <v>1</v>
      </c>
      <c r="I1434" s="199">
        <v>51.57</v>
      </c>
      <c r="J1434" s="199">
        <v>51.57</v>
      </c>
    </row>
    <row r="1435" spans="1:10" ht="26.1" customHeight="1" x14ac:dyDescent="0.2">
      <c r="A1435" s="200" t="s">
        <v>882</v>
      </c>
      <c r="B1435" s="201" t="s">
        <v>752</v>
      </c>
      <c r="C1435" s="200" t="s">
        <v>194</v>
      </c>
      <c r="D1435" s="200" t="s">
        <v>753</v>
      </c>
      <c r="E1435" s="341" t="s">
        <v>883</v>
      </c>
      <c r="F1435" s="341"/>
      <c r="G1435" s="202" t="s">
        <v>744</v>
      </c>
      <c r="H1435" s="203">
        <v>0.3488</v>
      </c>
      <c r="I1435" s="204">
        <v>30.8</v>
      </c>
      <c r="J1435" s="204">
        <v>10.74</v>
      </c>
    </row>
    <row r="1436" spans="1:10" ht="24" customHeight="1" x14ac:dyDescent="0.2">
      <c r="A1436" s="200" t="s">
        <v>882</v>
      </c>
      <c r="B1436" s="201" t="s">
        <v>749</v>
      </c>
      <c r="C1436" s="200" t="s">
        <v>194</v>
      </c>
      <c r="D1436" s="200" t="s">
        <v>750</v>
      </c>
      <c r="E1436" s="341" t="s">
        <v>883</v>
      </c>
      <c r="F1436" s="341"/>
      <c r="G1436" s="202" t="s">
        <v>744</v>
      </c>
      <c r="H1436" s="203">
        <v>0.3488</v>
      </c>
      <c r="I1436" s="204">
        <v>37.369999999999997</v>
      </c>
      <c r="J1436" s="204">
        <v>13.03</v>
      </c>
    </row>
    <row r="1437" spans="1:10" ht="26.1" customHeight="1" x14ac:dyDescent="0.2">
      <c r="A1437" s="205" t="s">
        <v>870</v>
      </c>
      <c r="B1437" s="206" t="s">
        <v>1107</v>
      </c>
      <c r="C1437" s="205" t="s">
        <v>194</v>
      </c>
      <c r="D1437" s="205" t="s">
        <v>1108</v>
      </c>
      <c r="E1437" s="344" t="s">
        <v>891</v>
      </c>
      <c r="F1437" s="344"/>
      <c r="G1437" s="207" t="s">
        <v>25</v>
      </c>
      <c r="H1437" s="208">
        <v>1</v>
      </c>
      <c r="I1437" s="209">
        <v>27.8</v>
      </c>
      <c r="J1437" s="209">
        <v>27.8</v>
      </c>
    </row>
    <row r="1438" spans="1:10" x14ac:dyDescent="0.2">
      <c r="A1438" s="189"/>
      <c r="B1438" s="189"/>
      <c r="C1438" s="189"/>
      <c r="D1438" s="189"/>
      <c r="E1438" s="189" t="s">
        <v>872</v>
      </c>
      <c r="F1438" s="190">
        <v>17.27</v>
      </c>
      <c r="G1438" s="189" t="s">
        <v>873</v>
      </c>
      <c r="H1438" s="190">
        <v>0</v>
      </c>
      <c r="I1438" s="189" t="s">
        <v>874</v>
      </c>
      <c r="J1438" s="190">
        <v>17.27</v>
      </c>
    </row>
    <row r="1439" spans="1:10" x14ac:dyDescent="0.2">
      <c r="A1439" s="189"/>
      <c r="B1439" s="189"/>
      <c r="C1439" s="189"/>
      <c r="D1439" s="189"/>
      <c r="E1439" s="189" t="s">
        <v>875</v>
      </c>
      <c r="F1439" s="190">
        <v>0</v>
      </c>
      <c r="G1439" s="189"/>
      <c r="H1439" s="342" t="s">
        <v>876</v>
      </c>
      <c r="I1439" s="342"/>
      <c r="J1439" s="190">
        <v>51.57</v>
      </c>
    </row>
    <row r="1440" spans="1:10" ht="50.1" customHeight="1" thickBot="1" x14ac:dyDescent="0.25">
      <c r="A1440" s="191"/>
      <c r="B1440" s="191"/>
      <c r="C1440" s="191"/>
      <c r="D1440" s="191"/>
      <c r="E1440" s="191"/>
      <c r="F1440" s="191"/>
      <c r="G1440" s="191" t="s">
        <v>877</v>
      </c>
      <c r="H1440" s="192" t="s">
        <v>878</v>
      </c>
      <c r="I1440" s="191" t="s">
        <v>879</v>
      </c>
      <c r="J1440" s="193">
        <v>51.57</v>
      </c>
    </row>
    <row r="1441" spans="1:10" ht="0.95" customHeight="1" thickTop="1" x14ac:dyDescent="0.2">
      <c r="A1441" s="194"/>
      <c r="B1441" s="194"/>
      <c r="C1441" s="194"/>
      <c r="D1441" s="194"/>
      <c r="E1441" s="194"/>
      <c r="F1441" s="194"/>
      <c r="G1441" s="194"/>
      <c r="H1441" s="194"/>
      <c r="I1441" s="194"/>
      <c r="J1441" s="194"/>
    </row>
    <row r="1442" spans="1:10" ht="18" customHeight="1" x14ac:dyDescent="0.2">
      <c r="A1442" s="181" t="s">
        <v>542</v>
      </c>
      <c r="B1442" s="182" t="s">
        <v>7</v>
      </c>
      <c r="C1442" s="181" t="s">
        <v>8</v>
      </c>
      <c r="D1442" s="181" t="s">
        <v>9</v>
      </c>
      <c r="E1442" s="343" t="s">
        <v>869</v>
      </c>
      <c r="F1442" s="343"/>
      <c r="G1442" s="183" t="s">
        <v>10</v>
      </c>
      <c r="H1442" s="182" t="s">
        <v>11</v>
      </c>
      <c r="I1442" s="182" t="s">
        <v>12</v>
      </c>
      <c r="J1442" s="182" t="s">
        <v>14</v>
      </c>
    </row>
    <row r="1443" spans="1:10" ht="39" customHeight="1" x14ac:dyDescent="0.2">
      <c r="A1443" s="195" t="s">
        <v>880</v>
      </c>
      <c r="B1443" s="196" t="s">
        <v>543</v>
      </c>
      <c r="C1443" s="195" t="s">
        <v>194</v>
      </c>
      <c r="D1443" s="195" t="s">
        <v>544</v>
      </c>
      <c r="E1443" s="340" t="s">
        <v>924</v>
      </c>
      <c r="F1443" s="340"/>
      <c r="G1443" s="197" t="s">
        <v>25</v>
      </c>
      <c r="H1443" s="198">
        <v>1</v>
      </c>
      <c r="I1443" s="199">
        <v>45.94</v>
      </c>
      <c r="J1443" s="199">
        <v>45.94</v>
      </c>
    </row>
    <row r="1444" spans="1:10" ht="26.1" customHeight="1" x14ac:dyDescent="0.2">
      <c r="A1444" s="200" t="s">
        <v>882</v>
      </c>
      <c r="B1444" s="201" t="s">
        <v>752</v>
      </c>
      <c r="C1444" s="200" t="s">
        <v>194</v>
      </c>
      <c r="D1444" s="200" t="s">
        <v>753</v>
      </c>
      <c r="E1444" s="341" t="s">
        <v>883</v>
      </c>
      <c r="F1444" s="341"/>
      <c r="G1444" s="202" t="s">
        <v>744</v>
      </c>
      <c r="H1444" s="203">
        <v>0.32440000000000002</v>
      </c>
      <c r="I1444" s="204">
        <v>30.8</v>
      </c>
      <c r="J1444" s="204">
        <v>9.99</v>
      </c>
    </row>
    <row r="1445" spans="1:10" ht="24" customHeight="1" x14ac:dyDescent="0.2">
      <c r="A1445" s="200" t="s">
        <v>882</v>
      </c>
      <c r="B1445" s="201" t="s">
        <v>749</v>
      </c>
      <c r="C1445" s="200" t="s">
        <v>194</v>
      </c>
      <c r="D1445" s="200" t="s">
        <v>750</v>
      </c>
      <c r="E1445" s="341" t="s">
        <v>883</v>
      </c>
      <c r="F1445" s="341"/>
      <c r="G1445" s="202" t="s">
        <v>744</v>
      </c>
      <c r="H1445" s="203">
        <v>0.32440000000000002</v>
      </c>
      <c r="I1445" s="204">
        <v>37.369999999999997</v>
      </c>
      <c r="J1445" s="204">
        <v>12.12</v>
      </c>
    </row>
    <row r="1446" spans="1:10" ht="26.1" customHeight="1" x14ac:dyDescent="0.2">
      <c r="A1446" s="205" t="s">
        <v>870</v>
      </c>
      <c r="B1446" s="206" t="s">
        <v>1109</v>
      </c>
      <c r="C1446" s="205" t="s">
        <v>194</v>
      </c>
      <c r="D1446" s="205" t="s">
        <v>1110</v>
      </c>
      <c r="E1446" s="344" t="s">
        <v>891</v>
      </c>
      <c r="F1446" s="344"/>
      <c r="G1446" s="207" t="s">
        <v>25</v>
      </c>
      <c r="H1446" s="208">
        <v>1</v>
      </c>
      <c r="I1446" s="209">
        <v>23.47</v>
      </c>
      <c r="J1446" s="209">
        <v>23.47</v>
      </c>
    </row>
    <row r="1447" spans="1:10" ht="39" customHeight="1" x14ac:dyDescent="0.2">
      <c r="A1447" s="205" t="s">
        <v>870</v>
      </c>
      <c r="B1447" s="206" t="s">
        <v>1028</v>
      </c>
      <c r="C1447" s="205" t="s">
        <v>194</v>
      </c>
      <c r="D1447" s="205" t="s">
        <v>1029</v>
      </c>
      <c r="E1447" s="344" t="s">
        <v>891</v>
      </c>
      <c r="F1447" s="344"/>
      <c r="G1447" s="207" t="s">
        <v>25</v>
      </c>
      <c r="H1447" s="208">
        <v>2</v>
      </c>
      <c r="I1447" s="209">
        <v>0.18</v>
      </c>
      <c r="J1447" s="209">
        <v>0.36</v>
      </c>
    </row>
    <row r="1448" spans="1:10" x14ac:dyDescent="0.2">
      <c r="A1448" s="189"/>
      <c r="B1448" s="189"/>
      <c r="C1448" s="189"/>
      <c r="D1448" s="189"/>
      <c r="E1448" s="189" t="s">
        <v>872</v>
      </c>
      <c r="F1448" s="190">
        <v>16.07</v>
      </c>
      <c r="G1448" s="189" t="s">
        <v>873</v>
      </c>
      <c r="H1448" s="190">
        <v>0</v>
      </c>
      <c r="I1448" s="189" t="s">
        <v>874</v>
      </c>
      <c r="J1448" s="190">
        <v>16.07</v>
      </c>
    </row>
    <row r="1449" spans="1:10" x14ac:dyDescent="0.2">
      <c r="A1449" s="189"/>
      <c r="B1449" s="189"/>
      <c r="C1449" s="189"/>
      <c r="D1449" s="189"/>
      <c r="E1449" s="189" t="s">
        <v>875</v>
      </c>
      <c r="F1449" s="190">
        <v>0</v>
      </c>
      <c r="G1449" s="189"/>
      <c r="H1449" s="342" t="s">
        <v>876</v>
      </c>
      <c r="I1449" s="342"/>
      <c r="J1449" s="190">
        <v>45.94</v>
      </c>
    </row>
    <row r="1450" spans="1:10" ht="50.1" customHeight="1" thickBot="1" x14ac:dyDescent="0.25">
      <c r="A1450" s="191"/>
      <c r="B1450" s="191"/>
      <c r="C1450" s="191"/>
      <c r="D1450" s="191"/>
      <c r="E1450" s="191"/>
      <c r="F1450" s="191"/>
      <c r="G1450" s="191" t="s">
        <v>877</v>
      </c>
      <c r="H1450" s="192" t="s">
        <v>878</v>
      </c>
      <c r="I1450" s="191" t="s">
        <v>879</v>
      </c>
      <c r="J1450" s="193">
        <v>45.94</v>
      </c>
    </row>
    <row r="1451" spans="1:10" ht="0.95" customHeight="1" thickTop="1" x14ac:dyDescent="0.2">
      <c r="A1451" s="194"/>
      <c r="B1451" s="194"/>
      <c r="C1451" s="194"/>
      <c r="D1451" s="194"/>
      <c r="E1451" s="194"/>
      <c r="F1451" s="194"/>
      <c r="G1451" s="194"/>
      <c r="H1451" s="194"/>
      <c r="I1451" s="194"/>
      <c r="J1451" s="194"/>
    </row>
    <row r="1452" spans="1:10" ht="18" customHeight="1" x14ac:dyDescent="0.2">
      <c r="A1452" s="181" t="s">
        <v>545</v>
      </c>
      <c r="B1452" s="182" t="s">
        <v>7</v>
      </c>
      <c r="C1452" s="181" t="s">
        <v>8</v>
      </c>
      <c r="D1452" s="181" t="s">
        <v>9</v>
      </c>
      <c r="E1452" s="343" t="s">
        <v>869</v>
      </c>
      <c r="F1452" s="343"/>
      <c r="G1452" s="183" t="s">
        <v>10</v>
      </c>
      <c r="H1452" s="182" t="s">
        <v>11</v>
      </c>
      <c r="I1452" s="182" t="s">
        <v>12</v>
      </c>
      <c r="J1452" s="182" t="s">
        <v>14</v>
      </c>
    </row>
    <row r="1453" spans="1:10" ht="39" customHeight="1" x14ac:dyDescent="0.2">
      <c r="A1453" s="195" t="s">
        <v>880</v>
      </c>
      <c r="B1453" s="196" t="s">
        <v>546</v>
      </c>
      <c r="C1453" s="195" t="s">
        <v>194</v>
      </c>
      <c r="D1453" s="195" t="s">
        <v>547</v>
      </c>
      <c r="E1453" s="340" t="s">
        <v>924</v>
      </c>
      <c r="F1453" s="340"/>
      <c r="G1453" s="197" t="s">
        <v>25</v>
      </c>
      <c r="H1453" s="198">
        <v>1</v>
      </c>
      <c r="I1453" s="199">
        <v>53.64</v>
      </c>
      <c r="J1453" s="199">
        <v>53.64</v>
      </c>
    </row>
    <row r="1454" spans="1:10" ht="24" customHeight="1" x14ac:dyDescent="0.2">
      <c r="A1454" s="200" t="s">
        <v>882</v>
      </c>
      <c r="B1454" s="201" t="s">
        <v>749</v>
      </c>
      <c r="C1454" s="200" t="s">
        <v>194</v>
      </c>
      <c r="D1454" s="200" t="s">
        <v>750</v>
      </c>
      <c r="E1454" s="341" t="s">
        <v>883</v>
      </c>
      <c r="F1454" s="341"/>
      <c r="G1454" s="202" t="s">
        <v>744</v>
      </c>
      <c r="H1454" s="203">
        <v>0.44900000000000001</v>
      </c>
      <c r="I1454" s="204">
        <v>37.369999999999997</v>
      </c>
      <c r="J1454" s="204">
        <v>16.77</v>
      </c>
    </row>
    <row r="1455" spans="1:10" ht="26.1" customHeight="1" x14ac:dyDescent="0.2">
      <c r="A1455" s="200" t="s">
        <v>882</v>
      </c>
      <c r="B1455" s="201" t="s">
        <v>752</v>
      </c>
      <c r="C1455" s="200" t="s">
        <v>194</v>
      </c>
      <c r="D1455" s="200" t="s">
        <v>753</v>
      </c>
      <c r="E1455" s="341" t="s">
        <v>883</v>
      </c>
      <c r="F1455" s="341"/>
      <c r="G1455" s="202" t="s">
        <v>744</v>
      </c>
      <c r="H1455" s="203">
        <v>0.44900000000000001</v>
      </c>
      <c r="I1455" s="204">
        <v>30.8</v>
      </c>
      <c r="J1455" s="204">
        <v>13.82</v>
      </c>
    </row>
    <row r="1456" spans="1:10" ht="39" customHeight="1" x14ac:dyDescent="0.2">
      <c r="A1456" s="205" t="s">
        <v>870</v>
      </c>
      <c r="B1456" s="206" t="s">
        <v>1028</v>
      </c>
      <c r="C1456" s="205" t="s">
        <v>194</v>
      </c>
      <c r="D1456" s="205" t="s">
        <v>1029</v>
      </c>
      <c r="E1456" s="344" t="s">
        <v>891</v>
      </c>
      <c r="F1456" s="344"/>
      <c r="G1456" s="207" t="s">
        <v>25</v>
      </c>
      <c r="H1456" s="208">
        <v>2</v>
      </c>
      <c r="I1456" s="209">
        <v>0.18</v>
      </c>
      <c r="J1456" s="209">
        <v>0.36</v>
      </c>
    </row>
    <row r="1457" spans="1:10" ht="26.1" customHeight="1" x14ac:dyDescent="0.2">
      <c r="A1457" s="205" t="s">
        <v>870</v>
      </c>
      <c r="B1457" s="206" t="s">
        <v>1111</v>
      </c>
      <c r="C1457" s="205" t="s">
        <v>194</v>
      </c>
      <c r="D1457" s="205" t="s">
        <v>1112</v>
      </c>
      <c r="E1457" s="344" t="s">
        <v>891</v>
      </c>
      <c r="F1457" s="344"/>
      <c r="G1457" s="207" t="s">
        <v>25</v>
      </c>
      <c r="H1457" s="208">
        <v>1</v>
      </c>
      <c r="I1457" s="209">
        <v>22.69</v>
      </c>
      <c r="J1457" s="209">
        <v>22.69</v>
      </c>
    </row>
    <row r="1458" spans="1:10" x14ac:dyDescent="0.2">
      <c r="A1458" s="189"/>
      <c r="B1458" s="189"/>
      <c r="C1458" s="189"/>
      <c r="D1458" s="189"/>
      <c r="E1458" s="189" t="s">
        <v>872</v>
      </c>
      <c r="F1458" s="190">
        <v>22.23</v>
      </c>
      <c r="G1458" s="189" t="s">
        <v>873</v>
      </c>
      <c r="H1458" s="190">
        <v>0</v>
      </c>
      <c r="I1458" s="189" t="s">
        <v>874</v>
      </c>
      <c r="J1458" s="190">
        <v>22.23</v>
      </c>
    </row>
    <row r="1459" spans="1:10" x14ac:dyDescent="0.2">
      <c r="A1459" s="189"/>
      <c r="B1459" s="189"/>
      <c r="C1459" s="189"/>
      <c r="D1459" s="189"/>
      <c r="E1459" s="189" t="s">
        <v>875</v>
      </c>
      <c r="F1459" s="190">
        <v>0</v>
      </c>
      <c r="G1459" s="189"/>
      <c r="H1459" s="342" t="s">
        <v>876</v>
      </c>
      <c r="I1459" s="342"/>
      <c r="J1459" s="190">
        <v>53.64</v>
      </c>
    </row>
    <row r="1460" spans="1:10" ht="50.1" customHeight="1" thickBot="1" x14ac:dyDescent="0.25">
      <c r="A1460" s="191"/>
      <c r="B1460" s="191"/>
      <c r="C1460" s="191"/>
      <c r="D1460" s="191"/>
      <c r="E1460" s="191"/>
      <c r="F1460" s="191"/>
      <c r="G1460" s="191" t="s">
        <v>877</v>
      </c>
      <c r="H1460" s="192" t="s">
        <v>878</v>
      </c>
      <c r="I1460" s="191" t="s">
        <v>879</v>
      </c>
      <c r="J1460" s="193">
        <v>53.64</v>
      </c>
    </row>
    <row r="1461" spans="1:10" ht="0.95" customHeight="1" thickTop="1" x14ac:dyDescent="0.2">
      <c r="A1461" s="194"/>
      <c r="B1461" s="194"/>
      <c r="C1461" s="194"/>
      <c r="D1461" s="194"/>
      <c r="E1461" s="194"/>
      <c r="F1461" s="194"/>
      <c r="G1461" s="194"/>
      <c r="H1461" s="194"/>
      <c r="I1461" s="194"/>
      <c r="J1461" s="194"/>
    </row>
    <row r="1462" spans="1:10" ht="18" customHeight="1" x14ac:dyDescent="0.2">
      <c r="A1462" s="181" t="s">
        <v>548</v>
      </c>
      <c r="B1462" s="182" t="s">
        <v>7</v>
      </c>
      <c r="C1462" s="181" t="s">
        <v>8</v>
      </c>
      <c r="D1462" s="181" t="s">
        <v>9</v>
      </c>
      <c r="E1462" s="343" t="s">
        <v>869</v>
      </c>
      <c r="F1462" s="343"/>
      <c r="G1462" s="183" t="s">
        <v>10</v>
      </c>
      <c r="H1462" s="182" t="s">
        <v>11</v>
      </c>
      <c r="I1462" s="182" t="s">
        <v>12</v>
      </c>
      <c r="J1462" s="182" t="s">
        <v>14</v>
      </c>
    </row>
    <row r="1463" spans="1:10" ht="39" customHeight="1" x14ac:dyDescent="0.2">
      <c r="A1463" s="195" t="s">
        <v>880</v>
      </c>
      <c r="B1463" s="196" t="s">
        <v>549</v>
      </c>
      <c r="C1463" s="195" t="s">
        <v>194</v>
      </c>
      <c r="D1463" s="195" t="s">
        <v>550</v>
      </c>
      <c r="E1463" s="340" t="s">
        <v>924</v>
      </c>
      <c r="F1463" s="340"/>
      <c r="G1463" s="197" t="s">
        <v>25</v>
      </c>
      <c r="H1463" s="198">
        <v>1</v>
      </c>
      <c r="I1463" s="199">
        <v>74.61</v>
      </c>
      <c r="J1463" s="199">
        <v>74.61</v>
      </c>
    </row>
    <row r="1464" spans="1:10" ht="24" customHeight="1" x14ac:dyDescent="0.2">
      <c r="A1464" s="200" t="s">
        <v>882</v>
      </c>
      <c r="B1464" s="201" t="s">
        <v>749</v>
      </c>
      <c r="C1464" s="200" t="s">
        <v>194</v>
      </c>
      <c r="D1464" s="200" t="s">
        <v>750</v>
      </c>
      <c r="E1464" s="341" t="s">
        <v>883</v>
      </c>
      <c r="F1464" s="341"/>
      <c r="G1464" s="202" t="s">
        <v>744</v>
      </c>
      <c r="H1464" s="203">
        <v>0.62339999999999995</v>
      </c>
      <c r="I1464" s="204">
        <v>37.369999999999997</v>
      </c>
      <c r="J1464" s="204">
        <v>23.29</v>
      </c>
    </row>
    <row r="1465" spans="1:10" ht="26.1" customHeight="1" x14ac:dyDescent="0.2">
      <c r="A1465" s="200" t="s">
        <v>882</v>
      </c>
      <c r="B1465" s="201" t="s">
        <v>752</v>
      </c>
      <c r="C1465" s="200" t="s">
        <v>194</v>
      </c>
      <c r="D1465" s="200" t="s">
        <v>753</v>
      </c>
      <c r="E1465" s="341" t="s">
        <v>883</v>
      </c>
      <c r="F1465" s="341"/>
      <c r="G1465" s="202" t="s">
        <v>744</v>
      </c>
      <c r="H1465" s="203">
        <v>0.62339999999999995</v>
      </c>
      <c r="I1465" s="204">
        <v>30.8</v>
      </c>
      <c r="J1465" s="204">
        <v>19.2</v>
      </c>
    </row>
    <row r="1466" spans="1:10" ht="26.1" customHeight="1" x14ac:dyDescent="0.2">
      <c r="A1466" s="205" t="s">
        <v>870</v>
      </c>
      <c r="B1466" s="206" t="s">
        <v>1113</v>
      </c>
      <c r="C1466" s="205" t="s">
        <v>194</v>
      </c>
      <c r="D1466" s="205" t="s">
        <v>1114</v>
      </c>
      <c r="E1466" s="344" t="s">
        <v>891</v>
      </c>
      <c r="F1466" s="344"/>
      <c r="G1466" s="207" t="s">
        <v>25</v>
      </c>
      <c r="H1466" s="208">
        <v>1</v>
      </c>
      <c r="I1466" s="209">
        <v>31.76</v>
      </c>
      <c r="J1466" s="209">
        <v>31.76</v>
      </c>
    </row>
    <row r="1467" spans="1:10" ht="39" customHeight="1" x14ac:dyDescent="0.2">
      <c r="A1467" s="205" t="s">
        <v>870</v>
      </c>
      <c r="B1467" s="206" t="s">
        <v>1028</v>
      </c>
      <c r="C1467" s="205" t="s">
        <v>194</v>
      </c>
      <c r="D1467" s="205" t="s">
        <v>1029</v>
      </c>
      <c r="E1467" s="344" t="s">
        <v>891</v>
      </c>
      <c r="F1467" s="344"/>
      <c r="G1467" s="207" t="s">
        <v>25</v>
      </c>
      <c r="H1467" s="208">
        <v>2</v>
      </c>
      <c r="I1467" s="209">
        <v>0.18</v>
      </c>
      <c r="J1467" s="209">
        <v>0.36</v>
      </c>
    </row>
    <row r="1468" spans="1:10" x14ac:dyDescent="0.2">
      <c r="A1468" s="189"/>
      <c r="B1468" s="189"/>
      <c r="C1468" s="189"/>
      <c r="D1468" s="189"/>
      <c r="E1468" s="189" t="s">
        <v>872</v>
      </c>
      <c r="F1468" s="190">
        <v>30.88</v>
      </c>
      <c r="G1468" s="189" t="s">
        <v>873</v>
      </c>
      <c r="H1468" s="190">
        <v>0</v>
      </c>
      <c r="I1468" s="189" t="s">
        <v>874</v>
      </c>
      <c r="J1468" s="190">
        <v>30.88</v>
      </c>
    </row>
    <row r="1469" spans="1:10" x14ac:dyDescent="0.2">
      <c r="A1469" s="189"/>
      <c r="B1469" s="189"/>
      <c r="C1469" s="189"/>
      <c r="D1469" s="189"/>
      <c r="E1469" s="189" t="s">
        <v>875</v>
      </c>
      <c r="F1469" s="190">
        <v>0</v>
      </c>
      <c r="G1469" s="189"/>
      <c r="H1469" s="342" t="s">
        <v>876</v>
      </c>
      <c r="I1469" s="342"/>
      <c r="J1469" s="190">
        <v>74.61</v>
      </c>
    </row>
    <row r="1470" spans="1:10" ht="50.1" customHeight="1" thickBot="1" x14ac:dyDescent="0.25">
      <c r="A1470" s="191"/>
      <c r="B1470" s="191"/>
      <c r="C1470" s="191"/>
      <c r="D1470" s="191"/>
      <c r="E1470" s="191"/>
      <c r="F1470" s="191"/>
      <c r="G1470" s="191" t="s">
        <v>877</v>
      </c>
      <c r="H1470" s="192" t="s">
        <v>878</v>
      </c>
      <c r="I1470" s="191" t="s">
        <v>879</v>
      </c>
      <c r="J1470" s="193">
        <v>74.61</v>
      </c>
    </row>
    <row r="1471" spans="1:10" ht="0.95" customHeight="1" thickTop="1" x14ac:dyDescent="0.2">
      <c r="A1471" s="194"/>
      <c r="B1471" s="194"/>
      <c r="C1471" s="194"/>
      <c r="D1471" s="194"/>
      <c r="E1471" s="194"/>
      <c r="F1471" s="194"/>
      <c r="G1471" s="194"/>
      <c r="H1471" s="194"/>
      <c r="I1471" s="194"/>
      <c r="J1471" s="194"/>
    </row>
    <row r="1472" spans="1:10" ht="18" customHeight="1" x14ac:dyDescent="0.2">
      <c r="A1472" s="181" t="s">
        <v>551</v>
      </c>
      <c r="B1472" s="182" t="s">
        <v>7</v>
      </c>
      <c r="C1472" s="181" t="s">
        <v>8</v>
      </c>
      <c r="D1472" s="181" t="s">
        <v>9</v>
      </c>
      <c r="E1472" s="343" t="s">
        <v>869</v>
      </c>
      <c r="F1472" s="343"/>
      <c r="G1472" s="183" t="s">
        <v>10</v>
      </c>
      <c r="H1472" s="182" t="s">
        <v>11</v>
      </c>
      <c r="I1472" s="182" t="s">
        <v>12</v>
      </c>
      <c r="J1472" s="182" t="s">
        <v>14</v>
      </c>
    </row>
    <row r="1473" spans="1:10" ht="39" customHeight="1" x14ac:dyDescent="0.2">
      <c r="A1473" s="195" t="s">
        <v>880</v>
      </c>
      <c r="B1473" s="196" t="s">
        <v>552</v>
      </c>
      <c r="C1473" s="195" t="s">
        <v>194</v>
      </c>
      <c r="D1473" s="195" t="s">
        <v>553</v>
      </c>
      <c r="E1473" s="340" t="s">
        <v>924</v>
      </c>
      <c r="F1473" s="340"/>
      <c r="G1473" s="197" t="s">
        <v>25</v>
      </c>
      <c r="H1473" s="198">
        <v>1</v>
      </c>
      <c r="I1473" s="199">
        <v>31.54</v>
      </c>
      <c r="J1473" s="199">
        <v>31.54</v>
      </c>
    </row>
    <row r="1474" spans="1:10" ht="24" customHeight="1" x14ac:dyDescent="0.2">
      <c r="A1474" s="200" t="s">
        <v>882</v>
      </c>
      <c r="B1474" s="201" t="s">
        <v>749</v>
      </c>
      <c r="C1474" s="200" t="s">
        <v>194</v>
      </c>
      <c r="D1474" s="200" t="s">
        <v>750</v>
      </c>
      <c r="E1474" s="341" t="s">
        <v>883</v>
      </c>
      <c r="F1474" s="341"/>
      <c r="G1474" s="202" t="s">
        <v>744</v>
      </c>
      <c r="H1474" s="203">
        <v>0.21479999999999999</v>
      </c>
      <c r="I1474" s="204">
        <v>37.369999999999997</v>
      </c>
      <c r="J1474" s="204">
        <v>8.02</v>
      </c>
    </row>
    <row r="1475" spans="1:10" ht="26.1" customHeight="1" x14ac:dyDescent="0.2">
      <c r="A1475" s="200" t="s">
        <v>882</v>
      </c>
      <c r="B1475" s="201" t="s">
        <v>752</v>
      </c>
      <c r="C1475" s="200" t="s">
        <v>194</v>
      </c>
      <c r="D1475" s="200" t="s">
        <v>753</v>
      </c>
      <c r="E1475" s="341" t="s">
        <v>883</v>
      </c>
      <c r="F1475" s="341"/>
      <c r="G1475" s="202" t="s">
        <v>744</v>
      </c>
      <c r="H1475" s="203">
        <v>0.21479999999999999</v>
      </c>
      <c r="I1475" s="204">
        <v>30.8</v>
      </c>
      <c r="J1475" s="204">
        <v>6.61</v>
      </c>
    </row>
    <row r="1476" spans="1:10" ht="26.1" customHeight="1" x14ac:dyDescent="0.2">
      <c r="A1476" s="205" t="s">
        <v>870</v>
      </c>
      <c r="B1476" s="206" t="s">
        <v>1115</v>
      </c>
      <c r="C1476" s="205" t="s">
        <v>194</v>
      </c>
      <c r="D1476" s="205" t="s">
        <v>1116</v>
      </c>
      <c r="E1476" s="344" t="s">
        <v>891</v>
      </c>
      <c r="F1476" s="344"/>
      <c r="G1476" s="207" t="s">
        <v>25</v>
      </c>
      <c r="H1476" s="208">
        <v>1</v>
      </c>
      <c r="I1476" s="209">
        <v>16.55</v>
      </c>
      <c r="J1476" s="209">
        <v>16.55</v>
      </c>
    </row>
    <row r="1477" spans="1:10" ht="39" customHeight="1" x14ac:dyDescent="0.2">
      <c r="A1477" s="205" t="s">
        <v>870</v>
      </c>
      <c r="B1477" s="206" t="s">
        <v>1028</v>
      </c>
      <c r="C1477" s="205" t="s">
        <v>194</v>
      </c>
      <c r="D1477" s="205" t="s">
        <v>1029</v>
      </c>
      <c r="E1477" s="344" t="s">
        <v>891</v>
      </c>
      <c r="F1477" s="344"/>
      <c r="G1477" s="207" t="s">
        <v>25</v>
      </c>
      <c r="H1477" s="208">
        <v>2</v>
      </c>
      <c r="I1477" s="209">
        <v>0.18</v>
      </c>
      <c r="J1477" s="209">
        <v>0.36</v>
      </c>
    </row>
    <row r="1478" spans="1:10" x14ac:dyDescent="0.2">
      <c r="A1478" s="189"/>
      <c r="B1478" s="189"/>
      <c r="C1478" s="189"/>
      <c r="D1478" s="189"/>
      <c r="E1478" s="189" t="s">
        <v>872</v>
      </c>
      <c r="F1478" s="190">
        <v>10.63</v>
      </c>
      <c r="G1478" s="189" t="s">
        <v>873</v>
      </c>
      <c r="H1478" s="190">
        <v>0</v>
      </c>
      <c r="I1478" s="189" t="s">
        <v>874</v>
      </c>
      <c r="J1478" s="190">
        <v>10.63</v>
      </c>
    </row>
    <row r="1479" spans="1:10" x14ac:dyDescent="0.2">
      <c r="A1479" s="189"/>
      <c r="B1479" s="189"/>
      <c r="C1479" s="189"/>
      <c r="D1479" s="189"/>
      <c r="E1479" s="189" t="s">
        <v>875</v>
      </c>
      <c r="F1479" s="190">
        <v>0</v>
      </c>
      <c r="G1479" s="189"/>
      <c r="H1479" s="342" t="s">
        <v>876</v>
      </c>
      <c r="I1479" s="342"/>
      <c r="J1479" s="190">
        <v>31.54</v>
      </c>
    </row>
    <row r="1480" spans="1:10" ht="50.1" customHeight="1" thickBot="1" x14ac:dyDescent="0.25">
      <c r="A1480" s="191"/>
      <c r="B1480" s="191"/>
      <c r="C1480" s="191"/>
      <c r="D1480" s="191"/>
      <c r="E1480" s="191"/>
      <c r="F1480" s="191"/>
      <c r="G1480" s="191" t="s">
        <v>877</v>
      </c>
      <c r="H1480" s="192" t="s">
        <v>878</v>
      </c>
      <c r="I1480" s="191" t="s">
        <v>879</v>
      </c>
      <c r="J1480" s="193">
        <v>31.54</v>
      </c>
    </row>
    <row r="1481" spans="1:10" ht="0.95" customHeight="1" thickTop="1" x14ac:dyDescent="0.2">
      <c r="A1481" s="194"/>
      <c r="B1481" s="194"/>
      <c r="C1481" s="194"/>
      <c r="D1481" s="194"/>
      <c r="E1481" s="194"/>
      <c r="F1481" s="194"/>
      <c r="G1481" s="194"/>
      <c r="H1481" s="194"/>
      <c r="I1481" s="194"/>
      <c r="J1481" s="194"/>
    </row>
    <row r="1482" spans="1:10" ht="18" customHeight="1" x14ac:dyDescent="0.2">
      <c r="A1482" s="181" t="s">
        <v>554</v>
      </c>
      <c r="B1482" s="182" t="s">
        <v>7</v>
      </c>
      <c r="C1482" s="181" t="s">
        <v>8</v>
      </c>
      <c r="D1482" s="181" t="s">
        <v>9</v>
      </c>
      <c r="E1482" s="343" t="s">
        <v>869</v>
      </c>
      <c r="F1482" s="343"/>
      <c r="G1482" s="183" t="s">
        <v>10</v>
      </c>
      <c r="H1482" s="182" t="s">
        <v>11</v>
      </c>
      <c r="I1482" s="182" t="s">
        <v>12</v>
      </c>
      <c r="J1482" s="182" t="s">
        <v>14</v>
      </c>
    </row>
    <row r="1483" spans="1:10" ht="39" customHeight="1" x14ac:dyDescent="0.2">
      <c r="A1483" s="195" t="s">
        <v>880</v>
      </c>
      <c r="B1483" s="196" t="s">
        <v>555</v>
      </c>
      <c r="C1483" s="195" t="s">
        <v>194</v>
      </c>
      <c r="D1483" s="195" t="s">
        <v>556</v>
      </c>
      <c r="E1483" s="340" t="s">
        <v>924</v>
      </c>
      <c r="F1483" s="340"/>
      <c r="G1483" s="197" t="s">
        <v>25</v>
      </c>
      <c r="H1483" s="198">
        <v>1</v>
      </c>
      <c r="I1483" s="199">
        <v>31.91</v>
      </c>
      <c r="J1483" s="199">
        <v>31.91</v>
      </c>
    </row>
    <row r="1484" spans="1:10" ht="24" customHeight="1" x14ac:dyDescent="0.2">
      <c r="A1484" s="200" t="s">
        <v>882</v>
      </c>
      <c r="B1484" s="201" t="s">
        <v>749</v>
      </c>
      <c r="C1484" s="200" t="s">
        <v>194</v>
      </c>
      <c r="D1484" s="200" t="s">
        <v>750</v>
      </c>
      <c r="E1484" s="341" t="s">
        <v>883</v>
      </c>
      <c r="F1484" s="341"/>
      <c r="G1484" s="202" t="s">
        <v>744</v>
      </c>
      <c r="H1484" s="203">
        <v>0.2397</v>
      </c>
      <c r="I1484" s="204">
        <v>37.369999999999997</v>
      </c>
      <c r="J1484" s="204">
        <v>8.9499999999999993</v>
      </c>
    </row>
    <row r="1485" spans="1:10" ht="26.1" customHeight="1" x14ac:dyDescent="0.2">
      <c r="A1485" s="200" t="s">
        <v>882</v>
      </c>
      <c r="B1485" s="201" t="s">
        <v>752</v>
      </c>
      <c r="C1485" s="200" t="s">
        <v>194</v>
      </c>
      <c r="D1485" s="200" t="s">
        <v>753</v>
      </c>
      <c r="E1485" s="341" t="s">
        <v>883</v>
      </c>
      <c r="F1485" s="341"/>
      <c r="G1485" s="202" t="s">
        <v>744</v>
      </c>
      <c r="H1485" s="203">
        <v>0.2397</v>
      </c>
      <c r="I1485" s="204">
        <v>30.8</v>
      </c>
      <c r="J1485" s="204">
        <v>7.38</v>
      </c>
    </row>
    <row r="1486" spans="1:10" ht="39" customHeight="1" x14ac:dyDescent="0.2">
      <c r="A1486" s="205" t="s">
        <v>870</v>
      </c>
      <c r="B1486" s="206" t="s">
        <v>1028</v>
      </c>
      <c r="C1486" s="205" t="s">
        <v>194</v>
      </c>
      <c r="D1486" s="205" t="s">
        <v>1029</v>
      </c>
      <c r="E1486" s="344" t="s">
        <v>891</v>
      </c>
      <c r="F1486" s="344"/>
      <c r="G1486" s="207" t="s">
        <v>25</v>
      </c>
      <c r="H1486" s="208">
        <v>2</v>
      </c>
      <c r="I1486" s="209">
        <v>0.18</v>
      </c>
      <c r="J1486" s="209">
        <v>0.36</v>
      </c>
    </row>
    <row r="1487" spans="1:10" ht="26.1" customHeight="1" x14ac:dyDescent="0.2">
      <c r="A1487" s="205" t="s">
        <v>870</v>
      </c>
      <c r="B1487" s="206" t="s">
        <v>1117</v>
      </c>
      <c r="C1487" s="205" t="s">
        <v>194</v>
      </c>
      <c r="D1487" s="205" t="s">
        <v>1118</v>
      </c>
      <c r="E1487" s="344" t="s">
        <v>891</v>
      </c>
      <c r="F1487" s="344"/>
      <c r="G1487" s="207" t="s">
        <v>25</v>
      </c>
      <c r="H1487" s="208">
        <v>1</v>
      </c>
      <c r="I1487" s="209">
        <v>15.22</v>
      </c>
      <c r="J1487" s="209">
        <v>15.22</v>
      </c>
    </row>
    <row r="1488" spans="1:10" x14ac:dyDescent="0.2">
      <c r="A1488" s="189"/>
      <c r="B1488" s="189"/>
      <c r="C1488" s="189"/>
      <c r="D1488" s="189"/>
      <c r="E1488" s="189" t="s">
        <v>872</v>
      </c>
      <c r="F1488" s="190">
        <v>11.87</v>
      </c>
      <c r="G1488" s="189" t="s">
        <v>873</v>
      </c>
      <c r="H1488" s="190">
        <v>0</v>
      </c>
      <c r="I1488" s="189" t="s">
        <v>874</v>
      </c>
      <c r="J1488" s="190">
        <v>11.87</v>
      </c>
    </row>
    <row r="1489" spans="1:10" x14ac:dyDescent="0.2">
      <c r="A1489" s="189"/>
      <c r="B1489" s="189"/>
      <c r="C1489" s="189"/>
      <c r="D1489" s="189"/>
      <c r="E1489" s="189" t="s">
        <v>875</v>
      </c>
      <c r="F1489" s="190">
        <v>0</v>
      </c>
      <c r="G1489" s="189"/>
      <c r="H1489" s="342" t="s">
        <v>876</v>
      </c>
      <c r="I1489" s="342"/>
      <c r="J1489" s="190">
        <v>31.91</v>
      </c>
    </row>
    <row r="1490" spans="1:10" ht="50.1" customHeight="1" thickBot="1" x14ac:dyDescent="0.25">
      <c r="A1490" s="191"/>
      <c r="B1490" s="191"/>
      <c r="C1490" s="191"/>
      <c r="D1490" s="191"/>
      <c r="E1490" s="191"/>
      <c r="F1490" s="191"/>
      <c r="G1490" s="191" t="s">
        <v>877</v>
      </c>
      <c r="H1490" s="192" t="s">
        <v>878</v>
      </c>
      <c r="I1490" s="191" t="s">
        <v>879</v>
      </c>
      <c r="J1490" s="193">
        <v>31.91</v>
      </c>
    </row>
    <row r="1491" spans="1:10" ht="0.95" customHeight="1" thickTop="1" x14ac:dyDescent="0.2">
      <c r="A1491" s="194"/>
      <c r="B1491" s="194"/>
      <c r="C1491" s="194"/>
      <c r="D1491" s="194"/>
      <c r="E1491" s="194"/>
      <c r="F1491" s="194"/>
      <c r="G1491" s="194"/>
      <c r="H1491" s="194"/>
      <c r="I1491" s="194"/>
      <c r="J1491" s="194"/>
    </row>
    <row r="1492" spans="1:10" ht="18" customHeight="1" x14ac:dyDescent="0.2">
      <c r="A1492" s="181" t="s">
        <v>557</v>
      </c>
      <c r="B1492" s="182" t="s">
        <v>7</v>
      </c>
      <c r="C1492" s="181" t="s">
        <v>8</v>
      </c>
      <c r="D1492" s="181" t="s">
        <v>9</v>
      </c>
      <c r="E1492" s="343" t="s">
        <v>869</v>
      </c>
      <c r="F1492" s="343"/>
      <c r="G1492" s="183" t="s">
        <v>10</v>
      </c>
      <c r="H1492" s="182" t="s">
        <v>11</v>
      </c>
      <c r="I1492" s="182" t="s">
        <v>12</v>
      </c>
      <c r="J1492" s="182" t="s">
        <v>14</v>
      </c>
    </row>
    <row r="1493" spans="1:10" ht="39" customHeight="1" x14ac:dyDescent="0.2">
      <c r="A1493" s="195" t="s">
        <v>880</v>
      </c>
      <c r="B1493" s="196" t="s">
        <v>558</v>
      </c>
      <c r="C1493" s="195" t="s">
        <v>194</v>
      </c>
      <c r="D1493" s="195" t="s">
        <v>559</v>
      </c>
      <c r="E1493" s="340" t="s">
        <v>924</v>
      </c>
      <c r="F1493" s="340"/>
      <c r="G1493" s="197" t="s">
        <v>25</v>
      </c>
      <c r="H1493" s="198">
        <v>1</v>
      </c>
      <c r="I1493" s="199">
        <v>38.22</v>
      </c>
      <c r="J1493" s="199">
        <v>38.22</v>
      </c>
    </row>
    <row r="1494" spans="1:10" ht="24" customHeight="1" x14ac:dyDescent="0.2">
      <c r="A1494" s="200" t="s">
        <v>882</v>
      </c>
      <c r="B1494" s="201" t="s">
        <v>749</v>
      </c>
      <c r="C1494" s="200" t="s">
        <v>194</v>
      </c>
      <c r="D1494" s="200" t="s">
        <v>750</v>
      </c>
      <c r="E1494" s="341" t="s">
        <v>883</v>
      </c>
      <c r="F1494" s="341"/>
      <c r="G1494" s="202" t="s">
        <v>744</v>
      </c>
      <c r="H1494" s="203">
        <v>0.27460000000000001</v>
      </c>
      <c r="I1494" s="204">
        <v>37.369999999999997</v>
      </c>
      <c r="J1494" s="204">
        <v>10.26</v>
      </c>
    </row>
    <row r="1495" spans="1:10" ht="26.1" customHeight="1" x14ac:dyDescent="0.2">
      <c r="A1495" s="200" t="s">
        <v>882</v>
      </c>
      <c r="B1495" s="201" t="s">
        <v>752</v>
      </c>
      <c r="C1495" s="200" t="s">
        <v>194</v>
      </c>
      <c r="D1495" s="200" t="s">
        <v>753</v>
      </c>
      <c r="E1495" s="341" t="s">
        <v>883</v>
      </c>
      <c r="F1495" s="341"/>
      <c r="G1495" s="202" t="s">
        <v>744</v>
      </c>
      <c r="H1495" s="203">
        <v>0.27460000000000001</v>
      </c>
      <c r="I1495" s="204">
        <v>30.8</v>
      </c>
      <c r="J1495" s="204">
        <v>8.4499999999999993</v>
      </c>
    </row>
    <row r="1496" spans="1:10" ht="39" customHeight="1" x14ac:dyDescent="0.2">
      <c r="A1496" s="205" t="s">
        <v>870</v>
      </c>
      <c r="B1496" s="206" t="s">
        <v>1028</v>
      </c>
      <c r="C1496" s="205" t="s">
        <v>194</v>
      </c>
      <c r="D1496" s="205" t="s">
        <v>1029</v>
      </c>
      <c r="E1496" s="344" t="s">
        <v>891</v>
      </c>
      <c r="F1496" s="344"/>
      <c r="G1496" s="207" t="s">
        <v>25</v>
      </c>
      <c r="H1496" s="208">
        <v>2</v>
      </c>
      <c r="I1496" s="209">
        <v>0.18</v>
      </c>
      <c r="J1496" s="209">
        <v>0.36</v>
      </c>
    </row>
    <row r="1497" spans="1:10" ht="26.1" customHeight="1" x14ac:dyDescent="0.2">
      <c r="A1497" s="205" t="s">
        <v>870</v>
      </c>
      <c r="B1497" s="206" t="s">
        <v>1119</v>
      </c>
      <c r="C1497" s="205" t="s">
        <v>194</v>
      </c>
      <c r="D1497" s="205" t="s">
        <v>1120</v>
      </c>
      <c r="E1497" s="344" t="s">
        <v>891</v>
      </c>
      <c r="F1497" s="344"/>
      <c r="G1497" s="207" t="s">
        <v>25</v>
      </c>
      <c r="H1497" s="208">
        <v>1</v>
      </c>
      <c r="I1497" s="209">
        <v>19.149999999999999</v>
      </c>
      <c r="J1497" s="209">
        <v>19.149999999999999</v>
      </c>
    </row>
    <row r="1498" spans="1:10" x14ac:dyDescent="0.2">
      <c r="A1498" s="189"/>
      <c r="B1498" s="189"/>
      <c r="C1498" s="189"/>
      <c r="D1498" s="189"/>
      <c r="E1498" s="189" t="s">
        <v>872</v>
      </c>
      <c r="F1498" s="190">
        <v>13.6</v>
      </c>
      <c r="G1498" s="189" t="s">
        <v>873</v>
      </c>
      <c r="H1498" s="190">
        <v>0</v>
      </c>
      <c r="I1498" s="189" t="s">
        <v>874</v>
      </c>
      <c r="J1498" s="190">
        <v>13.6</v>
      </c>
    </row>
    <row r="1499" spans="1:10" x14ac:dyDescent="0.2">
      <c r="A1499" s="189"/>
      <c r="B1499" s="189"/>
      <c r="C1499" s="189"/>
      <c r="D1499" s="189"/>
      <c r="E1499" s="189" t="s">
        <v>875</v>
      </c>
      <c r="F1499" s="190">
        <v>0</v>
      </c>
      <c r="G1499" s="189"/>
      <c r="H1499" s="342" t="s">
        <v>876</v>
      </c>
      <c r="I1499" s="342"/>
      <c r="J1499" s="190">
        <v>38.22</v>
      </c>
    </row>
    <row r="1500" spans="1:10" ht="50.1" customHeight="1" thickBot="1" x14ac:dyDescent="0.25">
      <c r="A1500" s="191"/>
      <c r="B1500" s="191"/>
      <c r="C1500" s="191"/>
      <c r="D1500" s="191"/>
      <c r="E1500" s="191"/>
      <c r="F1500" s="191"/>
      <c r="G1500" s="191" t="s">
        <v>877</v>
      </c>
      <c r="H1500" s="192" t="s">
        <v>878</v>
      </c>
      <c r="I1500" s="191" t="s">
        <v>879</v>
      </c>
      <c r="J1500" s="193">
        <v>38.22</v>
      </c>
    </row>
    <row r="1501" spans="1:10" ht="0.95" customHeight="1" thickTop="1" x14ac:dyDescent="0.2">
      <c r="A1501" s="194"/>
      <c r="B1501" s="194"/>
      <c r="C1501" s="194"/>
      <c r="D1501" s="194"/>
      <c r="E1501" s="194"/>
      <c r="F1501" s="194"/>
      <c r="G1501" s="194"/>
      <c r="H1501" s="194"/>
      <c r="I1501" s="194"/>
      <c r="J1501" s="194"/>
    </row>
    <row r="1502" spans="1:10" ht="18" customHeight="1" x14ac:dyDescent="0.2">
      <c r="A1502" s="181" t="s">
        <v>560</v>
      </c>
      <c r="B1502" s="182" t="s">
        <v>7</v>
      </c>
      <c r="C1502" s="181" t="s">
        <v>8</v>
      </c>
      <c r="D1502" s="181" t="s">
        <v>9</v>
      </c>
      <c r="E1502" s="343" t="s">
        <v>869</v>
      </c>
      <c r="F1502" s="343"/>
      <c r="G1502" s="183" t="s">
        <v>10</v>
      </c>
      <c r="H1502" s="182" t="s">
        <v>11</v>
      </c>
      <c r="I1502" s="182" t="s">
        <v>12</v>
      </c>
      <c r="J1502" s="182" t="s">
        <v>14</v>
      </c>
    </row>
    <row r="1503" spans="1:10" ht="39" customHeight="1" x14ac:dyDescent="0.2">
      <c r="A1503" s="195" t="s">
        <v>880</v>
      </c>
      <c r="B1503" s="196" t="s">
        <v>561</v>
      </c>
      <c r="C1503" s="195" t="s">
        <v>194</v>
      </c>
      <c r="D1503" s="195" t="s">
        <v>562</v>
      </c>
      <c r="E1503" s="340" t="s">
        <v>924</v>
      </c>
      <c r="F1503" s="340"/>
      <c r="G1503" s="197" t="s">
        <v>25</v>
      </c>
      <c r="H1503" s="198">
        <v>1</v>
      </c>
      <c r="I1503" s="199">
        <v>35.94</v>
      </c>
      <c r="J1503" s="199">
        <v>35.94</v>
      </c>
    </row>
    <row r="1504" spans="1:10" ht="26.1" customHeight="1" x14ac:dyDescent="0.2">
      <c r="A1504" s="200" t="s">
        <v>882</v>
      </c>
      <c r="B1504" s="201" t="s">
        <v>752</v>
      </c>
      <c r="C1504" s="200" t="s">
        <v>194</v>
      </c>
      <c r="D1504" s="200" t="s">
        <v>753</v>
      </c>
      <c r="E1504" s="341" t="s">
        <v>883</v>
      </c>
      <c r="F1504" s="341"/>
      <c r="G1504" s="202" t="s">
        <v>744</v>
      </c>
      <c r="H1504" s="203">
        <v>0.2422</v>
      </c>
      <c r="I1504" s="204">
        <v>30.8</v>
      </c>
      <c r="J1504" s="204">
        <v>7.45</v>
      </c>
    </row>
    <row r="1505" spans="1:10" ht="24" customHeight="1" x14ac:dyDescent="0.2">
      <c r="A1505" s="200" t="s">
        <v>882</v>
      </c>
      <c r="B1505" s="201" t="s">
        <v>749</v>
      </c>
      <c r="C1505" s="200" t="s">
        <v>194</v>
      </c>
      <c r="D1505" s="200" t="s">
        <v>750</v>
      </c>
      <c r="E1505" s="341" t="s">
        <v>883</v>
      </c>
      <c r="F1505" s="341"/>
      <c r="G1505" s="202" t="s">
        <v>744</v>
      </c>
      <c r="H1505" s="203">
        <v>0.2422</v>
      </c>
      <c r="I1505" s="204">
        <v>37.369999999999997</v>
      </c>
      <c r="J1505" s="204">
        <v>9.0500000000000007</v>
      </c>
    </row>
    <row r="1506" spans="1:10" ht="39" customHeight="1" x14ac:dyDescent="0.2">
      <c r="A1506" s="205" t="s">
        <v>870</v>
      </c>
      <c r="B1506" s="206" t="s">
        <v>1028</v>
      </c>
      <c r="C1506" s="205" t="s">
        <v>194</v>
      </c>
      <c r="D1506" s="205" t="s">
        <v>1029</v>
      </c>
      <c r="E1506" s="344" t="s">
        <v>891</v>
      </c>
      <c r="F1506" s="344"/>
      <c r="G1506" s="207" t="s">
        <v>25</v>
      </c>
      <c r="H1506" s="208">
        <v>2</v>
      </c>
      <c r="I1506" s="209">
        <v>0.18</v>
      </c>
      <c r="J1506" s="209">
        <v>0.36</v>
      </c>
    </row>
    <row r="1507" spans="1:10" ht="26.1" customHeight="1" x14ac:dyDescent="0.2">
      <c r="A1507" s="205" t="s">
        <v>870</v>
      </c>
      <c r="B1507" s="206" t="s">
        <v>1121</v>
      </c>
      <c r="C1507" s="205" t="s">
        <v>194</v>
      </c>
      <c r="D1507" s="205" t="s">
        <v>1122</v>
      </c>
      <c r="E1507" s="344" t="s">
        <v>891</v>
      </c>
      <c r="F1507" s="344"/>
      <c r="G1507" s="207" t="s">
        <v>25</v>
      </c>
      <c r="H1507" s="208">
        <v>1</v>
      </c>
      <c r="I1507" s="209">
        <v>19.079999999999998</v>
      </c>
      <c r="J1507" s="209">
        <v>19.079999999999998</v>
      </c>
    </row>
    <row r="1508" spans="1:10" x14ac:dyDescent="0.2">
      <c r="A1508" s="189"/>
      <c r="B1508" s="189"/>
      <c r="C1508" s="189"/>
      <c r="D1508" s="189"/>
      <c r="E1508" s="189" t="s">
        <v>872</v>
      </c>
      <c r="F1508" s="190">
        <v>11.99</v>
      </c>
      <c r="G1508" s="189" t="s">
        <v>873</v>
      </c>
      <c r="H1508" s="190">
        <v>0</v>
      </c>
      <c r="I1508" s="189" t="s">
        <v>874</v>
      </c>
      <c r="J1508" s="190">
        <v>11.99</v>
      </c>
    </row>
    <row r="1509" spans="1:10" x14ac:dyDescent="0.2">
      <c r="A1509" s="189"/>
      <c r="B1509" s="189"/>
      <c r="C1509" s="189"/>
      <c r="D1509" s="189"/>
      <c r="E1509" s="189" t="s">
        <v>875</v>
      </c>
      <c r="F1509" s="190">
        <v>0</v>
      </c>
      <c r="G1509" s="189"/>
      <c r="H1509" s="342" t="s">
        <v>876</v>
      </c>
      <c r="I1509" s="342"/>
      <c r="J1509" s="190">
        <v>35.94</v>
      </c>
    </row>
    <row r="1510" spans="1:10" ht="50.1" customHeight="1" thickBot="1" x14ac:dyDescent="0.25">
      <c r="A1510" s="191"/>
      <c r="B1510" s="191"/>
      <c r="C1510" s="191"/>
      <c r="D1510" s="191"/>
      <c r="E1510" s="191"/>
      <c r="F1510" s="191"/>
      <c r="G1510" s="191" t="s">
        <v>877</v>
      </c>
      <c r="H1510" s="192" t="s">
        <v>878</v>
      </c>
      <c r="I1510" s="191" t="s">
        <v>879</v>
      </c>
      <c r="J1510" s="193">
        <v>35.94</v>
      </c>
    </row>
    <row r="1511" spans="1:10" ht="0.95" customHeight="1" thickTop="1" x14ac:dyDescent="0.2">
      <c r="A1511" s="194"/>
      <c r="B1511" s="194"/>
      <c r="C1511" s="194"/>
      <c r="D1511" s="194"/>
      <c r="E1511" s="194"/>
      <c r="F1511" s="194"/>
      <c r="G1511" s="194"/>
      <c r="H1511" s="194"/>
      <c r="I1511" s="194"/>
      <c r="J1511" s="194"/>
    </row>
    <row r="1512" spans="1:10" ht="18" customHeight="1" x14ac:dyDescent="0.2">
      <c r="A1512" s="181" t="s">
        <v>563</v>
      </c>
      <c r="B1512" s="182" t="s">
        <v>7</v>
      </c>
      <c r="C1512" s="181" t="s">
        <v>8</v>
      </c>
      <c r="D1512" s="181" t="s">
        <v>9</v>
      </c>
      <c r="E1512" s="343" t="s">
        <v>869</v>
      </c>
      <c r="F1512" s="343"/>
      <c r="G1512" s="183" t="s">
        <v>10</v>
      </c>
      <c r="H1512" s="182" t="s">
        <v>11</v>
      </c>
      <c r="I1512" s="182" t="s">
        <v>12</v>
      </c>
      <c r="J1512" s="182" t="s">
        <v>14</v>
      </c>
    </row>
    <row r="1513" spans="1:10" ht="39" customHeight="1" x14ac:dyDescent="0.2">
      <c r="A1513" s="195" t="s">
        <v>880</v>
      </c>
      <c r="B1513" s="196" t="s">
        <v>564</v>
      </c>
      <c r="C1513" s="195" t="s">
        <v>194</v>
      </c>
      <c r="D1513" s="195" t="s">
        <v>565</v>
      </c>
      <c r="E1513" s="340" t="s">
        <v>924</v>
      </c>
      <c r="F1513" s="340"/>
      <c r="G1513" s="197" t="s">
        <v>25</v>
      </c>
      <c r="H1513" s="198">
        <v>1</v>
      </c>
      <c r="I1513" s="199">
        <v>37.229999999999997</v>
      </c>
      <c r="J1513" s="199">
        <v>37.229999999999997</v>
      </c>
    </row>
    <row r="1514" spans="1:10" ht="24" customHeight="1" x14ac:dyDescent="0.2">
      <c r="A1514" s="200" t="s">
        <v>882</v>
      </c>
      <c r="B1514" s="201" t="s">
        <v>749</v>
      </c>
      <c r="C1514" s="200" t="s">
        <v>194</v>
      </c>
      <c r="D1514" s="200" t="s">
        <v>750</v>
      </c>
      <c r="E1514" s="341" t="s">
        <v>883</v>
      </c>
      <c r="F1514" s="341"/>
      <c r="G1514" s="202" t="s">
        <v>744</v>
      </c>
      <c r="H1514" s="203">
        <v>0.29199999999999998</v>
      </c>
      <c r="I1514" s="204">
        <v>37.369999999999997</v>
      </c>
      <c r="J1514" s="204">
        <v>10.91</v>
      </c>
    </row>
    <row r="1515" spans="1:10" ht="26.1" customHeight="1" x14ac:dyDescent="0.2">
      <c r="A1515" s="200" t="s">
        <v>882</v>
      </c>
      <c r="B1515" s="201" t="s">
        <v>752</v>
      </c>
      <c r="C1515" s="200" t="s">
        <v>194</v>
      </c>
      <c r="D1515" s="200" t="s">
        <v>753</v>
      </c>
      <c r="E1515" s="341" t="s">
        <v>883</v>
      </c>
      <c r="F1515" s="341"/>
      <c r="G1515" s="202" t="s">
        <v>744</v>
      </c>
      <c r="H1515" s="203">
        <v>0.29199999999999998</v>
      </c>
      <c r="I1515" s="204">
        <v>30.8</v>
      </c>
      <c r="J1515" s="204">
        <v>8.99</v>
      </c>
    </row>
    <row r="1516" spans="1:10" ht="26.1" customHeight="1" x14ac:dyDescent="0.2">
      <c r="A1516" s="205" t="s">
        <v>870</v>
      </c>
      <c r="B1516" s="206" t="s">
        <v>1123</v>
      </c>
      <c r="C1516" s="205" t="s">
        <v>194</v>
      </c>
      <c r="D1516" s="205" t="s">
        <v>1124</v>
      </c>
      <c r="E1516" s="344" t="s">
        <v>891</v>
      </c>
      <c r="F1516" s="344"/>
      <c r="G1516" s="207" t="s">
        <v>25</v>
      </c>
      <c r="H1516" s="208">
        <v>1</v>
      </c>
      <c r="I1516" s="209">
        <v>16.97</v>
      </c>
      <c r="J1516" s="209">
        <v>16.97</v>
      </c>
    </row>
    <row r="1517" spans="1:10" ht="39" customHeight="1" x14ac:dyDescent="0.2">
      <c r="A1517" s="205" t="s">
        <v>870</v>
      </c>
      <c r="B1517" s="206" t="s">
        <v>1028</v>
      </c>
      <c r="C1517" s="205" t="s">
        <v>194</v>
      </c>
      <c r="D1517" s="205" t="s">
        <v>1029</v>
      </c>
      <c r="E1517" s="344" t="s">
        <v>891</v>
      </c>
      <c r="F1517" s="344"/>
      <c r="G1517" s="207" t="s">
        <v>25</v>
      </c>
      <c r="H1517" s="208">
        <v>2</v>
      </c>
      <c r="I1517" s="209">
        <v>0.18</v>
      </c>
      <c r="J1517" s="209">
        <v>0.36</v>
      </c>
    </row>
    <row r="1518" spans="1:10" x14ac:dyDescent="0.2">
      <c r="A1518" s="189"/>
      <c r="B1518" s="189"/>
      <c r="C1518" s="189"/>
      <c r="D1518" s="189"/>
      <c r="E1518" s="189" t="s">
        <v>872</v>
      </c>
      <c r="F1518" s="190">
        <v>14.46</v>
      </c>
      <c r="G1518" s="189" t="s">
        <v>873</v>
      </c>
      <c r="H1518" s="190">
        <v>0</v>
      </c>
      <c r="I1518" s="189" t="s">
        <v>874</v>
      </c>
      <c r="J1518" s="190">
        <v>14.46</v>
      </c>
    </row>
    <row r="1519" spans="1:10" x14ac:dyDescent="0.2">
      <c r="A1519" s="189"/>
      <c r="B1519" s="189"/>
      <c r="C1519" s="189"/>
      <c r="D1519" s="189"/>
      <c r="E1519" s="189" t="s">
        <v>875</v>
      </c>
      <c r="F1519" s="190">
        <v>0</v>
      </c>
      <c r="G1519" s="189"/>
      <c r="H1519" s="342" t="s">
        <v>876</v>
      </c>
      <c r="I1519" s="342"/>
      <c r="J1519" s="190">
        <v>37.229999999999997</v>
      </c>
    </row>
    <row r="1520" spans="1:10" ht="50.1" customHeight="1" thickBot="1" x14ac:dyDescent="0.25">
      <c r="A1520" s="191"/>
      <c r="B1520" s="191"/>
      <c r="C1520" s="191"/>
      <c r="D1520" s="191"/>
      <c r="E1520" s="191"/>
      <c r="F1520" s="191"/>
      <c r="G1520" s="191" t="s">
        <v>877</v>
      </c>
      <c r="H1520" s="192" t="s">
        <v>878</v>
      </c>
      <c r="I1520" s="191" t="s">
        <v>879</v>
      </c>
      <c r="J1520" s="193">
        <v>37.229999999999997</v>
      </c>
    </row>
    <row r="1521" spans="1:10" ht="0.95" customHeight="1" thickTop="1" x14ac:dyDescent="0.2">
      <c r="A1521" s="194"/>
      <c r="B1521" s="194"/>
      <c r="C1521" s="194"/>
      <c r="D1521" s="194"/>
      <c r="E1521" s="194"/>
      <c r="F1521" s="194"/>
      <c r="G1521" s="194"/>
      <c r="H1521" s="194"/>
      <c r="I1521" s="194"/>
      <c r="J1521" s="194"/>
    </row>
    <row r="1522" spans="1:10" ht="18" customHeight="1" x14ac:dyDescent="0.2">
      <c r="A1522" s="181" t="s">
        <v>566</v>
      </c>
      <c r="B1522" s="182" t="s">
        <v>7</v>
      </c>
      <c r="C1522" s="181" t="s">
        <v>8</v>
      </c>
      <c r="D1522" s="181" t="s">
        <v>9</v>
      </c>
      <c r="E1522" s="343" t="s">
        <v>869</v>
      </c>
      <c r="F1522" s="343"/>
      <c r="G1522" s="183" t="s">
        <v>10</v>
      </c>
      <c r="H1522" s="182" t="s">
        <v>11</v>
      </c>
      <c r="I1522" s="182" t="s">
        <v>12</v>
      </c>
      <c r="J1522" s="182" t="s">
        <v>14</v>
      </c>
    </row>
    <row r="1523" spans="1:10" ht="39" customHeight="1" x14ac:dyDescent="0.2">
      <c r="A1523" s="195" t="s">
        <v>880</v>
      </c>
      <c r="B1523" s="196" t="s">
        <v>567</v>
      </c>
      <c r="C1523" s="195" t="s">
        <v>194</v>
      </c>
      <c r="D1523" s="195" t="s">
        <v>568</v>
      </c>
      <c r="E1523" s="340" t="s">
        <v>924</v>
      </c>
      <c r="F1523" s="340"/>
      <c r="G1523" s="197" t="s">
        <v>25</v>
      </c>
      <c r="H1523" s="198">
        <v>1</v>
      </c>
      <c r="I1523" s="199">
        <v>46.34</v>
      </c>
      <c r="J1523" s="199">
        <v>46.34</v>
      </c>
    </row>
    <row r="1524" spans="1:10" ht="24" customHeight="1" x14ac:dyDescent="0.2">
      <c r="A1524" s="200" t="s">
        <v>882</v>
      </c>
      <c r="B1524" s="201" t="s">
        <v>749</v>
      </c>
      <c r="C1524" s="200" t="s">
        <v>194</v>
      </c>
      <c r="D1524" s="200" t="s">
        <v>750</v>
      </c>
      <c r="E1524" s="341" t="s">
        <v>883</v>
      </c>
      <c r="F1524" s="341"/>
      <c r="G1524" s="202" t="s">
        <v>744</v>
      </c>
      <c r="H1524" s="203">
        <v>0.36180000000000001</v>
      </c>
      <c r="I1524" s="204">
        <v>37.369999999999997</v>
      </c>
      <c r="J1524" s="204">
        <v>13.52</v>
      </c>
    </row>
    <row r="1525" spans="1:10" ht="26.1" customHeight="1" x14ac:dyDescent="0.2">
      <c r="A1525" s="200" t="s">
        <v>882</v>
      </c>
      <c r="B1525" s="201" t="s">
        <v>752</v>
      </c>
      <c r="C1525" s="200" t="s">
        <v>194</v>
      </c>
      <c r="D1525" s="200" t="s">
        <v>753</v>
      </c>
      <c r="E1525" s="341" t="s">
        <v>883</v>
      </c>
      <c r="F1525" s="341"/>
      <c r="G1525" s="202" t="s">
        <v>744</v>
      </c>
      <c r="H1525" s="203">
        <v>0.36180000000000001</v>
      </c>
      <c r="I1525" s="204">
        <v>30.8</v>
      </c>
      <c r="J1525" s="204">
        <v>11.14</v>
      </c>
    </row>
    <row r="1526" spans="1:10" ht="39" customHeight="1" x14ac:dyDescent="0.2">
      <c r="A1526" s="205" t="s">
        <v>870</v>
      </c>
      <c r="B1526" s="206" t="s">
        <v>1028</v>
      </c>
      <c r="C1526" s="205" t="s">
        <v>194</v>
      </c>
      <c r="D1526" s="205" t="s">
        <v>1029</v>
      </c>
      <c r="E1526" s="344" t="s">
        <v>891</v>
      </c>
      <c r="F1526" s="344"/>
      <c r="G1526" s="207" t="s">
        <v>25</v>
      </c>
      <c r="H1526" s="208">
        <v>2</v>
      </c>
      <c r="I1526" s="209">
        <v>0.18</v>
      </c>
      <c r="J1526" s="209">
        <v>0.36</v>
      </c>
    </row>
    <row r="1527" spans="1:10" ht="26.1" customHeight="1" x14ac:dyDescent="0.2">
      <c r="A1527" s="205" t="s">
        <v>870</v>
      </c>
      <c r="B1527" s="206" t="s">
        <v>1125</v>
      </c>
      <c r="C1527" s="205" t="s">
        <v>194</v>
      </c>
      <c r="D1527" s="205" t="s">
        <v>1126</v>
      </c>
      <c r="E1527" s="344" t="s">
        <v>891</v>
      </c>
      <c r="F1527" s="344"/>
      <c r="G1527" s="207" t="s">
        <v>25</v>
      </c>
      <c r="H1527" s="208">
        <v>1</v>
      </c>
      <c r="I1527" s="209">
        <v>21.32</v>
      </c>
      <c r="J1527" s="209">
        <v>21.32</v>
      </c>
    </row>
    <row r="1528" spans="1:10" x14ac:dyDescent="0.2">
      <c r="A1528" s="189"/>
      <c r="B1528" s="189"/>
      <c r="C1528" s="189"/>
      <c r="D1528" s="189"/>
      <c r="E1528" s="189" t="s">
        <v>872</v>
      </c>
      <c r="F1528" s="190">
        <v>17.920000000000002</v>
      </c>
      <c r="G1528" s="189" t="s">
        <v>873</v>
      </c>
      <c r="H1528" s="190">
        <v>0</v>
      </c>
      <c r="I1528" s="189" t="s">
        <v>874</v>
      </c>
      <c r="J1528" s="190">
        <v>17.920000000000002</v>
      </c>
    </row>
    <row r="1529" spans="1:10" x14ac:dyDescent="0.2">
      <c r="A1529" s="189"/>
      <c r="B1529" s="189"/>
      <c r="C1529" s="189"/>
      <c r="D1529" s="189"/>
      <c r="E1529" s="189" t="s">
        <v>875</v>
      </c>
      <c r="F1529" s="190">
        <v>0</v>
      </c>
      <c r="G1529" s="189"/>
      <c r="H1529" s="342" t="s">
        <v>876</v>
      </c>
      <c r="I1529" s="342"/>
      <c r="J1529" s="190">
        <v>46.34</v>
      </c>
    </row>
    <row r="1530" spans="1:10" ht="50.1" customHeight="1" thickBot="1" x14ac:dyDescent="0.25">
      <c r="A1530" s="191"/>
      <c r="B1530" s="191"/>
      <c r="C1530" s="191"/>
      <c r="D1530" s="191"/>
      <c r="E1530" s="191"/>
      <c r="F1530" s="191"/>
      <c r="G1530" s="191" t="s">
        <v>877</v>
      </c>
      <c r="H1530" s="192" t="s">
        <v>878</v>
      </c>
      <c r="I1530" s="191" t="s">
        <v>879</v>
      </c>
      <c r="J1530" s="193">
        <v>46.34</v>
      </c>
    </row>
    <row r="1531" spans="1:10" ht="0.95" customHeight="1" thickTop="1" x14ac:dyDescent="0.2">
      <c r="A1531" s="194"/>
      <c r="B1531" s="194"/>
      <c r="C1531" s="194"/>
      <c r="D1531" s="194"/>
      <c r="E1531" s="194"/>
      <c r="F1531" s="194"/>
      <c r="G1531" s="194"/>
      <c r="H1531" s="194"/>
      <c r="I1531" s="194"/>
      <c r="J1531" s="194"/>
    </row>
    <row r="1532" spans="1:10" ht="24" customHeight="1" x14ac:dyDescent="0.2">
      <c r="A1532" s="178" t="s">
        <v>569</v>
      </c>
      <c r="B1532" s="178"/>
      <c r="C1532" s="178"/>
      <c r="D1532" s="178" t="s">
        <v>570</v>
      </c>
      <c r="E1532" s="178"/>
      <c r="F1532" s="345"/>
      <c r="G1532" s="345"/>
      <c r="H1532" s="179"/>
      <c r="I1532" s="178"/>
      <c r="J1532" s="180">
        <v>1287.5</v>
      </c>
    </row>
    <row r="1533" spans="1:10" ht="18" customHeight="1" x14ac:dyDescent="0.2">
      <c r="A1533" s="181" t="s">
        <v>571</v>
      </c>
      <c r="B1533" s="182" t="s">
        <v>7</v>
      </c>
      <c r="C1533" s="181" t="s">
        <v>8</v>
      </c>
      <c r="D1533" s="181" t="s">
        <v>9</v>
      </c>
      <c r="E1533" s="343" t="s">
        <v>869</v>
      </c>
      <c r="F1533" s="343"/>
      <c r="G1533" s="183" t="s">
        <v>10</v>
      </c>
      <c r="H1533" s="182" t="s">
        <v>11</v>
      </c>
      <c r="I1533" s="182" t="s">
        <v>12</v>
      </c>
      <c r="J1533" s="182" t="s">
        <v>14</v>
      </c>
    </row>
    <row r="1534" spans="1:10" ht="26.1" customHeight="1" x14ac:dyDescent="0.2">
      <c r="A1534" s="195" t="s">
        <v>880</v>
      </c>
      <c r="B1534" s="196" t="s">
        <v>572</v>
      </c>
      <c r="C1534" s="195" t="s">
        <v>194</v>
      </c>
      <c r="D1534" s="195" t="s">
        <v>573</v>
      </c>
      <c r="E1534" s="340" t="s">
        <v>924</v>
      </c>
      <c r="F1534" s="340"/>
      <c r="G1534" s="197" t="s">
        <v>25</v>
      </c>
      <c r="H1534" s="198">
        <v>1</v>
      </c>
      <c r="I1534" s="199">
        <v>13.44</v>
      </c>
      <c r="J1534" s="199">
        <v>13.44</v>
      </c>
    </row>
    <row r="1535" spans="1:10" ht="24" customHeight="1" x14ac:dyDescent="0.2">
      <c r="A1535" s="200" t="s">
        <v>882</v>
      </c>
      <c r="B1535" s="201" t="s">
        <v>749</v>
      </c>
      <c r="C1535" s="200" t="s">
        <v>194</v>
      </c>
      <c r="D1535" s="200" t="s">
        <v>750</v>
      </c>
      <c r="E1535" s="341" t="s">
        <v>883</v>
      </c>
      <c r="F1535" s="341"/>
      <c r="G1535" s="202" t="s">
        <v>744</v>
      </c>
      <c r="H1535" s="203">
        <v>3.5200000000000002E-2</v>
      </c>
      <c r="I1535" s="204">
        <v>37.369999999999997</v>
      </c>
      <c r="J1535" s="204">
        <v>1.31</v>
      </c>
    </row>
    <row r="1536" spans="1:10" ht="26.1" customHeight="1" x14ac:dyDescent="0.2">
      <c r="A1536" s="200" t="s">
        <v>882</v>
      </c>
      <c r="B1536" s="201" t="s">
        <v>752</v>
      </c>
      <c r="C1536" s="200" t="s">
        <v>194</v>
      </c>
      <c r="D1536" s="200" t="s">
        <v>753</v>
      </c>
      <c r="E1536" s="341" t="s">
        <v>883</v>
      </c>
      <c r="F1536" s="341"/>
      <c r="G1536" s="202" t="s">
        <v>744</v>
      </c>
      <c r="H1536" s="203">
        <v>3.5200000000000002E-2</v>
      </c>
      <c r="I1536" s="204">
        <v>30.8</v>
      </c>
      <c r="J1536" s="204">
        <v>1.08</v>
      </c>
    </row>
    <row r="1537" spans="1:10" ht="39" customHeight="1" x14ac:dyDescent="0.2">
      <c r="A1537" s="205" t="s">
        <v>870</v>
      </c>
      <c r="B1537" s="206" t="s">
        <v>896</v>
      </c>
      <c r="C1537" s="205" t="s">
        <v>194</v>
      </c>
      <c r="D1537" s="205" t="s">
        <v>897</v>
      </c>
      <c r="E1537" s="344" t="s">
        <v>891</v>
      </c>
      <c r="F1537" s="344"/>
      <c r="G1537" s="207" t="s">
        <v>25</v>
      </c>
      <c r="H1537" s="208">
        <v>1</v>
      </c>
      <c r="I1537" s="209">
        <v>1.1200000000000001</v>
      </c>
      <c r="J1537" s="209">
        <v>1.1200000000000001</v>
      </c>
    </row>
    <row r="1538" spans="1:10" ht="26.1" customHeight="1" x14ac:dyDescent="0.2">
      <c r="A1538" s="205" t="s">
        <v>870</v>
      </c>
      <c r="B1538" s="206" t="s">
        <v>1127</v>
      </c>
      <c r="C1538" s="205" t="s">
        <v>194</v>
      </c>
      <c r="D1538" s="205" t="s">
        <v>1128</v>
      </c>
      <c r="E1538" s="344" t="s">
        <v>891</v>
      </c>
      <c r="F1538" s="344"/>
      <c r="G1538" s="207" t="s">
        <v>25</v>
      </c>
      <c r="H1538" s="208">
        <v>1</v>
      </c>
      <c r="I1538" s="209">
        <v>9.93</v>
      </c>
      <c r="J1538" s="209">
        <v>9.93</v>
      </c>
    </row>
    <row r="1539" spans="1:10" x14ac:dyDescent="0.2">
      <c r="A1539" s="189"/>
      <c r="B1539" s="189"/>
      <c r="C1539" s="189"/>
      <c r="D1539" s="189"/>
      <c r="E1539" s="189" t="s">
        <v>872</v>
      </c>
      <c r="F1539" s="190">
        <v>1.73</v>
      </c>
      <c r="G1539" s="189" t="s">
        <v>873</v>
      </c>
      <c r="H1539" s="190">
        <v>0</v>
      </c>
      <c r="I1539" s="189" t="s">
        <v>874</v>
      </c>
      <c r="J1539" s="190">
        <v>1.73</v>
      </c>
    </row>
    <row r="1540" spans="1:10" x14ac:dyDescent="0.2">
      <c r="A1540" s="189"/>
      <c r="B1540" s="189"/>
      <c r="C1540" s="189"/>
      <c r="D1540" s="189"/>
      <c r="E1540" s="189" t="s">
        <v>875</v>
      </c>
      <c r="F1540" s="190">
        <v>0</v>
      </c>
      <c r="G1540" s="189"/>
      <c r="H1540" s="342" t="s">
        <v>876</v>
      </c>
      <c r="I1540" s="342"/>
      <c r="J1540" s="190">
        <v>13.44</v>
      </c>
    </row>
    <row r="1541" spans="1:10" ht="50.1" customHeight="1" thickBot="1" x14ac:dyDescent="0.25">
      <c r="A1541" s="191"/>
      <c r="B1541" s="191"/>
      <c r="C1541" s="191"/>
      <c r="D1541" s="191"/>
      <c r="E1541" s="191"/>
      <c r="F1541" s="191"/>
      <c r="G1541" s="191" t="s">
        <v>877</v>
      </c>
      <c r="H1541" s="192" t="s">
        <v>878</v>
      </c>
      <c r="I1541" s="191" t="s">
        <v>879</v>
      </c>
      <c r="J1541" s="193">
        <v>13.44</v>
      </c>
    </row>
    <row r="1542" spans="1:10" ht="0.95" customHeight="1" thickTop="1" x14ac:dyDescent="0.2">
      <c r="A1542" s="194"/>
      <c r="B1542" s="194"/>
      <c r="C1542" s="194"/>
      <c r="D1542" s="194"/>
      <c r="E1542" s="194"/>
      <c r="F1542" s="194"/>
      <c r="G1542" s="194"/>
      <c r="H1542" s="194"/>
      <c r="I1542" s="194"/>
      <c r="J1542" s="194"/>
    </row>
    <row r="1543" spans="1:10" ht="18" customHeight="1" x14ac:dyDescent="0.2">
      <c r="A1543" s="181" t="s">
        <v>574</v>
      </c>
      <c r="B1543" s="182" t="s">
        <v>7</v>
      </c>
      <c r="C1543" s="181" t="s">
        <v>8</v>
      </c>
      <c r="D1543" s="181" t="s">
        <v>9</v>
      </c>
      <c r="E1543" s="343" t="s">
        <v>869</v>
      </c>
      <c r="F1543" s="343"/>
      <c r="G1543" s="183" t="s">
        <v>10</v>
      </c>
      <c r="H1543" s="182" t="s">
        <v>11</v>
      </c>
      <c r="I1543" s="182" t="s">
        <v>12</v>
      </c>
      <c r="J1543" s="182" t="s">
        <v>14</v>
      </c>
    </row>
    <row r="1544" spans="1:10" ht="26.1" customHeight="1" x14ac:dyDescent="0.2">
      <c r="A1544" s="195" t="s">
        <v>880</v>
      </c>
      <c r="B1544" s="196" t="s">
        <v>575</v>
      </c>
      <c r="C1544" s="195" t="s">
        <v>194</v>
      </c>
      <c r="D1544" s="195" t="s">
        <v>576</v>
      </c>
      <c r="E1544" s="340" t="s">
        <v>924</v>
      </c>
      <c r="F1544" s="340"/>
      <c r="G1544" s="197" t="s">
        <v>25</v>
      </c>
      <c r="H1544" s="198">
        <v>1</v>
      </c>
      <c r="I1544" s="199">
        <v>14.28</v>
      </c>
      <c r="J1544" s="199">
        <v>14.28</v>
      </c>
    </row>
    <row r="1545" spans="1:10" ht="26.1" customHeight="1" x14ac:dyDescent="0.2">
      <c r="A1545" s="200" t="s">
        <v>882</v>
      </c>
      <c r="B1545" s="201" t="s">
        <v>752</v>
      </c>
      <c r="C1545" s="200" t="s">
        <v>194</v>
      </c>
      <c r="D1545" s="200" t="s">
        <v>753</v>
      </c>
      <c r="E1545" s="341" t="s">
        <v>883</v>
      </c>
      <c r="F1545" s="341"/>
      <c r="G1545" s="202" t="s">
        <v>744</v>
      </c>
      <c r="H1545" s="203">
        <v>4.7600000000000003E-2</v>
      </c>
      <c r="I1545" s="204">
        <v>30.8</v>
      </c>
      <c r="J1545" s="204">
        <v>1.46</v>
      </c>
    </row>
    <row r="1546" spans="1:10" ht="24" customHeight="1" x14ac:dyDescent="0.2">
      <c r="A1546" s="200" t="s">
        <v>882</v>
      </c>
      <c r="B1546" s="201" t="s">
        <v>749</v>
      </c>
      <c r="C1546" s="200" t="s">
        <v>194</v>
      </c>
      <c r="D1546" s="200" t="s">
        <v>750</v>
      </c>
      <c r="E1546" s="341" t="s">
        <v>883</v>
      </c>
      <c r="F1546" s="341"/>
      <c r="G1546" s="202" t="s">
        <v>744</v>
      </c>
      <c r="H1546" s="203">
        <v>4.7600000000000003E-2</v>
      </c>
      <c r="I1546" s="204">
        <v>37.369999999999997</v>
      </c>
      <c r="J1546" s="204">
        <v>1.77</v>
      </c>
    </row>
    <row r="1547" spans="1:10" ht="39" customHeight="1" x14ac:dyDescent="0.2">
      <c r="A1547" s="205" t="s">
        <v>870</v>
      </c>
      <c r="B1547" s="206" t="s">
        <v>896</v>
      </c>
      <c r="C1547" s="205" t="s">
        <v>194</v>
      </c>
      <c r="D1547" s="205" t="s">
        <v>897</v>
      </c>
      <c r="E1547" s="344" t="s">
        <v>891</v>
      </c>
      <c r="F1547" s="344"/>
      <c r="G1547" s="207" t="s">
        <v>25</v>
      </c>
      <c r="H1547" s="208">
        <v>1</v>
      </c>
      <c r="I1547" s="209">
        <v>1.1200000000000001</v>
      </c>
      <c r="J1547" s="209">
        <v>1.1200000000000001</v>
      </c>
    </row>
    <row r="1548" spans="1:10" ht="26.1" customHeight="1" x14ac:dyDescent="0.2">
      <c r="A1548" s="205" t="s">
        <v>870</v>
      </c>
      <c r="B1548" s="206" t="s">
        <v>1127</v>
      </c>
      <c r="C1548" s="205" t="s">
        <v>194</v>
      </c>
      <c r="D1548" s="205" t="s">
        <v>1128</v>
      </c>
      <c r="E1548" s="344" t="s">
        <v>891</v>
      </c>
      <c r="F1548" s="344"/>
      <c r="G1548" s="207" t="s">
        <v>25</v>
      </c>
      <c r="H1548" s="208">
        <v>1</v>
      </c>
      <c r="I1548" s="209">
        <v>9.93</v>
      </c>
      <c r="J1548" s="209">
        <v>9.93</v>
      </c>
    </row>
    <row r="1549" spans="1:10" x14ac:dyDescent="0.2">
      <c r="A1549" s="189"/>
      <c r="B1549" s="189"/>
      <c r="C1549" s="189"/>
      <c r="D1549" s="189"/>
      <c r="E1549" s="189" t="s">
        <v>872</v>
      </c>
      <c r="F1549" s="190">
        <v>2.35</v>
      </c>
      <c r="G1549" s="189" t="s">
        <v>873</v>
      </c>
      <c r="H1549" s="190">
        <v>0</v>
      </c>
      <c r="I1549" s="189" t="s">
        <v>874</v>
      </c>
      <c r="J1549" s="190">
        <v>2.35</v>
      </c>
    </row>
    <row r="1550" spans="1:10" x14ac:dyDescent="0.2">
      <c r="A1550" s="189"/>
      <c r="B1550" s="189"/>
      <c r="C1550" s="189"/>
      <c r="D1550" s="189"/>
      <c r="E1550" s="189" t="s">
        <v>875</v>
      </c>
      <c r="F1550" s="190">
        <v>0</v>
      </c>
      <c r="G1550" s="189"/>
      <c r="H1550" s="342" t="s">
        <v>876</v>
      </c>
      <c r="I1550" s="342"/>
      <c r="J1550" s="190">
        <v>14.28</v>
      </c>
    </row>
    <row r="1551" spans="1:10" ht="50.1" customHeight="1" thickBot="1" x14ac:dyDescent="0.25">
      <c r="A1551" s="191"/>
      <c r="B1551" s="191"/>
      <c r="C1551" s="191"/>
      <c r="D1551" s="191"/>
      <c r="E1551" s="191"/>
      <c r="F1551" s="191"/>
      <c r="G1551" s="191" t="s">
        <v>877</v>
      </c>
      <c r="H1551" s="192" t="s">
        <v>878</v>
      </c>
      <c r="I1551" s="191" t="s">
        <v>879</v>
      </c>
      <c r="J1551" s="193">
        <v>14.28</v>
      </c>
    </row>
    <row r="1552" spans="1:10" ht="0.95" customHeight="1" thickTop="1" x14ac:dyDescent="0.2">
      <c r="A1552" s="194"/>
      <c r="B1552" s="194"/>
      <c r="C1552" s="194"/>
      <c r="D1552" s="194"/>
      <c r="E1552" s="194"/>
      <c r="F1552" s="194"/>
      <c r="G1552" s="194"/>
      <c r="H1552" s="194"/>
      <c r="I1552" s="194"/>
      <c r="J1552" s="194"/>
    </row>
    <row r="1553" spans="1:10" ht="18" customHeight="1" x14ac:dyDescent="0.2">
      <c r="A1553" s="181" t="s">
        <v>577</v>
      </c>
      <c r="B1553" s="182" t="s">
        <v>7</v>
      </c>
      <c r="C1553" s="181" t="s">
        <v>8</v>
      </c>
      <c r="D1553" s="181" t="s">
        <v>9</v>
      </c>
      <c r="E1553" s="343" t="s">
        <v>869</v>
      </c>
      <c r="F1553" s="343"/>
      <c r="G1553" s="183" t="s">
        <v>10</v>
      </c>
      <c r="H1553" s="182" t="s">
        <v>11</v>
      </c>
      <c r="I1553" s="182" t="s">
        <v>12</v>
      </c>
      <c r="J1553" s="182" t="s">
        <v>14</v>
      </c>
    </row>
    <row r="1554" spans="1:10" ht="26.1" customHeight="1" x14ac:dyDescent="0.2">
      <c r="A1554" s="195" t="s">
        <v>880</v>
      </c>
      <c r="B1554" s="196" t="s">
        <v>578</v>
      </c>
      <c r="C1554" s="195" t="s">
        <v>194</v>
      </c>
      <c r="D1554" s="195" t="s">
        <v>579</v>
      </c>
      <c r="E1554" s="340" t="s">
        <v>924</v>
      </c>
      <c r="F1554" s="340"/>
      <c r="G1554" s="197" t="s">
        <v>25</v>
      </c>
      <c r="H1554" s="198">
        <v>1</v>
      </c>
      <c r="I1554" s="199">
        <v>15.89</v>
      </c>
      <c r="J1554" s="199">
        <v>15.89</v>
      </c>
    </row>
    <row r="1555" spans="1:10" ht="26.1" customHeight="1" x14ac:dyDescent="0.2">
      <c r="A1555" s="200" t="s">
        <v>882</v>
      </c>
      <c r="B1555" s="201" t="s">
        <v>752</v>
      </c>
      <c r="C1555" s="200" t="s">
        <v>194</v>
      </c>
      <c r="D1555" s="200" t="s">
        <v>753</v>
      </c>
      <c r="E1555" s="341" t="s">
        <v>883</v>
      </c>
      <c r="F1555" s="341"/>
      <c r="G1555" s="202" t="s">
        <v>744</v>
      </c>
      <c r="H1555" s="203">
        <v>6.6299999999999998E-2</v>
      </c>
      <c r="I1555" s="204">
        <v>30.8</v>
      </c>
      <c r="J1555" s="204">
        <v>2.04</v>
      </c>
    </row>
    <row r="1556" spans="1:10" ht="24" customHeight="1" x14ac:dyDescent="0.2">
      <c r="A1556" s="200" t="s">
        <v>882</v>
      </c>
      <c r="B1556" s="201" t="s">
        <v>749</v>
      </c>
      <c r="C1556" s="200" t="s">
        <v>194</v>
      </c>
      <c r="D1556" s="200" t="s">
        <v>750</v>
      </c>
      <c r="E1556" s="341" t="s">
        <v>883</v>
      </c>
      <c r="F1556" s="341"/>
      <c r="G1556" s="202" t="s">
        <v>744</v>
      </c>
      <c r="H1556" s="203">
        <v>6.6299999999999998E-2</v>
      </c>
      <c r="I1556" s="204">
        <v>37.369999999999997</v>
      </c>
      <c r="J1556" s="204">
        <v>2.4700000000000002</v>
      </c>
    </row>
    <row r="1557" spans="1:10" ht="26.1" customHeight="1" x14ac:dyDescent="0.2">
      <c r="A1557" s="205" t="s">
        <v>870</v>
      </c>
      <c r="B1557" s="206" t="s">
        <v>1127</v>
      </c>
      <c r="C1557" s="205" t="s">
        <v>194</v>
      </c>
      <c r="D1557" s="205" t="s">
        <v>1128</v>
      </c>
      <c r="E1557" s="344" t="s">
        <v>891</v>
      </c>
      <c r="F1557" s="344"/>
      <c r="G1557" s="207" t="s">
        <v>25</v>
      </c>
      <c r="H1557" s="208">
        <v>1</v>
      </c>
      <c r="I1557" s="209">
        <v>9.93</v>
      </c>
      <c r="J1557" s="209">
        <v>9.93</v>
      </c>
    </row>
    <row r="1558" spans="1:10" ht="39" customHeight="1" x14ac:dyDescent="0.2">
      <c r="A1558" s="205" t="s">
        <v>870</v>
      </c>
      <c r="B1558" s="206" t="s">
        <v>1129</v>
      </c>
      <c r="C1558" s="205" t="s">
        <v>194</v>
      </c>
      <c r="D1558" s="205" t="s">
        <v>1130</v>
      </c>
      <c r="E1558" s="344" t="s">
        <v>891</v>
      </c>
      <c r="F1558" s="344"/>
      <c r="G1558" s="207" t="s">
        <v>25</v>
      </c>
      <c r="H1558" s="208">
        <v>1</v>
      </c>
      <c r="I1558" s="209">
        <v>1.45</v>
      </c>
      <c r="J1558" s="209">
        <v>1.45</v>
      </c>
    </row>
    <row r="1559" spans="1:10" x14ac:dyDescent="0.2">
      <c r="A1559" s="189"/>
      <c r="B1559" s="189"/>
      <c r="C1559" s="189"/>
      <c r="D1559" s="189"/>
      <c r="E1559" s="189" t="s">
        <v>872</v>
      </c>
      <c r="F1559" s="190">
        <v>3.28</v>
      </c>
      <c r="G1559" s="189" t="s">
        <v>873</v>
      </c>
      <c r="H1559" s="190">
        <v>0</v>
      </c>
      <c r="I1559" s="189" t="s">
        <v>874</v>
      </c>
      <c r="J1559" s="190">
        <v>3.28</v>
      </c>
    </row>
    <row r="1560" spans="1:10" x14ac:dyDescent="0.2">
      <c r="A1560" s="189"/>
      <c r="B1560" s="189"/>
      <c r="C1560" s="189"/>
      <c r="D1560" s="189"/>
      <c r="E1560" s="189" t="s">
        <v>875</v>
      </c>
      <c r="F1560" s="190">
        <v>0</v>
      </c>
      <c r="G1560" s="189"/>
      <c r="H1560" s="342" t="s">
        <v>876</v>
      </c>
      <c r="I1560" s="342"/>
      <c r="J1560" s="190">
        <v>15.89</v>
      </c>
    </row>
    <row r="1561" spans="1:10" ht="50.1" customHeight="1" thickBot="1" x14ac:dyDescent="0.25">
      <c r="A1561" s="191"/>
      <c r="B1561" s="191"/>
      <c r="C1561" s="191"/>
      <c r="D1561" s="191"/>
      <c r="E1561" s="191"/>
      <c r="F1561" s="191"/>
      <c r="G1561" s="191" t="s">
        <v>877</v>
      </c>
      <c r="H1561" s="192" t="s">
        <v>878</v>
      </c>
      <c r="I1561" s="191" t="s">
        <v>879</v>
      </c>
      <c r="J1561" s="193">
        <v>15.89</v>
      </c>
    </row>
    <row r="1562" spans="1:10" ht="0.95" customHeight="1" thickTop="1" x14ac:dyDescent="0.2">
      <c r="A1562" s="194"/>
      <c r="B1562" s="194"/>
      <c r="C1562" s="194"/>
      <c r="D1562" s="194"/>
      <c r="E1562" s="194"/>
      <c r="F1562" s="194"/>
      <c r="G1562" s="194"/>
      <c r="H1562" s="194"/>
      <c r="I1562" s="194"/>
      <c r="J1562" s="194"/>
    </row>
    <row r="1563" spans="1:10" ht="18" customHeight="1" x14ac:dyDescent="0.2">
      <c r="A1563" s="181" t="s">
        <v>580</v>
      </c>
      <c r="B1563" s="182" t="s">
        <v>7</v>
      </c>
      <c r="C1563" s="181" t="s">
        <v>8</v>
      </c>
      <c r="D1563" s="181" t="s">
        <v>9</v>
      </c>
      <c r="E1563" s="343" t="s">
        <v>869</v>
      </c>
      <c r="F1563" s="343"/>
      <c r="G1563" s="183" t="s">
        <v>10</v>
      </c>
      <c r="H1563" s="182" t="s">
        <v>11</v>
      </c>
      <c r="I1563" s="182" t="s">
        <v>12</v>
      </c>
      <c r="J1563" s="182" t="s">
        <v>14</v>
      </c>
    </row>
    <row r="1564" spans="1:10" ht="26.1" customHeight="1" x14ac:dyDescent="0.2">
      <c r="A1564" s="195" t="s">
        <v>880</v>
      </c>
      <c r="B1564" s="196" t="s">
        <v>581</v>
      </c>
      <c r="C1564" s="195" t="s">
        <v>194</v>
      </c>
      <c r="D1564" s="195" t="s">
        <v>582</v>
      </c>
      <c r="E1564" s="340" t="s">
        <v>924</v>
      </c>
      <c r="F1564" s="340"/>
      <c r="G1564" s="197" t="s">
        <v>25</v>
      </c>
      <c r="H1564" s="198">
        <v>1</v>
      </c>
      <c r="I1564" s="199">
        <v>15.89</v>
      </c>
      <c r="J1564" s="199">
        <v>15.89</v>
      </c>
    </row>
    <row r="1565" spans="1:10" ht="26.1" customHeight="1" x14ac:dyDescent="0.2">
      <c r="A1565" s="200" t="s">
        <v>882</v>
      </c>
      <c r="B1565" s="201" t="s">
        <v>752</v>
      </c>
      <c r="C1565" s="200" t="s">
        <v>194</v>
      </c>
      <c r="D1565" s="200" t="s">
        <v>753</v>
      </c>
      <c r="E1565" s="341" t="s">
        <v>883</v>
      </c>
      <c r="F1565" s="341"/>
      <c r="G1565" s="202" t="s">
        <v>744</v>
      </c>
      <c r="H1565" s="203">
        <v>6.6299999999999998E-2</v>
      </c>
      <c r="I1565" s="204">
        <v>30.8</v>
      </c>
      <c r="J1565" s="204">
        <v>2.04</v>
      </c>
    </row>
    <row r="1566" spans="1:10" ht="24" customHeight="1" x14ac:dyDescent="0.2">
      <c r="A1566" s="200" t="s">
        <v>882</v>
      </c>
      <c r="B1566" s="201" t="s">
        <v>749</v>
      </c>
      <c r="C1566" s="200" t="s">
        <v>194</v>
      </c>
      <c r="D1566" s="200" t="s">
        <v>750</v>
      </c>
      <c r="E1566" s="341" t="s">
        <v>883</v>
      </c>
      <c r="F1566" s="341"/>
      <c r="G1566" s="202" t="s">
        <v>744</v>
      </c>
      <c r="H1566" s="203">
        <v>6.6299999999999998E-2</v>
      </c>
      <c r="I1566" s="204">
        <v>37.369999999999997</v>
      </c>
      <c r="J1566" s="204">
        <v>2.4700000000000002</v>
      </c>
    </row>
    <row r="1567" spans="1:10" ht="26.1" customHeight="1" x14ac:dyDescent="0.2">
      <c r="A1567" s="205" t="s">
        <v>870</v>
      </c>
      <c r="B1567" s="206" t="s">
        <v>1127</v>
      </c>
      <c r="C1567" s="205" t="s">
        <v>194</v>
      </c>
      <c r="D1567" s="205" t="s">
        <v>1128</v>
      </c>
      <c r="E1567" s="344" t="s">
        <v>891</v>
      </c>
      <c r="F1567" s="344"/>
      <c r="G1567" s="207" t="s">
        <v>25</v>
      </c>
      <c r="H1567" s="208">
        <v>1</v>
      </c>
      <c r="I1567" s="209">
        <v>9.93</v>
      </c>
      <c r="J1567" s="209">
        <v>9.93</v>
      </c>
    </row>
    <row r="1568" spans="1:10" ht="39" customHeight="1" x14ac:dyDescent="0.2">
      <c r="A1568" s="205" t="s">
        <v>870</v>
      </c>
      <c r="B1568" s="206" t="s">
        <v>1129</v>
      </c>
      <c r="C1568" s="205" t="s">
        <v>194</v>
      </c>
      <c r="D1568" s="205" t="s">
        <v>1130</v>
      </c>
      <c r="E1568" s="344" t="s">
        <v>891</v>
      </c>
      <c r="F1568" s="344"/>
      <c r="G1568" s="207" t="s">
        <v>25</v>
      </c>
      <c r="H1568" s="208">
        <v>1</v>
      </c>
      <c r="I1568" s="209">
        <v>1.45</v>
      </c>
      <c r="J1568" s="209">
        <v>1.45</v>
      </c>
    </row>
    <row r="1569" spans="1:10" x14ac:dyDescent="0.2">
      <c r="A1569" s="189"/>
      <c r="B1569" s="189"/>
      <c r="C1569" s="189"/>
      <c r="D1569" s="189"/>
      <c r="E1569" s="189" t="s">
        <v>872</v>
      </c>
      <c r="F1569" s="190">
        <v>3.28</v>
      </c>
      <c r="G1569" s="189" t="s">
        <v>873</v>
      </c>
      <c r="H1569" s="190">
        <v>0</v>
      </c>
      <c r="I1569" s="189" t="s">
        <v>874</v>
      </c>
      <c r="J1569" s="190">
        <v>3.28</v>
      </c>
    </row>
    <row r="1570" spans="1:10" x14ac:dyDescent="0.2">
      <c r="A1570" s="189"/>
      <c r="B1570" s="189"/>
      <c r="C1570" s="189"/>
      <c r="D1570" s="189"/>
      <c r="E1570" s="189" t="s">
        <v>875</v>
      </c>
      <c r="F1570" s="190">
        <v>0</v>
      </c>
      <c r="G1570" s="189"/>
      <c r="H1570" s="342" t="s">
        <v>876</v>
      </c>
      <c r="I1570" s="342"/>
      <c r="J1570" s="190">
        <v>15.89</v>
      </c>
    </row>
    <row r="1571" spans="1:10" ht="50.1" customHeight="1" thickBot="1" x14ac:dyDescent="0.25">
      <c r="A1571" s="191"/>
      <c r="B1571" s="191"/>
      <c r="C1571" s="191"/>
      <c r="D1571" s="191"/>
      <c r="E1571" s="191"/>
      <c r="F1571" s="191"/>
      <c r="G1571" s="191" t="s">
        <v>877</v>
      </c>
      <c r="H1571" s="192" t="s">
        <v>878</v>
      </c>
      <c r="I1571" s="191" t="s">
        <v>879</v>
      </c>
      <c r="J1571" s="193">
        <v>15.89</v>
      </c>
    </row>
    <row r="1572" spans="1:10" ht="0.95" customHeight="1" thickTop="1" x14ac:dyDescent="0.2">
      <c r="A1572" s="194"/>
      <c r="B1572" s="194"/>
      <c r="C1572" s="194"/>
      <c r="D1572" s="194"/>
      <c r="E1572" s="194"/>
      <c r="F1572" s="194"/>
      <c r="G1572" s="194"/>
      <c r="H1572" s="194"/>
      <c r="I1572" s="194"/>
      <c r="J1572" s="194"/>
    </row>
    <row r="1573" spans="1:10" ht="18" customHeight="1" x14ac:dyDescent="0.2">
      <c r="A1573" s="181" t="s">
        <v>583</v>
      </c>
      <c r="B1573" s="182" t="s">
        <v>7</v>
      </c>
      <c r="C1573" s="181" t="s">
        <v>8</v>
      </c>
      <c r="D1573" s="181" t="s">
        <v>9</v>
      </c>
      <c r="E1573" s="343" t="s">
        <v>869</v>
      </c>
      <c r="F1573" s="343"/>
      <c r="G1573" s="183" t="s">
        <v>10</v>
      </c>
      <c r="H1573" s="182" t="s">
        <v>11</v>
      </c>
      <c r="I1573" s="182" t="s">
        <v>12</v>
      </c>
      <c r="J1573" s="182" t="s">
        <v>14</v>
      </c>
    </row>
    <row r="1574" spans="1:10" ht="26.1" customHeight="1" x14ac:dyDescent="0.2">
      <c r="A1574" s="195" t="s">
        <v>880</v>
      </c>
      <c r="B1574" s="196" t="s">
        <v>584</v>
      </c>
      <c r="C1574" s="195" t="s">
        <v>194</v>
      </c>
      <c r="D1574" s="195" t="s">
        <v>585</v>
      </c>
      <c r="E1574" s="340" t="s">
        <v>924</v>
      </c>
      <c r="F1574" s="340"/>
      <c r="G1574" s="197" t="s">
        <v>25</v>
      </c>
      <c r="H1574" s="198">
        <v>1</v>
      </c>
      <c r="I1574" s="199">
        <v>17.86</v>
      </c>
      <c r="J1574" s="199">
        <v>17.86</v>
      </c>
    </row>
    <row r="1575" spans="1:10" ht="24" customHeight="1" x14ac:dyDescent="0.2">
      <c r="A1575" s="200" t="s">
        <v>882</v>
      </c>
      <c r="B1575" s="201" t="s">
        <v>749</v>
      </c>
      <c r="C1575" s="200" t="s">
        <v>194</v>
      </c>
      <c r="D1575" s="200" t="s">
        <v>750</v>
      </c>
      <c r="E1575" s="341" t="s">
        <v>883</v>
      </c>
      <c r="F1575" s="341"/>
      <c r="G1575" s="202" t="s">
        <v>744</v>
      </c>
      <c r="H1575" s="203">
        <v>9.11E-2</v>
      </c>
      <c r="I1575" s="204">
        <v>37.369999999999997</v>
      </c>
      <c r="J1575" s="204">
        <v>3.4</v>
      </c>
    </row>
    <row r="1576" spans="1:10" ht="26.1" customHeight="1" x14ac:dyDescent="0.2">
      <c r="A1576" s="200" t="s">
        <v>882</v>
      </c>
      <c r="B1576" s="201" t="s">
        <v>752</v>
      </c>
      <c r="C1576" s="200" t="s">
        <v>194</v>
      </c>
      <c r="D1576" s="200" t="s">
        <v>753</v>
      </c>
      <c r="E1576" s="341" t="s">
        <v>883</v>
      </c>
      <c r="F1576" s="341"/>
      <c r="G1576" s="202" t="s">
        <v>744</v>
      </c>
      <c r="H1576" s="203">
        <v>9.11E-2</v>
      </c>
      <c r="I1576" s="204">
        <v>30.8</v>
      </c>
      <c r="J1576" s="204">
        <v>2.8</v>
      </c>
    </row>
    <row r="1577" spans="1:10" ht="26.1" customHeight="1" x14ac:dyDescent="0.2">
      <c r="A1577" s="205" t="s">
        <v>870</v>
      </c>
      <c r="B1577" s="206" t="s">
        <v>1127</v>
      </c>
      <c r="C1577" s="205" t="s">
        <v>194</v>
      </c>
      <c r="D1577" s="205" t="s">
        <v>1128</v>
      </c>
      <c r="E1577" s="344" t="s">
        <v>891</v>
      </c>
      <c r="F1577" s="344"/>
      <c r="G1577" s="207" t="s">
        <v>25</v>
      </c>
      <c r="H1577" s="208">
        <v>1</v>
      </c>
      <c r="I1577" s="209">
        <v>9.93</v>
      </c>
      <c r="J1577" s="209">
        <v>9.93</v>
      </c>
    </row>
    <row r="1578" spans="1:10" ht="39" customHeight="1" x14ac:dyDescent="0.2">
      <c r="A1578" s="205" t="s">
        <v>870</v>
      </c>
      <c r="B1578" s="206" t="s">
        <v>1131</v>
      </c>
      <c r="C1578" s="205" t="s">
        <v>194</v>
      </c>
      <c r="D1578" s="205" t="s">
        <v>1132</v>
      </c>
      <c r="E1578" s="344" t="s">
        <v>891</v>
      </c>
      <c r="F1578" s="344"/>
      <c r="G1578" s="207" t="s">
        <v>25</v>
      </c>
      <c r="H1578" s="208">
        <v>1</v>
      </c>
      <c r="I1578" s="209">
        <v>1.73</v>
      </c>
      <c r="J1578" s="209">
        <v>1.73</v>
      </c>
    </row>
    <row r="1579" spans="1:10" x14ac:dyDescent="0.2">
      <c r="A1579" s="189"/>
      <c r="B1579" s="189"/>
      <c r="C1579" s="189"/>
      <c r="D1579" s="189"/>
      <c r="E1579" s="189" t="s">
        <v>872</v>
      </c>
      <c r="F1579" s="190">
        <v>4.5</v>
      </c>
      <c r="G1579" s="189" t="s">
        <v>873</v>
      </c>
      <c r="H1579" s="190">
        <v>0</v>
      </c>
      <c r="I1579" s="189" t="s">
        <v>874</v>
      </c>
      <c r="J1579" s="190">
        <v>4.5</v>
      </c>
    </row>
    <row r="1580" spans="1:10" x14ac:dyDescent="0.2">
      <c r="A1580" s="189"/>
      <c r="B1580" s="189"/>
      <c r="C1580" s="189"/>
      <c r="D1580" s="189"/>
      <c r="E1580" s="189" t="s">
        <v>875</v>
      </c>
      <c r="F1580" s="190">
        <v>0</v>
      </c>
      <c r="G1580" s="189"/>
      <c r="H1580" s="342" t="s">
        <v>876</v>
      </c>
      <c r="I1580" s="342"/>
      <c r="J1580" s="190">
        <v>17.86</v>
      </c>
    </row>
    <row r="1581" spans="1:10" ht="50.1" customHeight="1" thickBot="1" x14ac:dyDescent="0.25">
      <c r="A1581" s="191"/>
      <c r="B1581" s="191"/>
      <c r="C1581" s="191"/>
      <c r="D1581" s="191"/>
      <c r="E1581" s="191"/>
      <c r="F1581" s="191"/>
      <c r="G1581" s="191" t="s">
        <v>877</v>
      </c>
      <c r="H1581" s="192" t="s">
        <v>878</v>
      </c>
      <c r="I1581" s="191" t="s">
        <v>879</v>
      </c>
      <c r="J1581" s="193">
        <v>17.86</v>
      </c>
    </row>
    <row r="1582" spans="1:10" ht="0.95" customHeight="1" thickTop="1" x14ac:dyDescent="0.2">
      <c r="A1582" s="194"/>
      <c r="B1582" s="194"/>
      <c r="C1582" s="194"/>
      <c r="D1582" s="194"/>
      <c r="E1582" s="194"/>
      <c r="F1582" s="194"/>
      <c r="G1582" s="194"/>
      <c r="H1582" s="194"/>
      <c r="I1582" s="194"/>
      <c r="J1582" s="194"/>
    </row>
    <row r="1583" spans="1:10" ht="18" customHeight="1" x14ac:dyDescent="0.2">
      <c r="A1583" s="181" t="s">
        <v>586</v>
      </c>
      <c r="B1583" s="182" t="s">
        <v>7</v>
      </c>
      <c r="C1583" s="181" t="s">
        <v>8</v>
      </c>
      <c r="D1583" s="181" t="s">
        <v>9</v>
      </c>
      <c r="E1583" s="343" t="s">
        <v>869</v>
      </c>
      <c r="F1583" s="343"/>
      <c r="G1583" s="183" t="s">
        <v>10</v>
      </c>
      <c r="H1583" s="182" t="s">
        <v>11</v>
      </c>
      <c r="I1583" s="182" t="s">
        <v>12</v>
      </c>
      <c r="J1583" s="182" t="s">
        <v>14</v>
      </c>
    </row>
    <row r="1584" spans="1:10" ht="26.1" customHeight="1" x14ac:dyDescent="0.2">
      <c r="A1584" s="195" t="s">
        <v>880</v>
      </c>
      <c r="B1584" s="196" t="s">
        <v>587</v>
      </c>
      <c r="C1584" s="195" t="s">
        <v>194</v>
      </c>
      <c r="D1584" s="195" t="s">
        <v>588</v>
      </c>
      <c r="E1584" s="340" t="s">
        <v>924</v>
      </c>
      <c r="F1584" s="340"/>
      <c r="G1584" s="197" t="s">
        <v>25</v>
      </c>
      <c r="H1584" s="198">
        <v>1</v>
      </c>
      <c r="I1584" s="199">
        <v>25.8</v>
      </c>
      <c r="J1584" s="199">
        <v>25.8</v>
      </c>
    </row>
    <row r="1585" spans="1:10" ht="26.1" customHeight="1" x14ac:dyDescent="0.2">
      <c r="A1585" s="200" t="s">
        <v>882</v>
      </c>
      <c r="B1585" s="201" t="s">
        <v>752</v>
      </c>
      <c r="C1585" s="200" t="s">
        <v>194</v>
      </c>
      <c r="D1585" s="200" t="s">
        <v>753</v>
      </c>
      <c r="E1585" s="341" t="s">
        <v>883</v>
      </c>
      <c r="F1585" s="341"/>
      <c r="G1585" s="202" t="s">
        <v>744</v>
      </c>
      <c r="H1585" s="203">
        <v>0.13519999999999999</v>
      </c>
      <c r="I1585" s="204">
        <v>30.8</v>
      </c>
      <c r="J1585" s="204">
        <v>4.16</v>
      </c>
    </row>
    <row r="1586" spans="1:10" ht="24" customHeight="1" x14ac:dyDescent="0.2">
      <c r="A1586" s="200" t="s">
        <v>882</v>
      </c>
      <c r="B1586" s="201" t="s">
        <v>749</v>
      </c>
      <c r="C1586" s="200" t="s">
        <v>194</v>
      </c>
      <c r="D1586" s="200" t="s">
        <v>750</v>
      </c>
      <c r="E1586" s="341" t="s">
        <v>883</v>
      </c>
      <c r="F1586" s="341"/>
      <c r="G1586" s="202" t="s">
        <v>744</v>
      </c>
      <c r="H1586" s="203">
        <v>0.13519999999999999</v>
      </c>
      <c r="I1586" s="204">
        <v>37.369999999999997</v>
      </c>
      <c r="J1586" s="204">
        <v>5.05</v>
      </c>
    </row>
    <row r="1587" spans="1:10" ht="39" customHeight="1" x14ac:dyDescent="0.2">
      <c r="A1587" s="205" t="s">
        <v>870</v>
      </c>
      <c r="B1587" s="206" t="s">
        <v>1133</v>
      </c>
      <c r="C1587" s="205" t="s">
        <v>194</v>
      </c>
      <c r="D1587" s="205" t="s">
        <v>1134</v>
      </c>
      <c r="E1587" s="344" t="s">
        <v>891</v>
      </c>
      <c r="F1587" s="344"/>
      <c r="G1587" s="207" t="s">
        <v>25</v>
      </c>
      <c r="H1587" s="208">
        <v>1</v>
      </c>
      <c r="I1587" s="209">
        <v>1.87</v>
      </c>
      <c r="J1587" s="209">
        <v>1.87</v>
      </c>
    </row>
    <row r="1588" spans="1:10" ht="26.1" customHeight="1" x14ac:dyDescent="0.2">
      <c r="A1588" s="205" t="s">
        <v>870</v>
      </c>
      <c r="B1588" s="206" t="s">
        <v>1135</v>
      </c>
      <c r="C1588" s="205" t="s">
        <v>194</v>
      </c>
      <c r="D1588" s="205" t="s">
        <v>1136</v>
      </c>
      <c r="E1588" s="344" t="s">
        <v>891</v>
      </c>
      <c r="F1588" s="344"/>
      <c r="G1588" s="207" t="s">
        <v>25</v>
      </c>
      <c r="H1588" s="208">
        <v>1</v>
      </c>
      <c r="I1588" s="209">
        <v>14.72</v>
      </c>
      <c r="J1588" s="209">
        <v>14.72</v>
      </c>
    </row>
    <row r="1589" spans="1:10" x14ac:dyDescent="0.2">
      <c r="A1589" s="189"/>
      <c r="B1589" s="189"/>
      <c r="C1589" s="189"/>
      <c r="D1589" s="189"/>
      <c r="E1589" s="189" t="s">
        <v>872</v>
      </c>
      <c r="F1589" s="190">
        <v>6.69</v>
      </c>
      <c r="G1589" s="189" t="s">
        <v>873</v>
      </c>
      <c r="H1589" s="190">
        <v>0</v>
      </c>
      <c r="I1589" s="189" t="s">
        <v>874</v>
      </c>
      <c r="J1589" s="190">
        <v>6.69</v>
      </c>
    </row>
    <row r="1590" spans="1:10" x14ac:dyDescent="0.2">
      <c r="A1590" s="189"/>
      <c r="B1590" s="189"/>
      <c r="C1590" s="189"/>
      <c r="D1590" s="189"/>
      <c r="E1590" s="189" t="s">
        <v>875</v>
      </c>
      <c r="F1590" s="190">
        <v>0</v>
      </c>
      <c r="G1590" s="189"/>
      <c r="H1590" s="342" t="s">
        <v>876</v>
      </c>
      <c r="I1590" s="342"/>
      <c r="J1590" s="190">
        <v>25.8</v>
      </c>
    </row>
    <row r="1591" spans="1:10" ht="50.1" customHeight="1" thickBot="1" x14ac:dyDescent="0.25">
      <c r="A1591" s="191"/>
      <c r="B1591" s="191"/>
      <c r="C1591" s="191"/>
      <c r="D1591" s="191"/>
      <c r="E1591" s="191"/>
      <c r="F1591" s="191"/>
      <c r="G1591" s="191" t="s">
        <v>877</v>
      </c>
      <c r="H1591" s="192" t="s">
        <v>878</v>
      </c>
      <c r="I1591" s="191" t="s">
        <v>879</v>
      </c>
      <c r="J1591" s="193">
        <v>25.8</v>
      </c>
    </row>
    <row r="1592" spans="1:10" ht="0.95" customHeight="1" thickTop="1" x14ac:dyDescent="0.2">
      <c r="A1592" s="194"/>
      <c r="B1592" s="194"/>
      <c r="C1592" s="194"/>
      <c r="D1592" s="194"/>
      <c r="E1592" s="194"/>
      <c r="F1592" s="194"/>
      <c r="G1592" s="194"/>
      <c r="H1592" s="194"/>
      <c r="I1592" s="194"/>
      <c r="J1592" s="194"/>
    </row>
    <row r="1593" spans="1:10" ht="18" customHeight="1" x14ac:dyDescent="0.2">
      <c r="A1593" s="181" t="s">
        <v>589</v>
      </c>
      <c r="B1593" s="182" t="s">
        <v>7</v>
      </c>
      <c r="C1593" s="181" t="s">
        <v>8</v>
      </c>
      <c r="D1593" s="181" t="s">
        <v>9</v>
      </c>
      <c r="E1593" s="343" t="s">
        <v>869</v>
      </c>
      <c r="F1593" s="343"/>
      <c r="G1593" s="183" t="s">
        <v>10</v>
      </c>
      <c r="H1593" s="182" t="s">
        <v>11</v>
      </c>
      <c r="I1593" s="182" t="s">
        <v>12</v>
      </c>
      <c r="J1593" s="182" t="s">
        <v>14</v>
      </c>
    </row>
    <row r="1594" spans="1:10" ht="26.1" customHeight="1" x14ac:dyDescent="0.2">
      <c r="A1594" s="195" t="s">
        <v>880</v>
      </c>
      <c r="B1594" s="196" t="s">
        <v>590</v>
      </c>
      <c r="C1594" s="195" t="s">
        <v>194</v>
      </c>
      <c r="D1594" s="195" t="s">
        <v>591</v>
      </c>
      <c r="E1594" s="340" t="s">
        <v>924</v>
      </c>
      <c r="F1594" s="340"/>
      <c r="G1594" s="197" t="s">
        <v>25</v>
      </c>
      <c r="H1594" s="198">
        <v>1</v>
      </c>
      <c r="I1594" s="199">
        <v>29.84</v>
      </c>
      <c r="J1594" s="199">
        <v>29.84</v>
      </c>
    </row>
    <row r="1595" spans="1:10" ht="24" customHeight="1" x14ac:dyDescent="0.2">
      <c r="A1595" s="200" t="s">
        <v>882</v>
      </c>
      <c r="B1595" s="201" t="s">
        <v>749</v>
      </c>
      <c r="C1595" s="200" t="s">
        <v>194</v>
      </c>
      <c r="D1595" s="200" t="s">
        <v>750</v>
      </c>
      <c r="E1595" s="341" t="s">
        <v>883</v>
      </c>
      <c r="F1595" s="341"/>
      <c r="G1595" s="202" t="s">
        <v>744</v>
      </c>
      <c r="H1595" s="203">
        <v>0.18920000000000001</v>
      </c>
      <c r="I1595" s="204">
        <v>37.369999999999997</v>
      </c>
      <c r="J1595" s="204">
        <v>7.07</v>
      </c>
    </row>
    <row r="1596" spans="1:10" ht="26.1" customHeight="1" x14ac:dyDescent="0.2">
      <c r="A1596" s="200" t="s">
        <v>882</v>
      </c>
      <c r="B1596" s="201" t="s">
        <v>752</v>
      </c>
      <c r="C1596" s="200" t="s">
        <v>194</v>
      </c>
      <c r="D1596" s="200" t="s">
        <v>753</v>
      </c>
      <c r="E1596" s="341" t="s">
        <v>883</v>
      </c>
      <c r="F1596" s="341"/>
      <c r="G1596" s="202" t="s">
        <v>744</v>
      </c>
      <c r="H1596" s="203">
        <v>0.18920000000000001</v>
      </c>
      <c r="I1596" s="204">
        <v>30.8</v>
      </c>
      <c r="J1596" s="204">
        <v>5.82</v>
      </c>
    </row>
    <row r="1597" spans="1:10" ht="39" customHeight="1" x14ac:dyDescent="0.2">
      <c r="A1597" s="205" t="s">
        <v>870</v>
      </c>
      <c r="B1597" s="206" t="s">
        <v>1137</v>
      </c>
      <c r="C1597" s="205" t="s">
        <v>194</v>
      </c>
      <c r="D1597" s="205" t="s">
        <v>1138</v>
      </c>
      <c r="E1597" s="344" t="s">
        <v>891</v>
      </c>
      <c r="F1597" s="344"/>
      <c r="G1597" s="207" t="s">
        <v>25</v>
      </c>
      <c r="H1597" s="208">
        <v>1</v>
      </c>
      <c r="I1597" s="209">
        <v>2.23</v>
      </c>
      <c r="J1597" s="209">
        <v>2.23</v>
      </c>
    </row>
    <row r="1598" spans="1:10" ht="26.1" customHeight="1" x14ac:dyDescent="0.2">
      <c r="A1598" s="205" t="s">
        <v>870</v>
      </c>
      <c r="B1598" s="206" t="s">
        <v>1135</v>
      </c>
      <c r="C1598" s="205" t="s">
        <v>194</v>
      </c>
      <c r="D1598" s="205" t="s">
        <v>1136</v>
      </c>
      <c r="E1598" s="344" t="s">
        <v>891</v>
      </c>
      <c r="F1598" s="344"/>
      <c r="G1598" s="207" t="s">
        <v>25</v>
      </c>
      <c r="H1598" s="208">
        <v>1</v>
      </c>
      <c r="I1598" s="209">
        <v>14.72</v>
      </c>
      <c r="J1598" s="209">
        <v>14.72</v>
      </c>
    </row>
    <row r="1599" spans="1:10" x14ac:dyDescent="0.2">
      <c r="A1599" s="189"/>
      <c r="B1599" s="189"/>
      <c r="C1599" s="189"/>
      <c r="D1599" s="189"/>
      <c r="E1599" s="189" t="s">
        <v>872</v>
      </c>
      <c r="F1599" s="190">
        <v>9.36</v>
      </c>
      <c r="G1599" s="189" t="s">
        <v>873</v>
      </c>
      <c r="H1599" s="190">
        <v>0</v>
      </c>
      <c r="I1599" s="189" t="s">
        <v>874</v>
      </c>
      <c r="J1599" s="190">
        <v>9.36</v>
      </c>
    </row>
    <row r="1600" spans="1:10" x14ac:dyDescent="0.2">
      <c r="A1600" s="189"/>
      <c r="B1600" s="189"/>
      <c r="C1600" s="189"/>
      <c r="D1600" s="189"/>
      <c r="E1600" s="189" t="s">
        <v>875</v>
      </c>
      <c r="F1600" s="190">
        <v>0</v>
      </c>
      <c r="G1600" s="189"/>
      <c r="H1600" s="342" t="s">
        <v>876</v>
      </c>
      <c r="I1600" s="342"/>
      <c r="J1600" s="190">
        <v>29.84</v>
      </c>
    </row>
    <row r="1601" spans="1:10" ht="50.1" customHeight="1" thickBot="1" x14ac:dyDescent="0.25">
      <c r="A1601" s="191"/>
      <c r="B1601" s="191"/>
      <c r="C1601" s="191"/>
      <c r="D1601" s="191"/>
      <c r="E1601" s="191"/>
      <c r="F1601" s="191"/>
      <c r="G1601" s="191" t="s">
        <v>877</v>
      </c>
      <c r="H1601" s="192" t="s">
        <v>878</v>
      </c>
      <c r="I1601" s="191" t="s">
        <v>879</v>
      </c>
      <c r="J1601" s="193">
        <v>29.84</v>
      </c>
    </row>
    <row r="1602" spans="1:10" ht="0.95" customHeight="1" thickTop="1" x14ac:dyDescent="0.2">
      <c r="A1602" s="194"/>
      <c r="B1602" s="194"/>
      <c r="C1602" s="194"/>
      <c r="D1602" s="194"/>
      <c r="E1602" s="194"/>
      <c r="F1602" s="194"/>
      <c r="G1602" s="194"/>
      <c r="H1602" s="194"/>
      <c r="I1602" s="194"/>
      <c r="J1602" s="194"/>
    </row>
    <row r="1603" spans="1:10" ht="18" customHeight="1" x14ac:dyDescent="0.2">
      <c r="A1603" s="181" t="s">
        <v>592</v>
      </c>
      <c r="B1603" s="182" t="s">
        <v>7</v>
      </c>
      <c r="C1603" s="181" t="s">
        <v>8</v>
      </c>
      <c r="D1603" s="181" t="s">
        <v>9</v>
      </c>
      <c r="E1603" s="343" t="s">
        <v>869</v>
      </c>
      <c r="F1603" s="343"/>
      <c r="G1603" s="183" t="s">
        <v>10</v>
      </c>
      <c r="H1603" s="182" t="s">
        <v>11</v>
      </c>
      <c r="I1603" s="182" t="s">
        <v>12</v>
      </c>
      <c r="J1603" s="182" t="s">
        <v>14</v>
      </c>
    </row>
    <row r="1604" spans="1:10" ht="26.1" customHeight="1" x14ac:dyDescent="0.2">
      <c r="A1604" s="195" t="s">
        <v>880</v>
      </c>
      <c r="B1604" s="196" t="s">
        <v>593</v>
      </c>
      <c r="C1604" s="195" t="s">
        <v>194</v>
      </c>
      <c r="D1604" s="195" t="s">
        <v>594</v>
      </c>
      <c r="E1604" s="340" t="s">
        <v>924</v>
      </c>
      <c r="F1604" s="340"/>
      <c r="G1604" s="197" t="s">
        <v>25</v>
      </c>
      <c r="H1604" s="198">
        <v>1</v>
      </c>
      <c r="I1604" s="199">
        <v>63.93</v>
      </c>
      <c r="J1604" s="199">
        <v>63.93</v>
      </c>
    </row>
    <row r="1605" spans="1:10" ht="24" customHeight="1" x14ac:dyDescent="0.2">
      <c r="A1605" s="200" t="s">
        <v>882</v>
      </c>
      <c r="B1605" s="201" t="s">
        <v>749</v>
      </c>
      <c r="C1605" s="200" t="s">
        <v>194</v>
      </c>
      <c r="D1605" s="200" t="s">
        <v>750</v>
      </c>
      <c r="E1605" s="341" t="s">
        <v>883</v>
      </c>
      <c r="F1605" s="341"/>
      <c r="G1605" s="202" t="s">
        <v>744</v>
      </c>
      <c r="H1605" s="203">
        <v>7.0300000000000001E-2</v>
      </c>
      <c r="I1605" s="204">
        <v>37.369999999999997</v>
      </c>
      <c r="J1605" s="204">
        <v>2.62</v>
      </c>
    </row>
    <row r="1606" spans="1:10" ht="26.1" customHeight="1" x14ac:dyDescent="0.2">
      <c r="A1606" s="200" t="s">
        <v>882</v>
      </c>
      <c r="B1606" s="201" t="s">
        <v>752</v>
      </c>
      <c r="C1606" s="200" t="s">
        <v>194</v>
      </c>
      <c r="D1606" s="200" t="s">
        <v>753</v>
      </c>
      <c r="E1606" s="341" t="s">
        <v>883</v>
      </c>
      <c r="F1606" s="341"/>
      <c r="G1606" s="202" t="s">
        <v>744</v>
      </c>
      <c r="H1606" s="203">
        <v>7.0300000000000001E-2</v>
      </c>
      <c r="I1606" s="204">
        <v>30.8</v>
      </c>
      <c r="J1606" s="204">
        <v>2.16</v>
      </c>
    </row>
    <row r="1607" spans="1:10" ht="26.1" customHeight="1" x14ac:dyDescent="0.2">
      <c r="A1607" s="205" t="s">
        <v>870</v>
      </c>
      <c r="B1607" s="206" t="s">
        <v>1139</v>
      </c>
      <c r="C1607" s="205" t="s">
        <v>194</v>
      </c>
      <c r="D1607" s="205" t="s">
        <v>1140</v>
      </c>
      <c r="E1607" s="344" t="s">
        <v>891</v>
      </c>
      <c r="F1607" s="344"/>
      <c r="G1607" s="207" t="s">
        <v>25</v>
      </c>
      <c r="H1607" s="208">
        <v>1</v>
      </c>
      <c r="I1607" s="209">
        <v>56.91</v>
      </c>
      <c r="J1607" s="209">
        <v>56.91</v>
      </c>
    </row>
    <row r="1608" spans="1:10" ht="39" customHeight="1" x14ac:dyDescent="0.2">
      <c r="A1608" s="205" t="s">
        <v>870</v>
      </c>
      <c r="B1608" s="206" t="s">
        <v>896</v>
      </c>
      <c r="C1608" s="205" t="s">
        <v>194</v>
      </c>
      <c r="D1608" s="205" t="s">
        <v>897</v>
      </c>
      <c r="E1608" s="344" t="s">
        <v>891</v>
      </c>
      <c r="F1608" s="344"/>
      <c r="G1608" s="207" t="s">
        <v>25</v>
      </c>
      <c r="H1608" s="208">
        <v>2</v>
      </c>
      <c r="I1608" s="209">
        <v>1.1200000000000001</v>
      </c>
      <c r="J1608" s="209">
        <v>2.2400000000000002</v>
      </c>
    </row>
    <row r="1609" spans="1:10" x14ac:dyDescent="0.2">
      <c r="A1609" s="189"/>
      <c r="B1609" s="189"/>
      <c r="C1609" s="189"/>
      <c r="D1609" s="189"/>
      <c r="E1609" s="189" t="s">
        <v>872</v>
      </c>
      <c r="F1609" s="190">
        <v>3.48</v>
      </c>
      <c r="G1609" s="189" t="s">
        <v>873</v>
      </c>
      <c r="H1609" s="190">
        <v>0</v>
      </c>
      <c r="I1609" s="189" t="s">
        <v>874</v>
      </c>
      <c r="J1609" s="190">
        <v>3.48</v>
      </c>
    </row>
    <row r="1610" spans="1:10" x14ac:dyDescent="0.2">
      <c r="A1610" s="189"/>
      <c r="B1610" s="189"/>
      <c r="C1610" s="189"/>
      <c r="D1610" s="189"/>
      <c r="E1610" s="189" t="s">
        <v>875</v>
      </c>
      <c r="F1610" s="190">
        <v>0</v>
      </c>
      <c r="G1610" s="189"/>
      <c r="H1610" s="342" t="s">
        <v>876</v>
      </c>
      <c r="I1610" s="342"/>
      <c r="J1610" s="190">
        <v>63.93</v>
      </c>
    </row>
    <row r="1611" spans="1:10" ht="50.1" customHeight="1" thickBot="1" x14ac:dyDescent="0.25">
      <c r="A1611" s="191"/>
      <c r="B1611" s="191"/>
      <c r="C1611" s="191"/>
      <c r="D1611" s="191"/>
      <c r="E1611" s="191"/>
      <c r="F1611" s="191"/>
      <c r="G1611" s="191" t="s">
        <v>877</v>
      </c>
      <c r="H1611" s="192" t="s">
        <v>878</v>
      </c>
      <c r="I1611" s="191" t="s">
        <v>879</v>
      </c>
      <c r="J1611" s="193">
        <v>63.93</v>
      </c>
    </row>
    <row r="1612" spans="1:10" ht="0.95" customHeight="1" thickTop="1" x14ac:dyDescent="0.2">
      <c r="A1612" s="194"/>
      <c r="B1612" s="194"/>
      <c r="C1612" s="194"/>
      <c r="D1612" s="194"/>
      <c r="E1612" s="194"/>
      <c r="F1612" s="194"/>
      <c r="G1612" s="194"/>
      <c r="H1612" s="194"/>
      <c r="I1612" s="194"/>
      <c r="J1612" s="194"/>
    </row>
    <row r="1613" spans="1:10" ht="18" customHeight="1" x14ac:dyDescent="0.2">
      <c r="A1613" s="181" t="s">
        <v>595</v>
      </c>
      <c r="B1613" s="182" t="s">
        <v>7</v>
      </c>
      <c r="C1613" s="181" t="s">
        <v>8</v>
      </c>
      <c r="D1613" s="181" t="s">
        <v>9</v>
      </c>
      <c r="E1613" s="343" t="s">
        <v>869</v>
      </c>
      <c r="F1613" s="343"/>
      <c r="G1613" s="183" t="s">
        <v>10</v>
      </c>
      <c r="H1613" s="182" t="s">
        <v>11</v>
      </c>
      <c r="I1613" s="182" t="s">
        <v>12</v>
      </c>
      <c r="J1613" s="182" t="s">
        <v>14</v>
      </c>
    </row>
    <row r="1614" spans="1:10" ht="26.1" customHeight="1" x14ac:dyDescent="0.2">
      <c r="A1614" s="195" t="s">
        <v>880</v>
      </c>
      <c r="B1614" s="196" t="s">
        <v>596</v>
      </c>
      <c r="C1614" s="195" t="s">
        <v>194</v>
      </c>
      <c r="D1614" s="195" t="s">
        <v>597</v>
      </c>
      <c r="E1614" s="340" t="s">
        <v>924</v>
      </c>
      <c r="F1614" s="340"/>
      <c r="G1614" s="197" t="s">
        <v>25</v>
      </c>
      <c r="H1614" s="198">
        <v>1</v>
      </c>
      <c r="I1614" s="199">
        <v>65.63</v>
      </c>
      <c r="J1614" s="199">
        <v>65.63</v>
      </c>
    </row>
    <row r="1615" spans="1:10" ht="24" customHeight="1" x14ac:dyDescent="0.2">
      <c r="A1615" s="200" t="s">
        <v>882</v>
      </c>
      <c r="B1615" s="201" t="s">
        <v>749</v>
      </c>
      <c r="C1615" s="200" t="s">
        <v>194</v>
      </c>
      <c r="D1615" s="200" t="s">
        <v>750</v>
      </c>
      <c r="E1615" s="341" t="s">
        <v>883</v>
      </c>
      <c r="F1615" s="341"/>
      <c r="G1615" s="202" t="s">
        <v>744</v>
      </c>
      <c r="H1615" s="203">
        <v>9.5200000000000007E-2</v>
      </c>
      <c r="I1615" s="204">
        <v>37.369999999999997</v>
      </c>
      <c r="J1615" s="204">
        <v>3.55</v>
      </c>
    </row>
    <row r="1616" spans="1:10" ht="26.1" customHeight="1" x14ac:dyDescent="0.2">
      <c r="A1616" s="200" t="s">
        <v>882</v>
      </c>
      <c r="B1616" s="201" t="s">
        <v>752</v>
      </c>
      <c r="C1616" s="200" t="s">
        <v>194</v>
      </c>
      <c r="D1616" s="200" t="s">
        <v>753</v>
      </c>
      <c r="E1616" s="341" t="s">
        <v>883</v>
      </c>
      <c r="F1616" s="341"/>
      <c r="G1616" s="202" t="s">
        <v>744</v>
      </c>
      <c r="H1616" s="203">
        <v>9.5200000000000007E-2</v>
      </c>
      <c r="I1616" s="204">
        <v>30.8</v>
      </c>
      <c r="J1616" s="204">
        <v>2.93</v>
      </c>
    </row>
    <row r="1617" spans="1:10" ht="39" customHeight="1" x14ac:dyDescent="0.2">
      <c r="A1617" s="205" t="s">
        <v>870</v>
      </c>
      <c r="B1617" s="206" t="s">
        <v>896</v>
      </c>
      <c r="C1617" s="205" t="s">
        <v>194</v>
      </c>
      <c r="D1617" s="205" t="s">
        <v>897</v>
      </c>
      <c r="E1617" s="344" t="s">
        <v>891</v>
      </c>
      <c r="F1617" s="344"/>
      <c r="G1617" s="207" t="s">
        <v>25</v>
      </c>
      <c r="H1617" s="208">
        <v>2</v>
      </c>
      <c r="I1617" s="209">
        <v>1.1200000000000001</v>
      </c>
      <c r="J1617" s="209">
        <v>2.2400000000000002</v>
      </c>
    </row>
    <row r="1618" spans="1:10" ht="26.1" customHeight="1" x14ac:dyDescent="0.2">
      <c r="A1618" s="205" t="s">
        <v>870</v>
      </c>
      <c r="B1618" s="206" t="s">
        <v>1139</v>
      </c>
      <c r="C1618" s="205" t="s">
        <v>194</v>
      </c>
      <c r="D1618" s="205" t="s">
        <v>1140</v>
      </c>
      <c r="E1618" s="344" t="s">
        <v>891</v>
      </c>
      <c r="F1618" s="344"/>
      <c r="G1618" s="207" t="s">
        <v>25</v>
      </c>
      <c r="H1618" s="208">
        <v>1</v>
      </c>
      <c r="I1618" s="209">
        <v>56.91</v>
      </c>
      <c r="J1618" s="209">
        <v>56.91</v>
      </c>
    </row>
    <row r="1619" spans="1:10" x14ac:dyDescent="0.2">
      <c r="A1619" s="189"/>
      <c r="B1619" s="189"/>
      <c r="C1619" s="189"/>
      <c r="D1619" s="189"/>
      <c r="E1619" s="189" t="s">
        <v>872</v>
      </c>
      <c r="F1619" s="190">
        <v>4.71</v>
      </c>
      <c r="G1619" s="189" t="s">
        <v>873</v>
      </c>
      <c r="H1619" s="190">
        <v>0</v>
      </c>
      <c r="I1619" s="189" t="s">
        <v>874</v>
      </c>
      <c r="J1619" s="190">
        <v>4.71</v>
      </c>
    </row>
    <row r="1620" spans="1:10" x14ac:dyDescent="0.2">
      <c r="A1620" s="189"/>
      <c r="B1620" s="189"/>
      <c r="C1620" s="189"/>
      <c r="D1620" s="189"/>
      <c r="E1620" s="189" t="s">
        <v>875</v>
      </c>
      <c r="F1620" s="190">
        <v>0</v>
      </c>
      <c r="G1620" s="189"/>
      <c r="H1620" s="342" t="s">
        <v>876</v>
      </c>
      <c r="I1620" s="342"/>
      <c r="J1620" s="190">
        <v>65.63</v>
      </c>
    </row>
    <row r="1621" spans="1:10" ht="50.1" customHeight="1" thickBot="1" x14ac:dyDescent="0.25">
      <c r="A1621" s="191"/>
      <c r="B1621" s="191"/>
      <c r="C1621" s="191"/>
      <c r="D1621" s="191"/>
      <c r="E1621" s="191"/>
      <c r="F1621" s="191"/>
      <c r="G1621" s="191" t="s">
        <v>877</v>
      </c>
      <c r="H1621" s="192" t="s">
        <v>878</v>
      </c>
      <c r="I1621" s="191" t="s">
        <v>879</v>
      </c>
      <c r="J1621" s="193">
        <v>65.63</v>
      </c>
    </row>
    <row r="1622" spans="1:10" ht="0.95" customHeight="1" thickTop="1" x14ac:dyDescent="0.2">
      <c r="A1622" s="194"/>
      <c r="B1622" s="194"/>
      <c r="C1622" s="194"/>
      <c r="D1622" s="194"/>
      <c r="E1622" s="194"/>
      <c r="F1622" s="194"/>
      <c r="G1622" s="194"/>
      <c r="H1622" s="194"/>
      <c r="I1622" s="194"/>
      <c r="J1622" s="194"/>
    </row>
    <row r="1623" spans="1:10" ht="18" customHeight="1" x14ac:dyDescent="0.2">
      <c r="A1623" s="181" t="s">
        <v>598</v>
      </c>
      <c r="B1623" s="182" t="s">
        <v>7</v>
      </c>
      <c r="C1623" s="181" t="s">
        <v>8</v>
      </c>
      <c r="D1623" s="181" t="s">
        <v>9</v>
      </c>
      <c r="E1623" s="343" t="s">
        <v>869</v>
      </c>
      <c r="F1623" s="343"/>
      <c r="G1623" s="183" t="s">
        <v>10</v>
      </c>
      <c r="H1623" s="182" t="s">
        <v>11</v>
      </c>
      <c r="I1623" s="182" t="s">
        <v>12</v>
      </c>
      <c r="J1623" s="182" t="s">
        <v>14</v>
      </c>
    </row>
    <row r="1624" spans="1:10" ht="26.1" customHeight="1" x14ac:dyDescent="0.2">
      <c r="A1624" s="195" t="s">
        <v>880</v>
      </c>
      <c r="B1624" s="196" t="s">
        <v>599</v>
      </c>
      <c r="C1624" s="195" t="s">
        <v>194</v>
      </c>
      <c r="D1624" s="195" t="s">
        <v>600</v>
      </c>
      <c r="E1624" s="340" t="s">
        <v>924</v>
      </c>
      <c r="F1624" s="340"/>
      <c r="G1624" s="197" t="s">
        <v>25</v>
      </c>
      <c r="H1624" s="198">
        <v>1</v>
      </c>
      <c r="I1624" s="199">
        <v>68.84</v>
      </c>
      <c r="J1624" s="199">
        <v>68.84</v>
      </c>
    </row>
    <row r="1625" spans="1:10" ht="26.1" customHeight="1" x14ac:dyDescent="0.2">
      <c r="A1625" s="200" t="s">
        <v>882</v>
      </c>
      <c r="B1625" s="201" t="s">
        <v>752</v>
      </c>
      <c r="C1625" s="200" t="s">
        <v>194</v>
      </c>
      <c r="D1625" s="200" t="s">
        <v>753</v>
      </c>
      <c r="E1625" s="341" t="s">
        <v>883</v>
      </c>
      <c r="F1625" s="341"/>
      <c r="G1625" s="202" t="s">
        <v>744</v>
      </c>
      <c r="H1625" s="203">
        <v>0.13250000000000001</v>
      </c>
      <c r="I1625" s="204">
        <v>30.8</v>
      </c>
      <c r="J1625" s="204">
        <v>4.08</v>
      </c>
    </row>
    <row r="1626" spans="1:10" ht="24" customHeight="1" x14ac:dyDescent="0.2">
      <c r="A1626" s="200" t="s">
        <v>882</v>
      </c>
      <c r="B1626" s="201" t="s">
        <v>749</v>
      </c>
      <c r="C1626" s="200" t="s">
        <v>194</v>
      </c>
      <c r="D1626" s="200" t="s">
        <v>750</v>
      </c>
      <c r="E1626" s="341" t="s">
        <v>883</v>
      </c>
      <c r="F1626" s="341"/>
      <c r="G1626" s="202" t="s">
        <v>744</v>
      </c>
      <c r="H1626" s="203">
        <v>0.13250000000000001</v>
      </c>
      <c r="I1626" s="204">
        <v>37.369999999999997</v>
      </c>
      <c r="J1626" s="204">
        <v>4.95</v>
      </c>
    </row>
    <row r="1627" spans="1:10" ht="26.1" customHeight="1" x14ac:dyDescent="0.2">
      <c r="A1627" s="205" t="s">
        <v>870</v>
      </c>
      <c r="B1627" s="206" t="s">
        <v>1139</v>
      </c>
      <c r="C1627" s="205" t="s">
        <v>194</v>
      </c>
      <c r="D1627" s="205" t="s">
        <v>1140</v>
      </c>
      <c r="E1627" s="344" t="s">
        <v>891</v>
      </c>
      <c r="F1627" s="344"/>
      <c r="G1627" s="207" t="s">
        <v>25</v>
      </c>
      <c r="H1627" s="208">
        <v>1</v>
      </c>
      <c r="I1627" s="209">
        <v>56.91</v>
      </c>
      <c r="J1627" s="209">
        <v>56.91</v>
      </c>
    </row>
    <row r="1628" spans="1:10" ht="39" customHeight="1" x14ac:dyDescent="0.2">
      <c r="A1628" s="205" t="s">
        <v>870</v>
      </c>
      <c r="B1628" s="206" t="s">
        <v>1129</v>
      </c>
      <c r="C1628" s="205" t="s">
        <v>194</v>
      </c>
      <c r="D1628" s="205" t="s">
        <v>1130</v>
      </c>
      <c r="E1628" s="344" t="s">
        <v>891</v>
      </c>
      <c r="F1628" s="344"/>
      <c r="G1628" s="207" t="s">
        <v>25</v>
      </c>
      <c r="H1628" s="208">
        <v>2</v>
      </c>
      <c r="I1628" s="209">
        <v>1.45</v>
      </c>
      <c r="J1628" s="209">
        <v>2.9</v>
      </c>
    </row>
    <row r="1629" spans="1:10" x14ac:dyDescent="0.2">
      <c r="A1629" s="189"/>
      <c r="B1629" s="189"/>
      <c r="C1629" s="189"/>
      <c r="D1629" s="189"/>
      <c r="E1629" s="189" t="s">
        <v>872</v>
      </c>
      <c r="F1629" s="190">
        <v>6.55</v>
      </c>
      <c r="G1629" s="189" t="s">
        <v>873</v>
      </c>
      <c r="H1629" s="190">
        <v>0</v>
      </c>
      <c r="I1629" s="189" t="s">
        <v>874</v>
      </c>
      <c r="J1629" s="190">
        <v>6.55</v>
      </c>
    </row>
    <row r="1630" spans="1:10" x14ac:dyDescent="0.2">
      <c r="A1630" s="189"/>
      <c r="B1630" s="189"/>
      <c r="C1630" s="189"/>
      <c r="D1630" s="189"/>
      <c r="E1630" s="189" t="s">
        <v>875</v>
      </c>
      <c r="F1630" s="190">
        <v>0</v>
      </c>
      <c r="G1630" s="189"/>
      <c r="H1630" s="342" t="s">
        <v>876</v>
      </c>
      <c r="I1630" s="342"/>
      <c r="J1630" s="190">
        <v>68.84</v>
      </c>
    </row>
    <row r="1631" spans="1:10" ht="50.1" customHeight="1" thickBot="1" x14ac:dyDescent="0.25">
      <c r="A1631" s="191"/>
      <c r="B1631" s="191"/>
      <c r="C1631" s="191"/>
      <c r="D1631" s="191"/>
      <c r="E1631" s="191"/>
      <c r="F1631" s="191"/>
      <c r="G1631" s="191" t="s">
        <v>877</v>
      </c>
      <c r="H1631" s="192" t="s">
        <v>878</v>
      </c>
      <c r="I1631" s="191" t="s">
        <v>879</v>
      </c>
      <c r="J1631" s="193">
        <v>68.84</v>
      </c>
    </row>
    <row r="1632" spans="1:10" ht="0.95" customHeight="1" thickTop="1" x14ac:dyDescent="0.2">
      <c r="A1632" s="194"/>
      <c r="B1632" s="194"/>
      <c r="C1632" s="194"/>
      <c r="D1632" s="194"/>
      <c r="E1632" s="194"/>
      <c r="F1632" s="194"/>
      <c r="G1632" s="194"/>
      <c r="H1632" s="194"/>
      <c r="I1632" s="194"/>
      <c r="J1632" s="194"/>
    </row>
    <row r="1633" spans="1:10" ht="18" customHeight="1" x14ac:dyDescent="0.2">
      <c r="A1633" s="181" t="s">
        <v>601</v>
      </c>
      <c r="B1633" s="182" t="s">
        <v>7</v>
      </c>
      <c r="C1633" s="181" t="s">
        <v>8</v>
      </c>
      <c r="D1633" s="181" t="s">
        <v>9</v>
      </c>
      <c r="E1633" s="343" t="s">
        <v>869</v>
      </c>
      <c r="F1633" s="343"/>
      <c r="G1633" s="183" t="s">
        <v>10</v>
      </c>
      <c r="H1633" s="182" t="s">
        <v>11</v>
      </c>
      <c r="I1633" s="182" t="s">
        <v>12</v>
      </c>
      <c r="J1633" s="182" t="s">
        <v>14</v>
      </c>
    </row>
    <row r="1634" spans="1:10" ht="26.1" customHeight="1" x14ac:dyDescent="0.2">
      <c r="A1634" s="195" t="s">
        <v>880</v>
      </c>
      <c r="B1634" s="196" t="s">
        <v>602</v>
      </c>
      <c r="C1634" s="195" t="s">
        <v>194</v>
      </c>
      <c r="D1634" s="195" t="s">
        <v>603</v>
      </c>
      <c r="E1634" s="340" t="s">
        <v>924</v>
      </c>
      <c r="F1634" s="340"/>
      <c r="G1634" s="197" t="s">
        <v>25</v>
      </c>
      <c r="H1634" s="198">
        <v>1</v>
      </c>
      <c r="I1634" s="199">
        <v>68.84</v>
      </c>
      <c r="J1634" s="199">
        <v>68.84</v>
      </c>
    </row>
    <row r="1635" spans="1:10" ht="26.1" customHeight="1" x14ac:dyDescent="0.2">
      <c r="A1635" s="200" t="s">
        <v>882</v>
      </c>
      <c r="B1635" s="201" t="s">
        <v>752</v>
      </c>
      <c r="C1635" s="200" t="s">
        <v>194</v>
      </c>
      <c r="D1635" s="200" t="s">
        <v>753</v>
      </c>
      <c r="E1635" s="341" t="s">
        <v>883</v>
      </c>
      <c r="F1635" s="341"/>
      <c r="G1635" s="202" t="s">
        <v>744</v>
      </c>
      <c r="H1635" s="203">
        <v>0.13250000000000001</v>
      </c>
      <c r="I1635" s="204">
        <v>30.8</v>
      </c>
      <c r="J1635" s="204">
        <v>4.08</v>
      </c>
    </row>
    <row r="1636" spans="1:10" ht="24" customHeight="1" x14ac:dyDescent="0.2">
      <c r="A1636" s="200" t="s">
        <v>882</v>
      </c>
      <c r="B1636" s="201" t="s">
        <v>749</v>
      </c>
      <c r="C1636" s="200" t="s">
        <v>194</v>
      </c>
      <c r="D1636" s="200" t="s">
        <v>750</v>
      </c>
      <c r="E1636" s="341" t="s">
        <v>883</v>
      </c>
      <c r="F1636" s="341"/>
      <c r="G1636" s="202" t="s">
        <v>744</v>
      </c>
      <c r="H1636" s="203">
        <v>0.13250000000000001</v>
      </c>
      <c r="I1636" s="204">
        <v>37.369999999999997</v>
      </c>
      <c r="J1636" s="204">
        <v>4.95</v>
      </c>
    </row>
    <row r="1637" spans="1:10" ht="39" customHeight="1" x14ac:dyDescent="0.2">
      <c r="A1637" s="205" t="s">
        <v>870</v>
      </c>
      <c r="B1637" s="206" t="s">
        <v>1129</v>
      </c>
      <c r="C1637" s="205" t="s">
        <v>194</v>
      </c>
      <c r="D1637" s="205" t="s">
        <v>1130</v>
      </c>
      <c r="E1637" s="344" t="s">
        <v>891</v>
      </c>
      <c r="F1637" s="344"/>
      <c r="G1637" s="207" t="s">
        <v>25</v>
      </c>
      <c r="H1637" s="208">
        <v>2</v>
      </c>
      <c r="I1637" s="209">
        <v>1.45</v>
      </c>
      <c r="J1637" s="209">
        <v>2.9</v>
      </c>
    </row>
    <row r="1638" spans="1:10" ht="26.1" customHeight="1" x14ac:dyDescent="0.2">
      <c r="A1638" s="205" t="s">
        <v>870</v>
      </c>
      <c r="B1638" s="206" t="s">
        <v>1139</v>
      </c>
      <c r="C1638" s="205" t="s">
        <v>194</v>
      </c>
      <c r="D1638" s="205" t="s">
        <v>1140</v>
      </c>
      <c r="E1638" s="344" t="s">
        <v>891</v>
      </c>
      <c r="F1638" s="344"/>
      <c r="G1638" s="207" t="s">
        <v>25</v>
      </c>
      <c r="H1638" s="208">
        <v>1</v>
      </c>
      <c r="I1638" s="209">
        <v>56.91</v>
      </c>
      <c r="J1638" s="209">
        <v>56.91</v>
      </c>
    </row>
    <row r="1639" spans="1:10" x14ac:dyDescent="0.2">
      <c r="A1639" s="189"/>
      <c r="B1639" s="189"/>
      <c r="C1639" s="189"/>
      <c r="D1639" s="189"/>
      <c r="E1639" s="189" t="s">
        <v>872</v>
      </c>
      <c r="F1639" s="190">
        <v>6.55</v>
      </c>
      <c r="G1639" s="189" t="s">
        <v>873</v>
      </c>
      <c r="H1639" s="190">
        <v>0</v>
      </c>
      <c r="I1639" s="189" t="s">
        <v>874</v>
      </c>
      <c r="J1639" s="190">
        <v>6.55</v>
      </c>
    </row>
    <row r="1640" spans="1:10" x14ac:dyDescent="0.2">
      <c r="A1640" s="189"/>
      <c r="B1640" s="189"/>
      <c r="C1640" s="189"/>
      <c r="D1640" s="189"/>
      <c r="E1640" s="189" t="s">
        <v>875</v>
      </c>
      <c r="F1640" s="190">
        <v>0</v>
      </c>
      <c r="G1640" s="189"/>
      <c r="H1640" s="342" t="s">
        <v>876</v>
      </c>
      <c r="I1640" s="342"/>
      <c r="J1640" s="190">
        <v>68.84</v>
      </c>
    </row>
    <row r="1641" spans="1:10" ht="50.1" customHeight="1" thickBot="1" x14ac:dyDescent="0.25">
      <c r="A1641" s="191"/>
      <c r="B1641" s="191"/>
      <c r="C1641" s="191"/>
      <c r="D1641" s="191"/>
      <c r="E1641" s="191"/>
      <c r="F1641" s="191"/>
      <c r="G1641" s="191" t="s">
        <v>877</v>
      </c>
      <c r="H1641" s="192" t="s">
        <v>878</v>
      </c>
      <c r="I1641" s="191" t="s">
        <v>879</v>
      </c>
      <c r="J1641" s="193">
        <v>68.84</v>
      </c>
    </row>
    <row r="1642" spans="1:10" ht="0.95" customHeight="1" thickTop="1" x14ac:dyDescent="0.2">
      <c r="A1642" s="194"/>
      <c r="B1642" s="194"/>
      <c r="C1642" s="194"/>
      <c r="D1642" s="194"/>
      <c r="E1642" s="194"/>
      <c r="F1642" s="194"/>
      <c r="G1642" s="194"/>
      <c r="H1642" s="194"/>
      <c r="I1642" s="194"/>
      <c r="J1642" s="194"/>
    </row>
    <row r="1643" spans="1:10" ht="18" customHeight="1" x14ac:dyDescent="0.2">
      <c r="A1643" s="181" t="s">
        <v>604</v>
      </c>
      <c r="B1643" s="182" t="s">
        <v>7</v>
      </c>
      <c r="C1643" s="181" t="s">
        <v>8</v>
      </c>
      <c r="D1643" s="181" t="s">
        <v>9</v>
      </c>
      <c r="E1643" s="343" t="s">
        <v>869</v>
      </c>
      <c r="F1643" s="343"/>
      <c r="G1643" s="183" t="s">
        <v>10</v>
      </c>
      <c r="H1643" s="182" t="s">
        <v>11</v>
      </c>
      <c r="I1643" s="182" t="s">
        <v>12</v>
      </c>
      <c r="J1643" s="182" t="s">
        <v>14</v>
      </c>
    </row>
    <row r="1644" spans="1:10" ht="26.1" customHeight="1" x14ac:dyDescent="0.2">
      <c r="A1644" s="195" t="s">
        <v>880</v>
      </c>
      <c r="B1644" s="196" t="s">
        <v>605</v>
      </c>
      <c r="C1644" s="195" t="s">
        <v>194</v>
      </c>
      <c r="D1644" s="195" t="s">
        <v>606</v>
      </c>
      <c r="E1644" s="340" t="s">
        <v>924</v>
      </c>
      <c r="F1644" s="340"/>
      <c r="G1644" s="197" t="s">
        <v>25</v>
      </c>
      <c r="H1644" s="198">
        <v>1</v>
      </c>
      <c r="I1644" s="199">
        <v>72.790000000000006</v>
      </c>
      <c r="J1644" s="199">
        <v>72.790000000000006</v>
      </c>
    </row>
    <row r="1645" spans="1:10" ht="24" customHeight="1" x14ac:dyDescent="0.2">
      <c r="A1645" s="200" t="s">
        <v>882</v>
      </c>
      <c r="B1645" s="201" t="s">
        <v>749</v>
      </c>
      <c r="C1645" s="200" t="s">
        <v>194</v>
      </c>
      <c r="D1645" s="200" t="s">
        <v>750</v>
      </c>
      <c r="E1645" s="341" t="s">
        <v>883</v>
      </c>
      <c r="F1645" s="341"/>
      <c r="G1645" s="202" t="s">
        <v>744</v>
      </c>
      <c r="H1645" s="203">
        <v>0.18229999999999999</v>
      </c>
      <c r="I1645" s="204">
        <v>37.369999999999997</v>
      </c>
      <c r="J1645" s="204">
        <v>6.81</v>
      </c>
    </row>
    <row r="1646" spans="1:10" ht="26.1" customHeight="1" x14ac:dyDescent="0.2">
      <c r="A1646" s="200" t="s">
        <v>882</v>
      </c>
      <c r="B1646" s="201" t="s">
        <v>752</v>
      </c>
      <c r="C1646" s="200" t="s">
        <v>194</v>
      </c>
      <c r="D1646" s="200" t="s">
        <v>753</v>
      </c>
      <c r="E1646" s="341" t="s">
        <v>883</v>
      </c>
      <c r="F1646" s="341"/>
      <c r="G1646" s="202" t="s">
        <v>744</v>
      </c>
      <c r="H1646" s="203">
        <v>0.18229999999999999</v>
      </c>
      <c r="I1646" s="204">
        <v>30.8</v>
      </c>
      <c r="J1646" s="204">
        <v>5.61</v>
      </c>
    </row>
    <row r="1647" spans="1:10" ht="26.1" customHeight="1" x14ac:dyDescent="0.2">
      <c r="A1647" s="205" t="s">
        <v>870</v>
      </c>
      <c r="B1647" s="206" t="s">
        <v>1139</v>
      </c>
      <c r="C1647" s="205" t="s">
        <v>194</v>
      </c>
      <c r="D1647" s="205" t="s">
        <v>1140</v>
      </c>
      <c r="E1647" s="344" t="s">
        <v>891</v>
      </c>
      <c r="F1647" s="344"/>
      <c r="G1647" s="207" t="s">
        <v>25</v>
      </c>
      <c r="H1647" s="208">
        <v>1</v>
      </c>
      <c r="I1647" s="209">
        <v>56.91</v>
      </c>
      <c r="J1647" s="209">
        <v>56.91</v>
      </c>
    </row>
    <row r="1648" spans="1:10" ht="39" customHeight="1" x14ac:dyDescent="0.2">
      <c r="A1648" s="205" t="s">
        <v>870</v>
      </c>
      <c r="B1648" s="206" t="s">
        <v>1131</v>
      </c>
      <c r="C1648" s="205" t="s">
        <v>194</v>
      </c>
      <c r="D1648" s="205" t="s">
        <v>1132</v>
      </c>
      <c r="E1648" s="344" t="s">
        <v>891</v>
      </c>
      <c r="F1648" s="344"/>
      <c r="G1648" s="207" t="s">
        <v>25</v>
      </c>
      <c r="H1648" s="208">
        <v>2</v>
      </c>
      <c r="I1648" s="209">
        <v>1.73</v>
      </c>
      <c r="J1648" s="209">
        <v>3.46</v>
      </c>
    </row>
    <row r="1649" spans="1:10" x14ac:dyDescent="0.2">
      <c r="A1649" s="189"/>
      <c r="B1649" s="189"/>
      <c r="C1649" s="189"/>
      <c r="D1649" s="189"/>
      <c r="E1649" s="189" t="s">
        <v>872</v>
      </c>
      <c r="F1649" s="190">
        <v>9.02</v>
      </c>
      <c r="G1649" s="189" t="s">
        <v>873</v>
      </c>
      <c r="H1649" s="190">
        <v>0</v>
      </c>
      <c r="I1649" s="189" t="s">
        <v>874</v>
      </c>
      <c r="J1649" s="190">
        <v>9.02</v>
      </c>
    </row>
    <row r="1650" spans="1:10" x14ac:dyDescent="0.2">
      <c r="A1650" s="189"/>
      <c r="B1650" s="189"/>
      <c r="C1650" s="189"/>
      <c r="D1650" s="189"/>
      <c r="E1650" s="189" t="s">
        <v>875</v>
      </c>
      <c r="F1650" s="190">
        <v>0</v>
      </c>
      <c r="G1650" s="189"/>
      <c r="H1650" s="342" t="s">
        <v>876</v>
      </c>
      <c r="I1650" s="342"/>
      <c r="J1650" s="190">
        <v>72.790000000000006</v>
      </c>
    </row>
    <row r="1651" spans="1:10" ht="50.1" customHeight="1" thickBot="1" x14ac:dyDescent="0.25">
      <c r="A1651" s="191"/>
      <c r="B1651" s="191"/>
      <c r="C1651" s="191"/>
      <c r="D1651" s="191"/>
      <c r="E1651" s="191"/>
      <c r="F1651" s="191"/>
      <c r="G1651" s="191" t="s">
        <v>877</v>
      </c>
      <c r="H1651" s="192" t="s">
        <v>878</v>
      </c>
      <c r="I1651" s="191" t="s">
        <v>879</v>
      </c>
      <c r="J1651" s="193">
        <v>72.790000000000006</v>
      </c>
    </row>
    <row r="1652" spans="1:10" ht="0.95" customHeight="1" thickTop="1" x14ac:dyDescent="0.2">
      <c r="A1652" s="194"/>
      <c r="B1652" s="194"/>
      <c r="C1652" s="194"/>
      <c r="D1652" s="194"/>
      <c r="E1652" s="194"/>
      <c r="F1652" s="194"/>
      <c r="G1652" s="194"/>
      <c r="H1652" s="194"/>
      <c r="I1652" s="194"/>
      <c r="J1652" s="194"/>
    </row>
    <row r="1653" spans="1:10" ht="18" customHeight="1" x14ac:dyDescent="0.2">
      <c r="A1653" s="181" t="s">
        <v>607</v>
      </c>
      <c r="B1653" s="182" t="s">
        <v>7</v>
      </c>
      <c r="C1653" s="181" t="s">
        <v>8</v>
      </c>
      <c r="D1653" s="181" t="s">
        <v>9</v>
      </c>
      <c r="E1653" s="343" t="s">
        <v>869</v>
      </c>
      <c r="F1653" s="343"/>
      <c r="G1653" s="183" t="s">
        <v>10</v>
      </c>
      <c r="H1653" s="182" t="s">
        <v>11</v>
      </c>
      <c r="I1653" s="182" t="s">
        <v>12</v>
      </c>
      <c r="J1653" s="182" t="s">
        <v>14</v>
      </c>
    </row>
    <row r="1654" spans="1:10" ht="26.1" customHeight="1" x14ac:dyDescent="0.2">
      <c r="A1654" s="195" t="s">
        <v>880</v>
      </c>
      <c r="B1654" s="196" t="s">
        <v>608</v>
      </c>
      <c r="C1654" s="195" t="s">
        <v>194</v>
      </c>
      <c r="D1654" s="195" t="s">
        <v>609</v>
      </c>
      <c r="E1654" s="340" t="s">
        <v>924</v>
      </c>
      <c r="F1654" s="340"/>
      <c r="G1654" s="197" t="s">
        <v>25</v>
      </c>
      <c r="H1654" s="198">
        <v>1</v>
      </c>
      <c r="I1654" s="199">
        <v>78.209999999999994</v>
      </c>
      <c r="J1654" s="199">
        <v>78.209999999999994</v>
      </c>
    </row>
    <row r="1655" spans="1:10" ht="24" customHeight="1" x14ac:dyDescent="0.2">
      <c r="A1655" s="200" t="s">
        <v>882</v>
      </c>
      <c r="B1655" s="201" t="s">
        <v>749</v>
      </c>
      <c r="C1655" s="200" t="s">
        <v>194</v>
      </c>
      <c r="D1655" s="200" t="s">
        <v>750</v>
      </c>
      <c r="E1655" s="341" t="s">
        <v>883</v>
      </c>
      <c r="F1655" s="341"/>
      <c r="G1655" s="202" t="s">
        <v>744</v>
      </c>
      <c r="H1655" s="203">
        <v>0.27050000000000002</v>
      </c>
      <c r="I1655" s="204">
        <v>37.369999999999997</v>
      </c>
      <c r="J1655" s="204">
        <v>10.1</v>
      </c>
    </row>
    <row r="1656" spans="1:10" ht="26.1" customHeight="1" x14ac:dyDescent="0.2">
      <c r="A1656" s="200" t="s">
        <v>882</v>
      </c>
      <c r="B1656" s="201" t="s">
        <v>752</v>
      </c>
      <c r="C1656" s="200" t="s">
        <v>194</v>
      </c>
      <c r="D1656" s="200" t="s">
        <v>753</v>
      </c>
      <c r="E1656" s="341" t="s">
        <v>883</v>
      </c>
      <c r="F1656" s="341"/>
      <c r="G1656" s="202" t="s">
        <v>744</v>
      </c>
      <c r="H1656" s="203">
        <v>0.27050000000000002</v>
      </c>
      <c r="I1656" s="204">
        <v>30.8</v>
      </c>
      <c r="J1656" s="204">
        <v>8.33</v>
      </c>
    </row>
    <row r="1657" spans="1:10" ht="39" customHeight="1" x14ac:dyDescent="0.2">
      <c r="A1657" s="205" t="s">
        <v>870</v>
      </c>
      <c r="B1657" s="206" t="s">
        <v>1133</v>
      </c>
      <c r="C1657" s="205" t="s">
        <v>194</v>
      </c>
      <c r="D1657" s="205" t="s">
        <v>1134</v>
      </c>
      <c r="E1657" s="344" t="s">
        <v>891</v>
      </c>
      <c r="F1657" s="344"/>
      <c r="G1657" s="207" t="s">
        <v>25</v>
      </c>
      <c r="H1657" s="208">
        <v>2</v>
      </c>
      <c r="I1657" s="209">
        <v>1.87</v>
      </c>
      <c r="J1657" s="209">
        <v>3.74</v>
      </c>
    </row>
    <row r="1658" spans="1:10" ht="26.1" customHeight="1" x14ac:dyDescent="0.2">
      <c r="A1658" s="205" t="s">
        <v>870</v>
      </c>
      <c r="B1658" s="206" t="s">
        <v>1141</v>
      </c>
      <c r="C1658" s="205" t="s">
        <v>194</v>
      </c>
      <c r="D1658" s="205" t="s">
        <v>1142</v>
      </c>
      <c r="E1658" s="344" t="s">
        <v>891</v>
      </c>
      <c r="F1658" s="344"/>
      <c r="G1658" s="207" t="s">
        <v>25</v>
      </c>
      <c r="H1658" s="208">
        <v>1</v>
      </c>
      <c r="I1658" s="209">
        <v>56.04</v>
      </c>
      <c r="J1658" s="209">
        <v>56.04</v>
      </c>
    </row>
    <row r="1659" spans="1:10" x14ac:dyDescent="0.2">
      <c r="A1659" s="189"/>
      <c r="B1659" s="189"/>
      <c r="C1659" s="189"/>
      <c r="D1659" s="189"/>
      <c r="E1659" s="189" t="s">
        <v>872</v>
      </c>
      <c r="F1659" s="190">
        <v>13.4</v>
      </c>
      <c r="G1659" s="189" t="s">
        <v>873</v>
      </c>
      <c r="H1659" s="190">
        <v>0</v>
      </c>
      <c r="I1659" s="189" t="s">
        <v>874</v>
      </c>
      <c r="J1659" s="190">
        <v>13.4</v>
      </c>
    </row>
    <row r="1660" spans="1:10" x14ac:dyDescent="0.2">
      <c r="A1660" s="189"/>
      <c r="B1660" s="189"/>
      <c r="C1660" s="189"/>
      <c r="D1660" s="189"/>
      <c r="E1660" s="189" t="s">
        <v>875</v>
      </c>
      <c r="F1660" s="190">
        <v>0</v>
      </c>
      <c r="G1660" s="189"/>
      <c r="H1660" s="342" t="s">
        <v>876</v>
      </c>
      <c r="I1660" s="342"/>
      <c r="J1660" s="190">
        <v>78.209999999999994</v>
      </c>
    </row>
    <row r="1661" spans="1:10" ht="50.1" customHeight="1" thickBot="1" x14ac:dyDescent="0.25">
      <c r="A1661" s="191"/>
      <c r="B1661" s="191"/>
      <c r="C1661" s="191"/>
      <c r="D1661" s="191"/>
      <c r="E1661" s="191"/>
      <c r="F1661" s="191"/>
      <c r="G1661" s="191" t="s">
        <v>877</v>
      </c>
      <c r="H1661" s="192" t="s">
        <v>878</v>
      </c>
      <c r="I1661" s="191" t="s">
        <v>879</v>
      </c>
      <c r="J1661" s="193">
        <v>78.209999999999994</v>
      </c>
    </row>
    <row r="1662" spans="1:10" ht="0.95" customHeight="1" thickTop="1" x14ac:dyDescent="0.2">
      <c r="A1662" s="194"/>
      <c r="B1662" s="194"/>
      <c r="C1662" s="194"/>
      <c r="D1662" s="194"/>
      <c r="E1662" s="194"/>
      <c r="F1662" s="194"/>
      <c r="G1662" s="194"/>
      <c r="H1662" s="194"/>
      <c r="I1662" s="194"/>
      <c r="J1662" s="194"/>
    </row>
    <row r="1663" spans="1:10" ht="18" customHeight="1" x14ac:dyDescent="0.2">
      <c r="A1663" s="181" t="s">
        <v>610</v>
      </c>
      <c r="B1663" s="182" t="s">
        <v>7</v>
      </c>
      <c r="C1663" s="181" t="s">
        <v>8</v>
      </c>
      <c r="D1663" s="181" t="s">
        <v>9</v>
      </c>
      <c r="E1663" s="343" t="s">
        <v>869</v>
      </c>
      <c r="F1663" s="343"/>
      <c r="G1663" s="183" t="s">
        <v>10</v>
      </c>
      <c r="H1663" s="182" t="s">
        <v>11</v>
      </c>
      <c r="I1663" s="182" t="s">
        <v>12</v>
      </c>
      <c r="J1663" s="182" t="s">
        <v>14</v>
      </c>
    </row>
    <row r="1664" spans="1:10" ht="26.1" customHeight="1" x14ac:dyDescent="0.2">
      <c r="A1664" s="195" t="s">
        <v>880</v>
      </c>
      <c r="B1664" s="196" t="s">
        <v>611</v>
      </c>
      <c r="C1664" s="195" t="s">
        <v>194</v>
      </c>
      <c r="D1664" s="195" t="s">
        <v>612</v>
      </c>
      <c r="E1664" s="340" t="s">
        <v>924</v>
      </c>
      <c r="F1664" s="340"/>
      <c r="G1664" s="197" t="s">
        <v>25</v>
      </c>
      <c r="H1664" s="198">
        <v>1</v>
      </c>
      <c r="I1664" s="199">
        <v>86.29</v>
      </c>
      <c r="J1664" s="199">
        <v>86.29</v>
      </c>
    </row>
    <row r="1665" spans="1:10" ht="26.1" customHeight="1" x14ac:dyDescent="0.2">
      <c r="A1665" s="200" t="s">
        <v>882</v>
      </c>
      <c r="B1665" s="201" t="s">
        <v>752</v>
      </c>
      <c r="C1665" s="200" t="s">
        <v>194</v>
      </c>
      <c r="D1665" s="200" t="s">
        <v>753</v>
      </c>
      <c r="E1665" s="341" t="s">
        <v>883</v>
      </c>
      <c r="F1665" s="341"/>
      <c r="G1665" s="202" t="s">
        <v>744</v>
      </c>
      <c r="H1665" s="203">
        <v>0.37840000000000001</v>
      </c>
      <c r="I1665" s="204">
        <v>30.8</v>
      </c>
      <c r="J1665" s="204">
        <v>11.65</v>
      </c>
    </row>
    <row r="1666" spans="1:10" ht="24" customHeight="1" x14ac:dyDescent="0.2">
      <c r="A1666" s="200" t="s">
        <v>882</v>
      </c>
      <c r="B1666" s="201" t="s">
        <v>749</v>
      </c>
      <c r="C1666" s="200" t="s">
        <v>194</v>
      </c>
      <c r="D1666" s="200" t="s">
        <v>750</v>
      </c>
      <c r="E1666" s="341" t="s">
        <v>883</v>
      </c>
      <c r="F1666" s="341"/>
      <c r="G1666" s="202" t="s">
        <v>744</v>
      </c>
      <c r="H1666" s="203">
        <v>0.37840000000000001</v>
      </c>
      <c r="I1666" s="204">
        <v>37.369999999999997</v>
      </c>
      <c r="J1666" s="204">
        <v>14.14</v>
      </c>
    </row>
    <row r="1667" spans="1:10" ht="39" customHeight="1" x14ac:dyDescent="0.2">
      <c r="A1667" s="205" t="s">
        <v>870</v>
      </c>
      <c r="B1667" s="206" t="s">
        <v>1137</v>
      </c>
      <c r="C1667" s="205" t="s">
        <v>194</v>
      </c>
      <c r="D1667" s="205" t="s">
        <v>1138</v>
      </c>
      <c r="E1667" s="344" t="s">
        <v>891</v>
      </c>
      <c r="F1667" s="344"/>
      <c r="G1667" s="207" t="s">
        <v>25</v>
      </c>
      <c r="H1667" s="208">
        <v>2</v>
      </c>
      <c r="I1667" s="209">
        <v>2.23</v>
      </c>
      <c r="J1667" s="209">
        <v>4.46</v>
      </c>
    </row>
    <row r="1668" spans="1:10" ht="26.1" customHeight="1" x14ac:dyDescent="0.2">
      <c r="A1668" s="205" t="s">
        <v>870</v>
      </c>
      <c r="B1668" s="206" t="s">
        <v>1141</v>
      </c>
      <c r="C1668" s="205" t="s">
        <v>194</v>
      </c>
      <c r="D1668" s="205" t="s">
        <v>1142</v>
      </c>
      <c r="E1668" s="344" t="s">
        <v>891</v>
      </c>
      <c r="F1668" s="344"/>
      <c r="G1668" s="207" t="s">
        <v>25</v>
      </c>
      <c r="H1668" s="208">
        <v>1</v>
      </c>
      <c r="I1668" s="209">
        <v>56.04</v>
      </c>
      <c r="J1668" s="209">
        <v>56.04</v>
      </c>
    </row>
    <row r="1669" spans="1:10" x14ac:dyDescent="0.2">
      <c r="A1669" s="189"/>
      <c r="B1669" s="189"/>
      <c r="C1669" s="189"/>
      <c r="D1669" s="189"/>
      <c r="E1669" s="189" t="s">
        <v>872</v>
      </c>
      <c r="F1669" s="190">
        <v>18.739999999999998</v>
      </c>
      <c r="G1669" s="189" t="s">
        <v>873</v>
      </c>
      <c r="H1669" s="190">
        <v>0</v>
      </c>
      <c r="I1669" s="189" t="s">
        <v>874</v>
      </c>
      <c r="J1669" s="190">
        <v>18.739999999999998</v>
      </c>
    </row>
    <row r="1670" spans="1:10" x14ac:dyDescent="0.2">
      <c r="A1670" s="189"/>
      <c r="B1670" s="189"/>
      <c r="C1670" s="189"/>
      <c r="D1670" s="189"/>
      <c r="E1670" s="189" t="s">
        <v>875</v>
      </c>
      <c r="F1670" s="190">
        <v>0</v>
      </c>
      <c r="G1670" s="189"/>
      <c r="H1670" s="342" t="s">
        <v>876</v>
      </c>
      <c r="I1670" s="342"/>
      <c r="J1670" s="190">
        <v>86.29</v>
      </c>
    </row>
    <row r="1671" spans="1:10" ht="50.1" customHeight="1" thickBot="1" x14ac:dyDescent="0.25">
      <c r="A1671" s="191"/>
      <c r="B1671" s="191"/>
      <c r="C1671" s="191"/>
      <c r="D1671" s="191"/>
      <c r="E1671" s="191"/>
      <c r="F1671" s="191"/>
      <c r="G1671" s="191" t="s">
        <v>877</v>
      </c>
      <c r="H1671" s="192" t="s">
        <v>878</v>
      </c>
      <c r="I1671" s="191" t="s">
        <v>879</v>
      </c>
      <c r="J1671" s="193">
        <v>86.29</v>
      </c>
    </row>
    <row r="1672" spans="1:10" ht="0.95" customHeight="1" thickTop="1" x14ac:dyDescent="0.2">
      <c r="A1672" s="194"/>
      <c r="B1672" s="194"/>
      <c r="C1672" s="194"/>
      <c r="D1672" s="194"/>
      <c r="E1672" s="194"/>
      <c r="F1672" s="194"/>
      <c r="G1672" s="194"/>
      <c r="H1672" s="194"/>
      <c r="I1672" s="194"/>
      <c r="J1672" s="194"/>
    </row>
    <row r="1673" spans="1:10" ht="18" customHeight="1" x14ac:dyDescent="0.2">
      <c r="A1673" s="181" t="s">
        <v>613</v>
      </c>
      <c r="B1673" s="182" t="s">
        <v>7</v>
      </c>
      <c r="C1673" s="181" t="s">
        <v>8</v>
      </c>
      <c r="D1673" s="181" t="s">
        <v>9</v>
      </c>
      <c r="E1673" s="343" t="s">
        <v>869</v>
      </c>
      <c r="F1673" s="343"/>
      <c r="G1673" s="183" t="s">
        <v>10</v>
      </c>
      <c r="H1673" s="182" t="s">
        <v>11</v>
      </c>
      <c r="I1673" s="182" t="s">
        <v>12</v>
      </c>
      <c r="J1673" s="182" t="s">
        <v>14</v>
      </c>
    </row>
    <row r="1674" spans="1:10" ht="26.1" customHeight="1" x14ac:dyDescent="0.2">
      <c r="A1674" s="195" t="s">
        <v>880</v>
      </c>
      <c r="B1674" s="196" t="s">
        <v>614</v>
      </c>
      <c r="C1674" s="195" t="s">
        <v>194</v>
      </c>
      <c r="D1674" s="195" t="s">
        <v>615</v>
      </c>
      <c r="E1674" s="340" t="s">
        <v>924</v>
      </c>
      <c r="F1674" s="340"/>
      <c r="G1674" s="197" t="s">
        <v>25</v>
      </c>
      <c r="H1674" s="198">
        <v>1</v>
      </c>
      <c r="I1674" s="199">
        <v>80.27</v>
      </c>
      <c r="J1674" s="199">
        <v>80.27</v>
      </c>
    </row>
    <row r="1675" spans="1:10" ht="24" customHeight="1" x14ac:dyDescent="0.2">
      <c r="A1675" s="200" t="s">
        <v>882</v>
      </c>
      <c r="B1675" s="201" t="s">
        <v>749</v>
      </c>
      <c r="C1675" s="200" t="s">
        <v>194</v>
      </c>
      <c r="D1675" s="200" t="s">
        <v>750</v>
      </c>
      <c r="E1675" s="341" t="s">
        <v>883</v>
      </c>
      <c r="F1675" s="341"/>
      <c r="G1675" s="202" t="s">
        <v>744</v>
      </c>
      <c r="H1675" s="203">
        <v>0.1055</v>
      </c>
      <c r="I1675" s="204">
        <v>37.369999999999997</v>
      </c>
      <c r="J1675" s="204">
        <v>3.94</v>
      </c>
    </row>
    <row r="1676" spans="1:10" ht="26.1" customHeight="1" x14ac:dyDescent="0.2">
      <c r="A1676" s="200" t="s">
        <v>882</v>
      </c>
      <c r="B1676" s="201" t="s">
        <v>752</v>
      </c>
      <c r="C1676" s="200" t="s">
        <v>194</v>
      </c>
      <c r="D1676" s="200" t="s">
        <v>753</v>
      </c>
      <c r="E1676" s="341" t="s">
        <v>883</v>
      </c>
      <c r="F1676" s="341"/>
      <c r="G1676" s="202" t="s">
        <v>744</v>
      </c>
      <c r="H1676" s="203">
        <v>0.1055</v>
      </c>
      <c r="I1676" s="204">
        <v>30.8</v>
      </c>
      <c r="J1676" s="204">
        <v>3.24</v>
      </c>
    </row>
    <row r="1677" spans="1:10" ht="39" customHeight="1" x14ac:dyDescent="0.2">
      <c r="A1677" s="205" t="s">
        <v>870</v>
      </c>
      <c r="B1677" s="206" t="s">
        <v>896</v>
      </c>
      <c r="C1677" s="205" t="s">
        <v>194</v>
      </c>
      <c r="D1677" s="205" t="s">
        <v>897</v>
      </c>
      <c r="E1677" s="344" t="s">
        <v>891</v>
      </c>
      <c r="F1677" s="344"/>
      <c r="G1677" s="207" t="s">
        <v>25</v>
      </c>
      <c r="H1677" s="208">
        <v>3</v>
      </c>
      <c r="I1677" s="209">
        <v>1.1200000000000001</v>
      </c>
      <c r="J1677" s="209">
        <v>3.36</v>
      </c>
    </row>
    <row r="1678" spans="1:10" ht="26.1" customHeight="1" x14ac:dyDescent="0.2">
      <c r="A1678" s="205" t="s">
        <v>870</v>
      </c>
      <c r="B1678" s="206" t="s">
        <v>1143</v>
      </c>
      <c r="C1678" s="205" t="s">
        <v>194</v>
      </c>
      <c r="D1678" s="205" t="s">
        <v>1144</v>
      </c>
      <c r="E1678" s="344" t="s">
        <v>891</v>
      </c>
      <c r="F1678" s="344"/>
      <c r="G1678" s="207" t="s">
        <v>25</v>
      </c>
      <c r="H1678" s="208">
        <v>1</v>
      </c>
      <c r="I1678" s="209">
        <v>69.73</v>
      </c>
      <c r="J1678" s="209">
        <v>69.73</v>
      </c>
    </row>
    <row r="1679" spans="1:10" x14ac:dyDescent="0.2">
      <c r="A1679" s="189"/>
      <c r="B1679" s="189"/>
      <c r="C1679" s="189"/>
      <c r="D1679" s="189"/>
      <c r="E1679" s="189" t="s">
        <v>872</v>
      </c>
      <c r="F1679" s="190">
        <v>5.22</v>
      </c>
      <c r="G1679" s="189" t="s">
        <v>873</v>
      </c>
      <c r="H1679" s="190">
        <v>0</v>
      </c>
      <c r="I1679" s="189" t="s">
        <v>874</v>
      </c>
      <c r="J1679" s="190">
        <v>5.22</v>
      </c>
    </row>
    <row r="1680" spans="1:10" x14ac:dyDescent="0.2">
      <c r="A1680" s="189"/>
      <c r="B1680" s="189"/>
      <c r="C1680" s="189"/>
      <c r="D1680" s="189"/>
      <c r="E1680" s="189" t="s">
        <v>875</v>
      </c>
      <c r="F1680" s="190">
        <v>0</v>
      </c>
      <c r="G1680" s="189"/>
      <c r="H1680" s="342" t="s">
        <v>876</v>
      </c>
      <c r="I1680" s="342"/>
      <c r="J1680" s="190">
        <v>80.27</v>
      </c>
    </row>
    <row r="1681" spans="1:10" ht="50.1" customHeight="1" thickBot="1" x14ac:dyDescent="0.25">
      <c r="A1681" s="191"/>
      <c r="B1681" s="191"/>
      <c r="C1681" s="191"/>
      <c r="D1681" s="191"/>
      <c r="E1681" s="191"/>
      <c r="F1681" s="191"/>
      <c r="G1681" s="191" t="s">
        <v>877</v>
      </c>
      <c r="H1681" s="192" t="s">
        <v>878</v>
      </c>
      <c r="I1681" s="191" t="s">
        <v>879</v>
      </c>
      <c r="J1681" s="193">
        <v>80.27</v>
      </c>
    </row>
    <row r="1682" spans="1:10" ht="0.95" customHeight="1" thickTop="1" x14ac:dyDescent="0.2">
      <c r="A1682" s="194"/>
      <c r="B1682" s="194"/>
      <c r="C1682" s="194"/>
      <c r="D1682" s="194"/>
      <c r="E1682" s="194"/>
      <c r="F1682" s="194"/>
      <c r="G1682" s="194"/>
      <c r="H1682" s="194"/>
      <c r="I1682" s="194"/>
      <c r="J1682" s="194"/>
    </row>
    <row r="1683" spans="1:10" ht="18" customHeight="1" x14ac:dyDescent="0.2">
      <c r="A1683" s="181" t="s">
        <v>616</v>
      </c>
      <c r="B1683" s="182" t="s">
        <v>7</v>
      </c>
      <c r="C1683" s="181" t="s">
        <v>8</v>
      </c>
      <c r="D1683" s="181" t="s">
        <v>9</v>
      </c>
      <c r="E1683" s="343" t="s">
        <v>869</v>
      </c>
      <c r="F1683" s="343"/>
      <c r="G1683" s="183" t="s">
        <v>10</v>
      </c>
      <c r="H1683" s="182" t="s">
        <v>11</v>
      </c>
      <c r="I1683" s="182" t="s">
        <v>12</v>
      </c>
      <c r="J1683" s="182" t="s">
        <v>14</v>
      </c>
    </row>
    <row r="1684" spans="1:10" ht="26.1" customHeight="1" x14ac:dyDescent="0.2">
      <c r="A1684" s="195" t="s">
        <v>880</v>
      </c>
      <c r="B1684" s="196" t="s">
        <v>617</v>
      </c>
      <c r="C1684" s="195" t="s">
        <v>194</v>
      </c>
      <c r="D1684" s="195" t="s">
        <v>618</v>
      </c>
      <c r="E1684" s="340" t="s">
        <v>924</v>
      </c>
      <c r="F1684" s="340"/>
      <c r="G1684" s="197" t="s">
        <v>25</v>
      </c>
      <c r="H1684" s="198">
        <v>1</v>
      </c>
      <c r="I1684" s="199">
        <v>82.81</v>
      </c>
      <c r="J1684" s="199">
        <v>82.81</v>
      </c>
    </row>
    <row r="1685" spans="1:10" ht="26.1" customHeight="1" x14ac:dyDescent="0.2">
      <c r="A1685" s="200" t="s">
        <v>882</v>
      </c>
      <c r="B1685" s="201" t="s">
        <v>752</v>
      </c>
      <c r="C1685" s="200" t="s">
        <v>194</v>
      </c>
      <c r="D1685" s="200" t="s">
        <v>753</v>
      </c>
      <c r="E1685" s="341" t="s">
        <v>883</v>
      </c>
      <c r="F1685" s="341"/>
      <c r="G1685" s="202" t="s">
        <v>744</v>
      </c>
      <c r="H1685" s="203">
        <v>0.14280000000000001</v>
      </c>
      <c r="I1685" s="204">
        <v>30.8</v>
      </c>
      <c r="J1685" s="204">
        <v>4.3899999999999997</v>
      </c>
    </row>
    <row r="1686" spans="1:10" ht="24" customHeight="1" x14ac:dyDescent="0.2">
      <c r="A1686" s="200" t="s">
        <v>882</v>
      </c>
      <c r="B1686" s="201" t="s">
        <v>749</v>
      </c>
      <c r="C1686" s="200" t="s">
        <v>194</v>
      </c>
      <c r="D1686" s="200" t="s">
        <v>750</v>
      </c>
      <c r="E1686" s="341" t="s">
        <v>883</v>
      </c>
      <c r="F1686" s="341"/>
      <c r="G1686" s="202" t="s">
        <v>744</v>
      </c>
      <c r="H1686" s="203">
        <v>0.14280000000000001</v>
      </c>
      <c r="I1686" s="204">
        <v>37.369999999999997</v>
      </c>
      <c r="J1686" s="204">
        <v>5.33</v>
      </c>
    </row>
    <row r="1687" spans="1:10" ht="39" customHeight="1" x14ac:dyDescent="0.2">
      <c r="A1687" s="205" t="s">
        <v>870</v>
      </c>
      <c r="B1687" s="206" t="s">
        <v>896</v>
      </c>
      <c r="C1687" s="205" t="s">
        <v>194</v>
      </c>
      <c r="D1687" s="205" t="s">
        <v>897</v>
      </c>
      <c r="E1687" s="344" t="s">
        <v>891</v>
      </c>
      <c r="F1687" s="344"/>
      <c r="G1687" s="207" t="s">
        <v>25</v>
      </c>
      <c r="H1687" s="208">
        <v>3</v>
      </c>
      <c r="I1687" s="209">
        <v>1.1200000000000001</v>
      </c>
      <c r="J1687" s="209">
        <v>3.36</v>
      </c>
    </row>
    <row r="1688" spans="1:10" ht="26.1" customHeight="1" x14ac:dyDescent="0.2">
      <c r="A1688" s="205" t="s">
        <v>870</v>
      </c>
      <c r="B1688" s="206" t="s">
        <v>1143</v>
      </c>
      <c r="C1688" s="205" t="s">
        <v>194</v>
      </c>
      <c r="D1688" s="205" t="s">
        <v>1144</v>
      </c>
      <c r="E1688" s="344" t="s">
        <v>891</v>
      </c>
      <c r="F1688" s="344"/>
      <c r="G1688" s="207" t="s">
        <v>25</v>
      </c>
      <c r="H1688" s="208">
        <v>1</v>
      </c>
      <c r="I1688" s="209">
        <v>69.73</v>
      </c>
      <c r="J1688" s="209">
        <v>69.73</v>
      </c>
    </row>
    <row r="1689" spans="1:10" x14ac:dyDescent="0.2">
      <c r="A1689" s="189"/>
      <c r="B1689" s="189"/>
      <c r="C1689" s="189"/>
      <c r="D1689" s="189"/>
      <c r="E1689" s="189" t="s">
        <v>872</v>
      </c>
      <c r="F1689" s="190">
        <v>7.06</v>
      </c>
      <c r="G1689" s="189" t="s">
        <v>873</v>
      </c>
      <c r="H1689" s="190">
        <v>0</v>
      </c>
      <c r="I1689" s="189" t="s">
        <v>874</v>
      </c>
      <c r="J1689" s="190">
        <v>7.06</v>
      </c>
    </row>
    <row r="1690" spans="1:10" x14ac:dyDescent="0.2">
      <c r="A1690" s="189"/>
      <c r="B1690" s="189"/>
      <c r="C1690" s="189"/>
      <c r="D1690" s="189"/>
      <c r="E1690" s="189" t="s">
        <v>875</v>
      </c>
      <c r="F1690" s="190">
        <v>0</v>
      </c>
      <c r="G1690" s="189"/>
      <c r="H1690" s="342" t="s">
        <v>876</v>
      </c>
      <c r="I1690" s="342"/>
      <c r="J1690" s="190">
        <v>82.81</v>
      </c>
    </row>
    <row r="1691" spans="1:10" ht="50.1" customHeight="1" thickBot="1" x14ac:dyDescent="0.25">
      <c r="A1691" s="191"/>
      <c r="B1691" s="191"/>
      <c r="C1691" s="191"/>
      <c r="D1691" s="191"/>
      <c r="E1691" s="191"/>
      <c r="F1691" s="191"/>
      <c r="G1691" s="191" t="s">
        <v>877</v>
      </c>
      <c r="H1691" s="192" t="s">
        <v>878</v>
      </c>
      <c r="I1691" s="191" t="s">
        <v>879</v>
      </c>
      <c r="J1691" s="193">
        <v>82.81</v>
      </c>
    </row>
    <row r="1692" spans="1:10" ht="0.95" customHeight="1" thickTop="1" x14ac:dyDescent="0.2">
      <c r="A1692" s="194"/>
      <c r="B1692" s="194"/>
      <c r="C1692" s="194"/>
      <c r="D1692" s="194"/>
      <c r="E1692" s="194"/>
      <c r="F1692" s="194"/>
      <c r="G1692" s="194"/>
      <c r="H1692" s="194"/>
      <c r="I1692" s="194"/>
      <c r="J1692" s="194"/>
    </row>
    <row r="1693" spans="1:10" ht="18" customHeight="1" x14ac:dyDescent="0.2">
      <c r="A1693" s="181" t="s">
        <v>619</v>
      </c>
      <c r="B1693" s="182" t="s">
        <v>7</v>
      </c>
      <c r="C1693" s="181" t="s">
        <v>8</v>
      </c>
      <c r="D1693" s="181" t="s">
        <v>9</v>
      </c>
      <c r="E1693" s="343" t="s">
        <v>869</v>
      </c>
      <c r="F1693" s="343"/>
      <c r="G1693" s="183" t="s">
        <v>10</v>
      </c>
      <c r="H1693" s="182" t="s">
        <v>11</v>
      </c>
      <c r="I1693" s="182" t="s">
        <v>12</v>
      </c>
      <c r="J1693" s="182" t="s">
        <v>14</v>
      </c>
    </row>
    <row r="1694" spans="1:10" ht="26.1" customHeight="1" x14ac:dyDescent="0.2">
      <c r="A1694" s="195" t="s">
        <v>880</v>
      </c>
      <c r="B1694" s="196" t="s">
        <v>620</v>
      </c>
      <c r="C1694" s="195" t="s">
        <v>194</v>
      </c>
      <c r="D1694" s="195" t="s">
        <v>621</v>
      </c>
      <c r="E1694" s="340" t="s">
        <v>924</v>
      </c>
      <c r="F1694" s="340"/>
      <c r="G1694" s="197" t="s">
        <v>25</v>
      </c>
      <c r="H1694" s="198">
        <v>1</v>
      </c>
      <c r="I1694" s="199">
        <v>87.62</v>
      </c>
      <c r="J1694" s="199">
        <v>87.62</v>
      </c>
    </row>
    <row r="1695" spans="1:10" ht="26.1" customHeight="1" x14ac:dyDescent="0.2">
      <c r="A1695" s="200" t="s">
        <v>882</v>
      </c>
      <c r="B1695" s="201" t="s">
        <v>752</v>
      </c>
      <c r="C1695" s="200" t="s">
        <v>194</v>
      </c>
      <c r="D1695" s="200" t="s">
        <v>753</v>
      </c>
      <c r="E1695" s="341" t="s">
        <v>883</v>
      </c>
      <c r="F1695" s="341"/>
      <c r="G1695" s="202" t="s">
        <v>744</v>
      </c>
      <c r="H1695" s="203">
        <v>0.1988</v>
      </c>
      <c r="I1695" s="204">
        <v>30.8</v>
      </c>
      <c r="J1695" s="204">
        <v>6.12</v>
      </c>
    </row>
    <row r="1696" spans="1:10" ht="24" customHeight="1" x14ac:dyDescent="0.2">
      <c r="A1696" s="200" t="s">
        <v>882</v>
      </c>
      <c r="B1696" s="201" t="s">
        <v>749</v>
      </c>
      <c r="C1696" s="200" t="s">
        <v>194</v>
      </c>
      <c r="D1696" s="200" t="s">
        <v>750</v>
      </c>
      <c r="E1696" s="341" t="s">
        <v>883</v>
      </c>
      <c r="F1696" s="341"/>
      <c r="G1696" s="202" t="s">
        <v>744</v>
      </c>
      <c r="H1696" s="203">
        <v>0.1988</v>
      </c>
      <c r="I1696" s="204">
        <v>37.369999999999997</v>
      </c>
      <c r="J1696" s="204">
        <v>7.42</v>
      </c>
    </row>
    <row r="1697" spans="1:10" ht="39" customHeight="1" x14ac:dyDescent="0.2">
      <c r="A1697" s="205" t="s">
        <v>870</v>
      </c>
      <c r="B1697" s="206" t="s">
        <v>1129</v>
      </c>
      <c r="C1697" s="205" t="s">
        <v>194</v>
      </c>
      <c r="D1697" s="205" t="s">
        <v>1130</v>
      </c>
      <c r="E1697" s="344" t="s">
        <v>891</v>
      </c>
      <c r="F1697" s="344"/>
      <c r="G1697" s="207" t="s">
        <v>25</v>
      </c>
      <c r="H1697" s="208">
        <v>3</v>
      </c>
      <c r="I1697" s="209">
        <v>1.45</v>
      </c>
      <c r="J1697" s="209">
        <v>4.3499999999999996</v>
      </c>
    </row>
    <row r="1698" spans="1:10" ht="26.1" customHeight="1" x14ac:dyDescent="0.2">
      <c r="A1698" s="205" t="s">
        <v>870</v>
      </c>
      <c r="B1698" s="206" t="s">
        <v>1143</v>
      </c>
      <c r="C1698" s="205" t="s">
        <v>194</v>
      </c>
      <c r="D1698" s="205" t="s">
        <v>1144</v>
      </c>
      <c r="E1698" s="344" t="s">
        <v>891</v>
      </c>
      <c r="F1698" s="344"/>
      <c r="G1698" s="207" t="s">
        <v>25</v>
      </c>
      <c r="H1698" s="208">
        <v>1</v>
      </c>
      <c r="I1698" s="209">
        <v>69.73</v>
      </c>
      <c r="J1698" s="209">
        <v>69.73</v>
      </c>
    </row>
    <row r="1699" spans="1:10" x14ac:dyDescent="0.2">
      <c r="A1699" s="189"/>
      <c r="B1699" s="189"/>
      <c r="C1699" s="189"/>
      <c r="D1699" s="189"/>
      <c r="E1699" s="189" t="s">
        <v>872</v>
      </c>
      <c r="F1699" s="190">
        <v>9.84</v>
      </c>
      <c r="G1699" s="189" t="s">
        <v>873</v>
      </c>
      <c r="H1699" s="190">
        <v>0</v>
      </c>
      <c r="I1699" s="189" t="s">
        <v>874</v>
      </c>
      <c r="J1699" s="190">
        <v>9.84</v>
      </c>
    </row>
    <row r="1700" spans="1:10" x14ac:dyDescent="0.2">
      <c r="A1700" s="189"/>
      <c r="B1700" s="189"/>
      <c r="C1700" s="189"/>
      <c r="D1700" s="189"/>
      <c r="E1700" s="189" t="s">
        <v>875</v>
      </c>
      <c r="F1700" s="190">
        <v>0</v>
      </c>
      <c r="G1700" s="189"/>
      <c r="H1700" s="342" t="s">
        <v>876</v>
      </c>
      <c r="I1700" s="342"/>
      <c r="J1700" s="190">
        <v>87.62</v>
      </c>
    </row>
    <row r="1701" spans="1:10" ht="50.1" customHeight="1" thickBot="1" x14ac:dyDescent="0.25">
      <c r="A1701" s="191"/>
      <c r="B1701" s="191"/>
      <c r="C1701" s="191"/>
      <c r="D1701" s="191"/>
      <c r="E1701" s="191"/>
      <c r="F1701" s="191"/>
      <c r="G1701" s="191" t="s">
        <v>877</v>
      </c>
      <c r="H1701" s="192" t="s">
        <v>878</v>
      </c>
      <c r="I1701" s="191" t="s">
        <v>879</v>
      </c>
      <c r="J1701" s="193">
        <v>87.62</v>
      </c>
    </row>
    <row r="1702" spans="1:10" ht="0.95" customHeight="1" thickTop="1" x14ac:dyDescent="0.2">
      <c r="A1702" s="194"/>
      <c r="B1702" s="194"/>
      <c r="C1702" s="194"/>
      <c r="D1702" s="194"/>
      <c r="E1702" s="194"/>
      <c r="F1702" s="194"/>
      <c r="G1702" s="194"/>
      <c r="H1702" s="194"/>
      <c r="I1702" s="194"/>
      <c r="J1702" s="194"/>
    </row>
    <row r="1703" spans="1:10" ht="18" customHeight="1" x14ac:dyDescent="0.2">
      <c r="A1703" s="181" t="s">
        <v>622</v>
      </c>
      <c r="B1703" s="182" t="s">
        <v>7</v>
      </c>
      <c r="C1703" s="181" t="s">
        <v>8</v>
      </c>
      <c r="D1703" s="181" t="s">
        <v>9</v>
      </c>
      <c r="E1703" s="343" t="s">
        <v>869</v>
      </c>
      <c r="F1703" s="343"/>
      <c r="G1703" s="183" t="s">
        <v>10</v>
      </c>
      <c r="H1703" s="182" t="s">
        <v>11</v>
      </c>
      <c r="I1703" s="182" t="s">
        <v>12</v>
      </c>
      <c r="J1703" s="182" t="s">
        <v>14</v>
      </c>
    </row>
    <row r="1704" spans="1:10" ht="26.1" customHeight="1" x14ac:dyDescent="0.2">
      <c r="A1704" s="195" t="s">
        <v>880</v>
      </c>
      <c r="B1704" s="196" t="s">
        <v>623</v>
      </c>
      <c r="C1704" s="195" t="s">
        <v>194</v>
      </c>
      <c r="D1704" s="195" t="s">
        <v>624</v>
      </c>
      <c r="E1704" s="340" t="s">
        <v>924</v>
      </c>
      <c r="F1704" s="340"/>
      <c r="G1704" s="197" t="s">
        <v>25</v>
      </c>
      <c r="H1704" s="198">
        <v>1</v>
      </c>
      <c r="I1704" s="199">
        <v>87.62</v>
      </c>
      <c r="J1704" s="199">
        <v>87.62</v>
      </c>
    </row>
    <row r="1705" spans="1:10" ht="24" customHeight="1" x14ac:dyDescent="0.2">
      <c r="A1705" s="200" t="s">
        <v>882</v>
      </c>
      <c r="B1705" s="201" t="s">
        <v>749</v>
      </c>
      <c r="C1705" s="200" t="s">
        <v>194</v>
      </c>
      <c r="D1705" s="200" t="s">
        <v>750</v>
      </c>
      <c r="E1705" s="341" t="s">
        <v>883</v>
      </c>
      <c r="F1705" s="341"/>
      <c r="G1705" s="202" t="s">
        <v>744</v>
      </c>
      <c r="H1705" s="203">
        <v>0.1988</v>
      </c>
      <c r="I1705" s="204">
        <v>37.369999999999997</v>
      </c>
      <c r="J1705" s="204">
        <v>7.42</v>
      </c>
    </row>
    <row r="1706" spans="1:10" ht="26.1" customHeight="1" x14ac:dyDescent="0.2">
      <c r="A1706" s="200" t="s">
        <v>882</v>
      </c>
      <c r="B1706" s="201" t="s">
        <v>752</v>
      </c>
      <c r="C1706" s="200" t="s">
        <v>194</v>
      </c>
      <c r="D1706" s="200" t="s">
        <v>753</v>
      </c>
      <c r="E1706" s="341" t="s">
        <v>883</v>
      </c>
      <c r="F1706" s="341"/>
      <c r="G1706" s="202" t="s">
        <v>744</v>
      </c>
      <c r="H1706" s="203">
        <v>0.1988</v>
      </c>
      <c r="I1706" s="204">
        <v>30.8</v>
      </c>
      <c r="J1706" s="204">
        <v>6.12</v>
      </c>
    </row>
    <row r="1707" spans="1:10" ht="26.1" customHeight="1" x14ac:dyDescent="0.2">
      <c r="A1707" s="205" t="s">
        <v>870</v>
      </c>
      <c r="B1707" s="206" t="s">
        <v>1143</v>
      </c>
      <c r="C1707" s="205" t="s">
        <v>194</v>
      </c>
      <c r="D1707" s="205" t="s">
        <v>1144</v>
      </c>
      <c r="E1707" s="344" t="s">
        <v>891</v>
      </c>
      <c r="F1707" s="344"/>
      <c r="G1707" s="207" t="s">
        <v>25</v>
      </c>
      <c r="H1707" s="208">
        <v>1</v>
      </c>
      <c r="I1707" s="209">
        <v>69.73</v>
      </c>
      <c r="J1707" s="209">
        <v>69.73</v>
      </c>
    </row>
    <row r="1708" spans="1:10" ht="39" customHeight="1" x14ac:dyDescent="0.2">
      <c r="A1708" s="205" t="s">
        <v>870</v>
      </c>
      <c r="B1708" s="206" t="s">
        <v>1129</v>
      </c>
      <c r="C1708" s="205" t="s">
        <v>194</v>
      </c>
      <c r="D1708" s="205" t="s">
        <v>1130</v>
      </c>
      <c r="E1708" s="344" t="s">
        <v>891</v>
      </c>
      <c r="F1708" s="344"/>
      <c r="G1708" s="207" t="s">
        <v>25</v>
      </c>
      <c r="H1708" s="208">
        <v>3</v>
      </c>
      <c r="I1708" s="209">
        <v>1.45</v>
      </c>
      <c r="J1708" s="209">
        <v>4.3499999999999996</v>
      </c>
    </row>
    <row r="1709" spans="1:10" x14ac:dyDescent="0.2">
      <c r="A1709" s="189"/>
      <c r="B1709" s="189"/>
      <c r="C1709" s="189"/>
      <c r="D1709" s="189"/>
      <c r="E1709" s="189" t="s">
        <v>872</v>
      </c>
      <c r="F1709" s="190">
        <v>9.84</v>
      </c>
      <c r="G1709" s="189" t="s">
        <v>873</v>
      </c>
      <c r="H1709" s="190">
        <v>0</v>
      </c>
      <c r="I1709" s="189" t="s">
        <v>874</v>
      </c>
      <c r="J1709" s="190">
        <v>9.84</v>
      </c>
    </row>
    <row r="1710" spans="1:10" x14ac:dyDescent="0.2">
      <c r="A1710" s="189"/>
      <c r="B1710" s="189"/>
      <c r="C1710" s="189"/>
      <c r="D1710" s="189"/>
      <c r="E1710" s="189" t="s">
        <v>875</v>
      </c>
      <c r="F1710" s="190">
        <v>0</v>
      </c>
      <c r="G1710" s="189"/>
      <c r="H1710" s="342" t="s">
        <v>876</v>
      </c>
      <c r="I1710" s="342"/>
      <c r="J1710" s="190">
        <v>87.62</v>
      </c>
    </row>
    <row r="1711" spans="1:10" ht="50.1" customHeight="1" thickBot="1" x14ac:dyDescent="0.25">
      <c r="A1711" s="191"/>
      <c r="B1711" s="191"/>
      <c r="C1711" s="191"/>
      <c r="D1711" s="191"/>
      <c r="E1711" s="191"/>
      <c r="F1711" s="191"/>
      <c r="G1711" s="191" t="s">
        <v>877</v>
      </c>
      <c r="H1711" s="192" t="s">
        <v>878</v>
      </c>
      <c r="I1711" s="191" t="s">
        <v>879</v>
      </c>
      <c r="J1711" s="193">
        <v>87.62</v>
      </c>
    </row>
    <row r="1712" spans="1:10" ht="0.95" customHeight="1" thickTop="1" x14ac:dyDescent="0.2">
      <c r="A1712" s="194"/>
      <c r="B1712" s="194"/>
      <c r="C1712" s="194"/>
      <c r="D1712" s="194"/>
      <c r="E1712" s="194"/>
      <c r="F1712" s="194"/>
      <c r="G1712" s="194"/>
      <c r="H1712" s="194"/>
      <c r="I1712" s="194"/>
      <c r="J1712" s="194"/>
    </row>
    <row r="1713" spans="1:10" ht="18" customHeight="1" x14ac:dyDescent="0.2">
      <c r="A1713" s="181" t="s">
        <v>625</v>
      </c>
      <c r="B1713" s="182" t="s">
        <v>7</v>
      </c>
      <c r="C1713" s="181" t="s">
        <v>8</v>
      </c>
      <c r="D1713" s="181" t="s">
        <v>9</v>
      </c>
      <c r="E1713" s="343" t="s">
        <v>869</v>
      </c>
      <c r="F1713" s="343"/>
      <c r="G1713" s="183" t="s">
        <v>10</v>
      </c>
      <c r="H1713" s="182" t="s">
        <v>11</v>
      </c>
      <c r="I1713" s="182" t="s">
        <v>12</v>
      </c>
      <c r="J1713" s="182" t="s">
        <v>14</v>
      </c>
    </row>
    <row r="1714" spans="1:10" ht="26.1" customHeight="1" x14ac:dyDescent="0.2">
      <c r="A1714" s="195" t="s">
        <v>880</v>
      </c>
      <c r="B1714" s="196" t="s">
        <v>626</v>
      </c>
      <c r="C1714" s="195" t="s">
        <v>194</v>
      </c>
      <c r="D1714" s="195" t="s">
        <v>627</v>
      </c>
      <c r="E1714" s="340" t="s">
        <v>924</v>
      </c>
      <c r="F1714" s="340"/>
      <c r="G1714" s="197" t="s">
        <v>25</v>
      </c>
      <c r="H1714" s="198">
        <v>1</v>
      </c>
      <c r="I1714" s="199">
        <v>93.55</v>
      </c>
      <c r="J1714" s="199">
        <v>93.55</v>
      </c>
    </row>
    <row r="1715" spans="1:10" ht="26.1" customHeight="1" x14ac:dyDescent="0.2">
      <c r="A1715" s="200" t="s">
        <v>882</v>
      </c>
      <c r="B1715" s="201" t="s">
        <v>752</v>
      </c>
      <c r="C1715" s="200" t="s">
        <v>194</v>
      </c>
      <c r="D1715" s="200" t="s">
        <v>753</v>
      </c>
      <c r="E1715" s="341" t="s">
        <v>883</v>
      </c>
      <c r="F1715" s="341"/>
      <c r="G1715" s="202" t="s">
        <v>744</v>
      </c>
      <c r="H1715" s="203">
        <v>0.27339999999999998</v>
      </c>
      <c r="I1715" s="204">
        <v>30.8</v>
      </c>
      <c r="J1715" s="204">
        <v>8.42</v>
      </c>
    </row>
    <row r="1716" spans="1:10" ht="24" customHeight="1" x14ac:dyDescent="0.2">
      <c r="A1716" s="200" t="s">
        <v>882</v>
      </c>
      <c r="B1716" s="201" t="s">
        <v>749</v>
      </c>
      <c r="C1716" s="200" t="s">
        <v>194</v>
      </c>
      <c r="D1716" s="200" t="s">
        <v>750</v>
      </c>
      <c r="E1716" s="341" t="s">
        <v>883</v>
      </c>
      <c r="F1716" s="341"/>
      <c r="G1716" s="202" t="s">
        <v>744</v>
      </c>
      <c r="H1716" s="203">
        <v>0.27339999999999998</v>
      </c>
      <c r="I1716" s="204">
        <v>37.369999999999997</v>
      </c>
      <c r="J1716" s="204">
        <v>10.210000000000001</v>
      </c>
    </row>
    <row r="1717" spans="1:10" ht="39" customHeight="1" x14ac:dyDescent="0.2">
      <c r="A1717" s="205" t="s">
        <v>870</v>
      </c>
      <c r="B1717" s="206" t="s">
        <v>1131</v>
      </c>
      <c r="C1717" s="205" t="s">
        <v>194</v>
      </c>
      <c r="D1717" s="205" t="s">
        <v>1132</v>
      </c>
      <c r="E1717" s="344" t="s">
        <v>891</v>
      </c>
      <c r="F1717" s="344"/>
      <c r="G1717" s="207" t="s">
        <v>25</v>
      </c>
      <c r="H1717" s="208">
        <v>3</v>
      </c>
      <c r="I1717" s="209">
        <v>1.73</v>
      </c>
      <c r="J1717" s="209">
        <v>5.19</v>
      </c>
    </row>
    <row r="1718" spans="1:10" ht="26.1" customHeight="1" x14ac:dyDescent="0.2">
      <c r="A1718" s="205" t="s">
        <v>870</v>
      </c>
      <c r="B1718" s="206" t="s">
        <v>1143</v>
      </c>
      <c r="C1718" s="205" t="s">
        <v>194</v>
      </c>
      <c r="D1718" s="205" t="s">
        <v>1144</v>
      </c>
      <c r="E1718" s="344" t="s">
        <v>891</v>
      </c>
      <c r="F1718" s="344"/>
      <c r="G1718" s="207" t="s">
        <v>25</v>
      </c>
      <c r="H1718" s="208">
        <v>1</v>
      </c>
      <c r="I1718" s="209">
        <v>69.73</v>
      </c>
      <c r="J1718" s="209">
        <v>69.73</v>
      </c>
    </row>
    <row r="1719" spans="1:10" x14ac:dyDescent="0.2">
      <c r="A1719" s="189"/>
      <c r="B1719" s="189"/>
      <c r="C1719" s="189"/>
      <c r="D1719" s="189"/>
      <c r="E1719" s="189" t="s">
        <v>872</v>
      </c>
      <c r="F1719" s="190">
        <v>13.54</v>
      </c>
      <c r="G1719" s="189" t="s">
        <v>873</v>
      </c>
      <c r="H1719" s="190">
        <v>0</v>
      </c>
      <c r="I1719" s="189" t="s">
        <v>874</v>
      </c>
      <c r="J1719" s="190">
        <v>13.54</v>
      </c>
    </row>
    <row r="1720" spans="1:10" x14ac:dyDescent="0.2">
      <c r="A1720" s="189"/>
      <c r="B1720" s="189"/>
      <c r="C1720" s="189"/>
      <c r="D1720" s="189"/>
      <c r="E1720" s="189" t="s">
        <v>875</v>
      </c>
      <c r="F1720" s="190">
        <v>0</v>
      </c>
      <c r="G1720" s="189"/>
      <c r="H1720" s="342" t="s">
        <v>876</v>
      </c>
      <c r="I1720" s="342"/>
      <c r="J1720" s="190">
        <v>93.55</v>
      </c>
    </row>
    <row r="1721" spans="1:10" ht="50.1" customHeight="1" thickBot="1" x14ac:dyDescent="0.25">
      <c r="A1721" s="191"/>
      <c r="B1721" s="191"/>
      <c r="C1721" s="191"/>
      <c r="D1721" s="191"/>
      <c r="E1721" s="191"/>
      <c r="F1721" s="191"/>
      <c r="G1721" s="191" t="s">
        <v>877</v>
      </c>
      <c r="H1721" s="192" t="s">
        <v>878</v>
      </c>
      <c r="I1721" s="191" t="s">
        <v>879</v>
      </c>
      <c r="J1721" s="193">
        <v>93.55</v>
      </c>
    </row>
    <row r="1722" spans="1:10" ht="0.95" customHeight="1" thickTop="1" x14ac:dyDescent="0.2">
      <c r="A1722" s="194"/>
      <c r="B1722" s="194"/>
      <c r="C1722" s="194"/>
      <c r="D1722" s="194"/>
      <c r="E1722" s="194"/>
      <c r="F1722" s="194"/>
      <c r="G1722" s="194"/>
      <c r="H1722" s="194"/>
      <c r="I1722" s="194"/>
      <c r="J1722" s="194"/>
    </row>
    <row r="1723" spans="1:10" ht="18" customHeight="1" x14ac:dyDescent="0.2">
      <c r="A1723" s="181" t="s">
        <v>628</v>
      </c>
      <c r="B1723" s="182" t="s">
        <v>7</v>
      </c>
      <c r="C1723" s="181" t="s">
        <v>8</v>
      </c>
      <c r="D1723" s="181" t="s">
        <v>9</v>
      </c>
      <c r="E1723" s="343" t="s">
        <v>869</v>
      </c>
      <c r="F1723" s="343"/>
      <c r="G1723" s="183" t="s">
        <v>10</v>
      </c>
      <c r="H1723" s="182" t="s">
        <v>11</v>
      </c>
      <c r="I1723" s="182" t="s">
        <v>12</v>
      </c>
      <c r="J1723" s="182" t="s">
        <v>14</v>
      </c>
    </row>
    <row r="1724" spans="1:10" ht="26.1" customHeight="1" x14ac:dyDescent="0.2">
      <c r="A1724" s="195" t="s">
        <v>880</v>
      </c>
      <c r="B1724" s="196" t="s">
        <v>629</v>
      </c>
      <c r="C1724" s="195" t="s">
        <v>194</v>
      </c>
      <c r="D1724" s="195" t="s">
        <v>630</v>
      </c>
      <c r="E1724" s="340" t="s">
        <v>924</v>
      </c>
      <c r="F1724" s="340"/>
      <c r="G1724" s="197" t="s">
        <v>25</v>
      </c>
      <c r="H1724" s="198">
        <v>1</v>
      </c>
      <c r="I1724" s="199">
        <v>102.99</v>
      </c>
      <c r="J1724" s="199">
        <v>102.99</v>
      </c>
    </row>
    <row r="1725" spans="1:10" ht="24" customHeight="1" x14ac:dyDescent="0.2">
      <c r="A1725" s="200" t="s">
        <v>882</v>
      </c>
      <c r="B1725" s="201" t="s">
        <v>749</v>
      </c>
      <c r="C1725" s="200" t="s">
        <v>194</v>
      </c>
      <c r="D1725" s="200" t="s">
        <v>750</v>
      </c>
      <c r="E1725" s="341" t="s">
        <v>883</v>
      </c>
      <c r="F1725" s="341"/>
      <c r="G1725" s="202" t="s">
        <v>744</v>
      </c>
      <c r="H1725" s="203">
        <v>0.40570000000000001</v>
      </c>
      <c r="I1725" s="204">
        <v>37.369999999999997</v>
      </c>
      <c r="J1725" s="204">
        <v>15.16</v>
      </c>
    </row>
    <row r="1726" spans="1:10" ht="26.1" customHeight="1" x14ac:dyDescent="0.2">
      <c r="A1726" s="200" t="s">
        <v>882</v>
      </c>
      <c r="B1726" s="201" t="s">
        <v>752</v>
      </c>
      <c r="C1726" s="200" t="s">
        <v>194</v>
      </c>
      <c r="D1726" s="200" t="s">
        <v>753</v>
      </c>
      <c r="E1726" s="341" t="s">
        <v>883</v>
      </c>
      <c r="F1726" s="341"/>
      <c r="G1726" s="202" t="s">
        <v>744</v>
      </c>
      <c r="H1726" s="203">
        <v>0.40570000000000001</v>
      </c>
      <c r="I1726" s="204">
        <v>30.8</v>
      </c>
      <c r="J1726" s="204">
        <v>12.49</v>
      </c>
    </row>
    <row r="1727" spans="1:10" ht="26.1" customHeight="1" x14ac:dyDescent="0.2">
      <c r="A1727" s="205" t="s">
        <v>870</v>
      </c>
      <c r="B1727" s="206" t="s">
        <v>1143</v>
      </c>
      <c r="C1727" s="205" t="s">
        <v>194</v>
      </c>
      <c r="D1727" s="205" t="s">
        <v>1144</v>
      </c>
      <c r="E1727" s="344" t="s">
        <v>891</v>
      </c>
      <c r="F1727" s="344"/>
      <c r="G1727" s="207" t="s">
        <v>25</v>
      </c>
      <c r="H1727" s="208">
        <v>1</v>
      </c>
      <c r="I1727" s="209">
        <v>69.73</v>
      </c>
      <c r="J1727" s="209">
        <v>69.73</v>
      </c>
    </row>
    <row r="1728" spans="1:10" ht="39" customHeight="1" x14ac:dyDescent="0.2">
      <c r="A1728" s="205" t="s">
        <v>870</v>
      </c>
      <c r="B1728" s="206" t="s">
        <v>1133</v>
      </c>
      <c r="C1728" s="205" t="s">
        <v>194</v>
      </c>
      <c r="D1728" s="205" t="s">
        <v>1134</v>
      </c>
      <c r="E1728" s="344" t="s">
        <v>891</v>
      </c>
      <c r="F1728" s="344"/>
      <c r="G1728" s="207" t="s">
        <v>25</v>
      </c>
      <c r="H1728" s="208">
        <v>3</v>
      </c>
      <c r="I1728" s="209">
        <v>1.87</v>
      </c>
      <c r="J1728" s="209">
        <v>5.61</v>
      </c>
    </row>
    <row r="1729" spans="1:10" x14ac:dyDescent="0.2">
      <c r="A1729" s="189"/>
      <c r="B1729" s="189"/>
      <c r="C1729" s="189"/>
      <c r="D1729" s="189"/>
      <c r="E1729" s="189" t="s">
        <v>872</v>
      </c>
      <c r="F1729" s="190">
        <v>20.09</v>
      </c>
      <c r="G1729" s="189" t="s">
        <v>873</v>
      </c>
      <c r="H1729" s="190">
        <v>0</v>
      </c>
      <c r="I1729" s="189" t="s">
        <v>874</v>
      </c>
      <c r="J1729" s="190">
        <v>20.09</v>
      </c>
    </row>
    <row r="1730" spans="1:10" x14ac:dyDescent="0.2">
      <c r="A1730" s="189"/>
      <c r="B1730" s="189"/>
      <c r="C1730" s="189"/>
      <c r="D1730" s="189"/>
      <c r="E1730" s="189" t="s">
        <v>875</v>
      </c>
      <c r="F1730" s="190">
        <v>0</v>
      </c>
      <c r="G1730" s="189"/>
      <c r="H1730" s="342" t="s">
        <v>876</v>
      </c>
      <c r="I1730" s="342"/>
      <c r="J1730" s="190">
        <v>102.99</v>
      </c>
    </row>
    <row r="1731" spans="1:10" ht="50.1" customHeight="1" thickBot="1" x14ac:dyDescent="0.25">
      <c r="A1731" s="191"/>
      <c r="B1731" s="191"/>
      <c r="C1731" s="191"/>
      <c r="D1731" s="191"/>
      <c r="E1731" s="191"/>
      <c r="F1731" s="191"/>
      <c r="G1731" s="191" t="s">
        <v>877</v>
      </c>
      <c r="H1731" s="192" t="s">
        <v>878</v>
      </c>
      <c r="I1731" s="191" t="s">
        <v>879</v>
      </c>
      <c r="J1731" s="193">
        <v>102.99</v>
      </c>
    </row>
    <row r="1732" spans="1:10" ht="0.95" customHeight="1" thickTop="1" x14ac:dyDescent="0.2">
      <c r="A1732" s="194"/>
      <c r="B1732" s="194"/>
      <c r="C1732" s="194"/>
      <c r="D1732" s="194"/>
      <c r="E1732" s="194"/>
      <c r="F1732" s="194"/>
      <c r="G1732" s="194"/>
      <c r="H1732" s="194"/>
      <c r="I1732" s="194"/>
      <c r="J1732" s="194"/>
    </row>
    <row r="1733" spans="1:10" ht="18" customHeight="1" x14ac:dyDescent="0.2">
      <c r="A1733" s="181" t="s">
        <v>631</v>
      </c>
      <c r="B1733" s="182" t="s">
        <v>7</v>
      </c>
      <c r="C1733" s="181" t="s">
        <v>8</v>
      </c>
      <c r="D1733" s="181" t="s">
        <v>9</v>
      </c>
      <c r="E1733" s="343" t="s">
        <v>869</v>
      </c>
      <c r="F1733" s="343"/>
      <c r="G1733" s="183" t="s">
        <v>10</v>
      </c>
      <c r="H1733" s="182" t="s">
        <v>11</v>
      </c>
      <c r="I1733" s="182" t="s">
        <v>12</v>
      </c>
      <c r="J1733" s="182" t="s">
        <v>14</v>
      </c>
    </row>
    <row r="1734" spans="1:10" ht="26.1" customHeight="1" x14ac:dyDescent="0.2">
      <c r="A1734" s="195" t="s">
        <v>880</v>
      </c>
      <c r="B1734" s="196" t="s">
        <v>632</v>
      </c>
      <c r="C1734" s="195" t="s">
        <v>194</v>
      </c>
      <c r="D1734" s="195" t="s">
        <v>633</v>
      </c>
      <c r="E1734" s="340" t="s">
        <v>924</v>
      </c>
      <c r="F1734" s="340"/>
      <c r="G1734" s="197" t="s">
        <v>25</v>
      </c>
      <c r="H1734" s="198">
        <v>1</v>
      </c>
      <c r="I1734" s="199">
        <v>115.11</v>
      </c>
      <c r="J1734" s="199">
        <v>115.11</v>
      </c>
    </row>
    <row r="1735" spans="1:10" ht="24" customHeight="1" x14ac:dyDescent="0.2">
      <c r="A1735" s="200" t="s">
        <v>882</v>
      </c>
      <c r="B1735" s="201" t="s">
        <v>749</v>
      </c>
      <c r="C1735" s="200" t="s">
        <v>194</v>
      </c>
      <c r="D1735" s="200" t="s">
        <v>750</v>
      </c>
      <c r="E1735" s="341" t="s">
        <v>883</v>
      </c>
      <c r="F1735" s="341"/>
      <c r="G1735" s="202" t="s">
        <v>744</v>
      </c>
      <c r="H1735" s="203">
        <v>0.56769999999999998</v>
      </c>
      <c r="I1735" s="204">
        <v>37.369999999999997</v>
      </c>
      <c r="J1735" s="204">
        <v>21.21</v>
      </c>
    </row>
    <row r="1736" spans="1:10" ht="26.1" customHeight="1" x14ac:dyDescent="0.2">
      <c r="A1736" s="200" t="s">
        <v>882</v>
      </c>
      <c r="B1736" s="201" t="s">
        <v>752</v>
      </c>
      <c r="C1736" s="200" t="s">
        <v>194</v>
      </c>
      <c r="D1736" s="200" t="s">
        <v>753</v>
      </c>
      <c r="E1736" s="341" t="s">
        <v>883</v>
      </c>
      <c r="F1736" s="341"/>
      <c r="G1736" s="202" t="s">
        <v>744</v>
      </c>
      <c r="H1736" s="203">
        <v>0.56769999999999998</v>
      </c>
      <c r="I1736" s="204">
        <v>30.8</v>
      </c>
      <c r="J1736" s="204">
        <v>17.48</v>
      </c>
    </row>
    <row r="1737" spans="1:10" ht="26.1" customHeight="1" x14ac:dyDescent="0.2">
      <c r="A1737" s="205" t="s">
        <v>870</v>
      </c>
      <c r="B1737" s="206" t="s">
        <v>1143</v>
      </c>
      <c r="C1737" s="205" t="s">
        <v>194</v>
      </c>
      <c r="D1737" s="205" t="s">
        <v>1144</v>
      </c>
      <c r="E1737" s="344" t="s">
        <v>891</v>
      </c>
      <c r="F1737" s="344"/>
      <c r="G1737" s="207" t="s">
        <v>25</v>
      </c>
      <c r="H1737" s="208">
        <v>1</v>
      </c>
      <c r="I1737" s="209">
        <v>69.73</v>
      </c>
      <c r="J1737" s="209">
        <v>69.73</v>
      </c>
    </row>
    <row r="1738" spans="1:10" ht="39" customHeight="1" x14ac:dyDescent="0.2">
      <c r="A1738" s="205" t="s">
        <v>870</v>
      </c>
      <c r="B1738" s="206" t="s">
        <v>1137</v>
      </c>
      <c r="C1738" s="205" t="s">
        <v>194</v>
      </c>
      <c r="D1738" s="205" t="s">
        <v>1138</v>
      </c>
      <c r="E1738" s="344" t="s">
        <v>891</v>
      </c>
      <c r="F1738" s="344"/>
      <c r="G1738" s="207" t="s">
        <v>25</v>
      </c>
      <c r="H1738" s="208">
        <v>3</v>
      </c>
      <c r="I1738" s="209">
        <v>2.23</v>
      </c>
      <c r="J1738" s="209">
        <v>6.69</v>
      </c>
    </row>
    <row r="1739" spans="1:10" x14ac:dyDescent="0.2">
      <c r="A1739" s="189"/>
      <c r="B1739" s="189"/>
      <c r="C1739" s="189"/>
      <c r="D1739" s="189"/>
      <c r="E1739" s="189" t="s">
        <v>872</v>
      </c>
      <c r="F1739" s="190">
        <v>28.11</v>
      </c>
      <c r="G1739" s="189" t="s">
        <v>873</v>
      </c>
      <c r="H1739" s="190">
        <v>0</v>
      </c>
      <c r="I1739" s="189" t="s">
        <v>874</v>
      </c>
      <c r="J1739" s="190">
        <v>28.11</v>
      </c>
    </row>
    <row r="1740" spans="1:10" x14ac:dyDescent="0.2">
      <c r="A1740" s="189"/>
      <c r="B1740" s="189"/>
      <c r="C1740" s="189"/>
      <c r="D1740" s="189"/>
      <c r="E1740" s="189" t="s">
        <v>875</v>
      </c>
      <c r="F1740" s="190">
        <v>0</v>
      </c>
      <c r="G1740" s="189"/>
      <c r="H1740" s="342" t="s">
        <v>876</v>
      </c>
      <c r="I1740" s="342"/>
      <c r="J1740" s="190">
        <v>115.11</v>
      </c>
    </row>
    <row r="1741" spans="1:10" ht="50.1" customHeight="1" thickBot="1" x14ac:dyDescent="0.25">
      <c r="A1741" s="191"/>
      <c r="B1741" s="191"/>
      <c r="C1741" s="191"/>
      <c r="D1741" s="191"/>
      <c r="E1741" s="191"/>
      <c r="F1741" s="191"/>
      <c r="G1741" s="191" t="s">
        <v>877</v>
      </c>
      <c r="H1741" s="192" t="s">
        <v>878</v>
      </c>
      <c r="I1741" s="191" t="s">
        <v>879</v>
      </c>
      <c r="J1741" s="193">
        <v>115.11</v>
      </c>
    </row>
    <row r="1742" spans="1:10" ht="0.95" customHeight="1" thickTop="1" x14ac:dyDescent="0.2">
      <c r="A1742" s="194"/>
      <c r="B1742" s="194"/>
      <c r="C1742" s="194"/>
      <c r="D1742" s="194"/>
      <c r="E1742" s="194"/>
      <c r="F1742" s="194"/>
      <c r="G1742" s="194"/>
      <c r="H1742" s="194"/>
      <c r="I1742" s="194"/>
      <c r="J1742" s="194"/>
    </row>
    <row r="1743" spans="1:10" ht="26.1" customHeight="1" x14ac:dyDescent="0.2">
      <c r="A1743" s="178" t="s">
        <v>634</v>
      </c>
      <c r="B1743" s="178"/>
      <c r="C1743" s="178"/>
      <c r="D1743" s="178" t="s">
        <v>635</v>
      </c>
      <c r="E1743" s="178"/>
      <c r="F1743" s="345"/>
      <c r="G1743" s="345"/>
      <c r="H1743" s="179"/>
      <c r="I1743" s="178"/>
      <c r="J1743" s="180">
        <v>234.3</v>
      </c>
    </row>
    <row r="1744" spans="1:10" ht="18" customHeight="1" x14ac:dyDescent="0.2">
      <c r="A1744" s="181" t="s">
        <v>636</v>
      </c>
      <c r="B1744" s="182" t="s">
        <v>7</v>
      </c>
      <c r="C1744" s="181" t="s">
        <v>8</v>
      </c>
      <c r="D1744" s="181" t="s">
        <v>9</v>
      </c>
      <c r="E1744" s="343" t="s">
        <v>869</v>
      </c>
      <c r="F1744" s="343"/>
      <c r="G1744" s="183" t="s">
        <v>10</v>
      </c>
      <c r="H1744" s="182" t="s">
        <v>11</v>
      </c>
      <c r="I1744" s="182" t="s">
        <v>12</v>
      </c>
      <c r="J1744" s="182" t="s">
        <v>14</v>
      </c>
    </row>
    <row r="1745" spans="1:10" ht="26.1" customHeight="1" x14ac:dyDescent="0.2">
      <c r="A1745" s="195" t="s">
        <v>880</v>
      </c>
      <c r="B1745" s="196" t="s">
        <v>637</v>
      </c>
      <c r="C1745" s="195" t="s">
        <v>23</v>
      </c>
      <c r="D1745" s="195" t="s">
        <v>638</v>
      </c>
      <c r="E1745" s="340" t="s">
        <v>924</v>
      </c>
      <c r="F1745" s="340"/>
      <c r="G1745" s="197" t="s">
        <v>25</v>
      </c>
      <c r="H1745" s="198">
        <v>1</v>
      </c>
      <c r="I1745" s="199">
        <v>191.88</v>
      </c>
      <c r="J1745" s="199">
        <v>191.88</v>
      </c>
    </row>
    <row r="1746" spans="1:10" ht="24" customHeight="1" x14ac:dyDescent="0.2">
      <c r="A1746" s="200" t="s">
        <v>882</v>
      </c>
      <c r="B1746" s="201" t="s">
        <v>749</v>
      </c>
      <c r="C1746" s="200" t="s">
        <v>194</v>
      </c>
      <c r="D1746" s="200" t="s">
        <v>750</v>
      </c>
      <c r="E1746" s="341" t="s">
        <v>883</v>
      </c>
      <c r="F1746" s="341"/>
      <c r="G1746" s="202" t="s">
        <v>744</v>
      </c>
      <c r="H1746" s="203">
        <v>1.1539999999999999</v>
      </c>
      <c r="I1746" s="204">
        <v>37.369999999999997</v>
      </c>
      <c r="J1746" s="204">
        <v>43.12</v>
      </c>
    </row>
    <row r="1747" spans="1:10" ht="26.1" customHeight="1" x14ac:dyDescent="0.2">
      <c r="A1747" s="200" t="s">
        <v>882</v>
      </c>
      <c r="B1747" s="201" t="s">
        <v>752</v>
      </c>
      <c r="C1747" s="200" t="s">
        <v>194</v>
      </c>
      <c r="D1747" s="200" t="s">
        <v>753</v>
      </c>
      <c r="E1747" s="341" t="s">
        <v>883</v>
      </c>
      <c r="F1747" s="341"/>
      <c r="G1747" s="202" t="s">
        <v>744</v>
      </c>
      <c r="H1747" s="203">
        <v>1.1539999999999999</v>
      </c>
      <c r="I1747" s="204">
        <v>30.8</v>
      </c>
      <c r="J1747" s="204">
        <v>35.54</v>
      </c>
    </row>
    <row r="1748" spans="1:10" ht="26.1" customHeight="1" x14ac:dyDescent="0.2">
      <c r="A1748" s="205" t="s">
        <v>870</v>
      </c>
      <c r="B1748" s="206" t="s">
        <v>1145</v>
      </c>
      <c r="C1748" s="205" t="s">
        <v>176</v>
      </c>
      <c r="D1748" s="205" t="s">
        <v>1146</v>
      </c>
      <c r="E1748" s="344" t="s">
        <v>891</v>
      </c>
      <c r="F1748" s="344"/>
      <c r="G1748" s="207" t="s">
        <v>222</v>
      </c>
      <c r="H1748" s="208">
        <v>2</v>
      </c>
      <c r="I1748" s="209">
        <v>7.82</v>
      </c>
      <c r="J1748" s="209">
        <v>15.64</v>
      </c>
    </row>
    <row r="1749" spans="1:10" ht="24" customHeight="1" x14ac:dyDescent="0.2">
      <c r="A1749" s="205" t="s">
        <v>870</v>
      </c>
      <c r="B1749" s="206" t="s">
        <v>1147</v>
      </c>
      <c r="C1749" s="205" t="s">
        <v>176</v>
      </c>
      <c r="D1749" s="205" t="s">
        <v>1148</v>
      </c>
      <c r="E1749" s="344" t="s">
        <v>891</v>
      </c>
      <c r="F1749" s="344"/>
      <c r="G1749" s="207" t="s">
        <v>222</v>
      </c>
      <c r="H1749" s="208">
        <v>0.08</v>
      </c>
      <c r="I1749" s="209">
        <v>1.04</v>
      </c>
      <c r="J1749" s="209">
        <v>0.08</v>
      </c>
    </row>
    <row r="1750" spans="1:10" ht="24" customHeight="1" x14ac:dyDescent="0.2">
      <c r="A1750" s="205" t="s">
        <v>870</v>
      </c>
      <c r="B1750" s="206" t="s">
        <v>1149</v>
      </c>
      <c r="C1750" s="205" t="s">
        <v>176</v>
      </c>
      <c r="D1750" s="205" t="s">
        <v>1150</v>
      </c>
      <c r="E1750" s="344" t="s">
        <v>891</v>
      </c>
      <c r="F1750" s="344"/>
      <c r="G1750" s="207" t="s">
        <v>25</v>
      </c>
      <c r="H1750" s="208">
        <v>1.08</v>
      </c>
      <c r="I1750" s="209">
        <v>3.35</v>
      </c>
      <c r="J1750" s="209">
        <v>3.61</v>
      </c>
    </row>
    <row r="1751" spans="1:10" ht="26.1" customHeight="1" x14ac:dyDescent="0.2">
      <c r="A1751" s="205" t="s">
        <v>870</v>
      </c>
      <c r="B1751" s="206" t="s">
        <v>1151</v>
      </c>
      <c r="C1751" s="205" t="s">
        <v>176</v>
      </c>
      <c r="D1751" s="205" t="s">
        <v>1152</v>
      </c>
      <c r="E1751" s="344" t="s">
        <v>891</v>
      </c>
      <c r="F1751" s="344"/>
      <c r="G1751" s="207" t="s">
        <v>222</v>
      </c>
      <c r="H1751" s="208">
        <v>10.199999999999999</v>
      </c>
      <c r="I1751" s="209">
        <v>2.4</v>
      </c>
      <c r="J1751" s="209">
        <v>24.48</v>
      </c>
    </row>
    <row r="1752" spans="1:10" ht="26.1" customHeight="1" x14ac:dyDescent="0.2">
      <c r="A1752" s="205" t="s">
        <v>870</v>
      </c>
      <c r="B1752" s="206" t="s">
        <v>1153</v>
      </c>
      <c r="C1752" s="205" t="s">
        <v>176</v>
      </c>
      <c r="D1752" s="205" t="s">
        <v>1154</v>
      </c>
      <c r="E1752" s="344" t="s">
        <v>891</v>
      </c>
      <c r="F1752" s="344"/>
      <c r="G1752" s="207" t="s">
        <v>25</v>
      </c>
      <c r="H1752" s="208">
        <v>1</v>
      </c>
      <c r="I1752" s="209">
        <v>11.4</v>
      </c>
      <c r="J1752" s="209">
        <v>11.4</v>
      </c>
    </row>
    <row r="1753" spans="1:10" ht="26.1" customHeight="1" x14ac:dyDescent="0.2">
      <c r="A1753" s="205" t="s">
        <v>870</v>
      </c>
      <c r="B1753" s="206" t="s">
        <v>1155</v>
      </c>
      <c r="C1753" s="205" t="s">
        <v>176</v>
      </c>
      <c r="D1753" s="205" t="s">
        <v>1156</v>
      </c>
      <c r="E1753" s="344" t="s">
        <v>891</v>
      </c>
      <c r="F1753" s="344"/>
      <c r="G1753" s="207" t="s">
        <v>25</v>
      </c>
      <c r="H1753" s="208">
        <v>1</v>
      </c>
      <c r="I1753" s="209">
        <v>52.9</v>
      </c>
      <c r="J1753" s="209">
        <v>52.9</v>
      </c>
    </row>
    <row r="1754" spans="1:10" ht="24" customHeight="1" x14ac:dyDescent="0.2">
      <c r="A1754" s="205" t="s">
        <v>870</v>
      </c>
      <c r="B1754" s="206" t="s">
        <v>1157</v>
      </c>
      <c r="C1754" s="205" t="s">
        <v>176</v>
      </c>
      <c r="D1754" s="205" t="s">
        <v>1158</v>
      </c>
      <c r="E1754" s="344" t="s">
        <v>891</v>
      </c>
      <c r="F1754" s="344"/>
      <c r="G1754" s="207" t="s">
        <v>25</v>
      </c>
      <c r="H1754" s="208">
        <v>2.08</v>
      </c>
      <c r="I1754" s="209">
        <v>1.54</v>
      </c>
      <c r="J1754" s="209">
        <v>3.2</v>
      </c>
    </row>
    <row r="1755" spans="1:10" ht="24" customHeight="1" x14ac:dyDescent="0.2">
      <c r="A1755" s="205" t="s">
        <v>870</v>
      </c>
      <c r="B1755" s="206" t="s">
        <v>1159</v>
      </c>
      <c r="C1755" s="205" t="s">
        <v>176</v>
      </c>
      <c r="D1755" s="205" t="s">
        <v>1160</v>
      </c>
      <c r="E1755" s="344" t="s">
        <v>891</v>
      </c>
      <c r="F1755" s="344"/>
      <c r="G1755" s="207" t="s">
        <v>25</v>
      </c>
      <c r="H1755" s="208">
        <v>2.08</v>
      </c>
      <c r="I1755" s="209">
        <v>0.92</v>
      </c>
      <c r="J1755" s="209">
        <v>1.91</v>
      </c>
    </row>
    <row r="1756" spans="1:10" x14ac:dyDescent="0.2">
      <c r="A1756" s="189"/>
      <c r="B1756" s="189"/>
      <c r="C1756" s="189"/>
      <c r="D1756" s="189"/>
      <c r="E1756" s="189" t="s">
        <v>872</v>
      </c>
      <c r="F1756" s="190">
        <v>57.17</v>
      </c>
      <c r="G1756" s="189" t="s">
        <v>873</v>
      </c>
      <c r="H1756" s="190">
        <v>0</v>
      </c>
      <c r="I1756" s="189" t="s">
        <v>874</v>
      </c>
      <c r="J1756" s="190">
        <v>57.17</v>
      </c>
    </row>
    <row r="1757" spans="1:10" x14ac:dyDescent="0.2">
      <c r="A1757" s="189"/>
      <c r="B1757" s="189"/>
      <c r="C1757" s="189"/>
      <c r="D1757" s="189"/>
      <c r="E1757" s="189" t="s">
        <v>875</v>
      </c>
      <c r="F1757" s="190">
        <v>0</v>
      </c>
      <c r="G1757" s="189"/>
      <c r="H1757" s="342" t="s">
        <v>876</v>
      </c>
      <c r="I1757" s="342"/>
      <c r="J1757" s="190">
        <v>191.88</v>
      </c>
    </row>
    <row r="1758" spans="1:10" ht="50.1" customHeight="1" thickBot="1" x14ac:dyDescent="0.25">
      <c r="A1758" s="191"/>
      <c r="B1758" s="191"/>
      <c r="C1758" s="191"/>
      <c r="D1758" s="191"/>
      <c r="E1758" s="191"/>
      <c r="F1758" s="191"/>
      <c r="G1758" s="191" t="s">
        <v>877</v>
      </c>
      <c r="H1758" s="192" t="s">
        <v>878</v>
      </c>
      <c r="I1758" s="191" t="s">
        <v>879</v>
      </c>
      <c r="J1758" s="193">
        <v>191.88</v>
      </c>
    </row>
    <row r="1759" spans="1:10" ht="0.95" customHeight="1" thickTop="1" x14ac:dyDescent="0.2">
      <c r="A1759" s="194"/>
      <c r="B1759" s="194"/>
      <c r="C1759" s="194"/>
      <c r="D1759" s="194"/>
      <c r="E1759" s="194"/>
      <c r="F1759" s="194"/>
      <c r="G1759" s="194"/>
      <c r="H1759" s="194"/>
      <c r="I1759" s="194"/>
      <c r="J1759" s="194"/>
    </row>
    <row r="1760" spans="1:10" ht="18" customHeight="1" x14ac:dyDescent="0.2">
      <c r="A1760" s="181" t="s">
        <v>639</v>
      </c>
      <c r="B1760" s="182" t="s">
        <v>7</v>
      </c>
      <c r="C1760" s="181" t="s">
        <v>8</v>
      </c>
      <c r="D1760" s="181" t="s">
        <v>9</v>
      </c>
      <c r="E1760" s="343" t="s">
        <v>869</v>
      </c>
      <c r="F1760" s="343"/>
      <c r="G1760" s="183" t="s">
        <v>10</v>
      </c>
      <c r="H1760" s="182" t="s">
        <v>11</v>
      </c>
      <c r="I1760" s="182" t="s">
        <v>12</v>
      </c>
      <c r="J1760" s="182" t="s">
        <v>14</v>
      </c>
    </row>
    <row r="1761" spans="1:10" ht="24" customHeight="1" x14ac:dyDescent="0.2">
      <c r="A1761" s="195" t="s">
        <v>880</v>
      </c>
      <c r="B1761" s="196" t="s">
        <v>640</v>
      </c>
      <c r="C1761" s="195" t="s">
        <v>23</v>
      </c>
      <c r="D1761" s="195" t="s">
        <v>641</v>
      </c>
      <c r="E1761" s="340" t="s">
        <v>924</v>
      </c>
      <c r="F1761" s="340"/>
      <c r="G1761" s="197" t="s">
        <v>25</v>
      </c>
      <c r="H1761" s="198">
        <v>1</v>
      </c>
      <c r="I1761" s="199">
        <v>42.42</v>
      </c>
      <c r="J1761" s="199">
        <v>42.42</v>
      </c>
    </row>
    <row r="1762" spans="1:10" ht="26.1" customHeight="1" x14ac:dyDescent="0.2">
      <c r="A1762" s="200" t="s">
        <v>882</v>
      </c>
      <c r="B1762" s="201" t="s">
        <v>752</v>
      </c>
      <c r="C1762" s="200" t="s">
        <v>194</v>
      </c>
      <c r="D1762" s="200" t="s">
        <v>753</v>
      </c>
      <c r="E1762" s="341" t="s">
        <v>883</v>
      </c>
      <c r="F1762" s="341"/>
      <c r="G1762" s="202" t="s">
        <v>744</v>
      </c>
      <c r="H1762" s="203">
        <v>0.33700000000000002</v>
      </c>
      <c r="I1762" s="204">
        <v>30.8</v>
      </c>
      <c r="J1762" s="204">
        <v>10.37</v>
      </c>
    </row>
    <row r="1763" spans="1:10" ht="24" customHeight="1" x14ac:dyDescent="0.2">
      <c r="A1763" s="200" t="s">
        <v>882</v>
      </c>
      <c r="B1763" s="201" t="s">
        <v>749</v>
      </c>
      <c r="C1763" s="200" t="s">
        <v>194</v>
      </c>
      <c r="D1763" s="200" t="s">
        <v>750</v>
      </c>
      <c r="E1763" s="341" t="s">
        <v>883</v>
      </c>
      <c r="F1763" s="341"/>
      <c r="G1763" s="202" t="s">
        <v>744</v>
      </c>
      <c r="H1763" s="203">
        <v>0.33700000000000002</v>
      </c>
      <c r="I1763" s="204">
        <v>37.369999999999997</v>
      </c>
      <c r="J1763" s="204">
        <v>12.59</v>
      </c>
    </row>
    <row r="1764" spans="1:10" ht="24" customHeight="1" x14ac:dyDescent="0.2">
      <c r="A1764" s="205" t="s">
        <v>870</v>
      </c>
      <c r="B1764" s="206" t="s">
        <v>1161</v>
      </c>
      <c r="C1764" s="205" t="s">
        <v>176</v>
      </c>
      <c r="D1764" s="205" t="s">
        <v>1162</v>
      </c>
      <c r="E1764" s="344" t="s">
        <v>891</v>
      </c>
      <c r="F1764" s="344"/>
      <c r="G1764" s="207" t="s">
        <v>25</v>
      </c>
      <c r="H1764" s="208">
        <v>1</v>
      </c>
      <c r="I1764" s="209">
        <v>13.43</v>
      </c>
      <c r="J1764" s="209">
        <v>13.43</v>
      </c>
    </row>
    <row r="1765" spans="1:10" ht="24" customHeight="1" x14ac:dyDescent="0.2">
      <c r="A1765" s="205" t="s">
        <v>870</v>
      </c>
      <c r="B1765" s="206" t="s">
        <v>1163</v>
      </c>
      <c r="C1765" s="205" t="s">
        <v>176</v>
      </c>
      <c r="D1765" s="205" t="s">
        <v>1164</v>
      </c>
      <c r="E1765" s="344" t="s">
        <v>891</v>
      </c>
      <c r="F1765" s="344"/>
      <c r="G1765" s="207" t="s">
        <v>25</v>
      </c>
      <c r="H1765" s="208">
        <v>1</v>
      </c>
      <c r="I1765" s="209">
        <v>4.5599999999999996</v>
      </c>
      <c r="J1765" s="209">
        <v>4.5599999999999996</v>
      </c>
    </row>
    <row r="1766" spans="1:10" ht="26.1" customHeight="1" x14ac:dyDescent="0.2">
      <c r="A1766" s="205" t="s">
        <v>870</v>
      </c>
      <c r="B1766" s="206" t="s">
        <v>1165</v>
      </c>
      <c r="C1766" s="205" t="s">
        <v>176</v>
      </c>
      <c r="D1766" s="205" t="s">
        <v>1166</v>
      </c>
      <c r="E1766" s="344" t="s">
        <v>891</v>
      </c>
      <c r="F1766" s="344"/>
      <c r="G1766" s="207" t="s">
        <v>25</v>
      </c>
      <c r="H1766" s="208">
        <v>1</v>
      </c>
      <c r="I1766" s="209">
        <v>1.47</v>
      </c>
      <c r="J1766" s="209">
        <v>1.47</v>
      </c>
    </row>
    <row r="1767" spans="1:10" x14ac:dyDescent="0.2">
      <c r="A1767" s="189"/>
      <c r="B1767" s="189"/>
      <c r="C1767" s="189"/>
      <c r="D1767" s="189"/>
      <c r="E1767" s="189" t="s">
        <v>872</v>
      </c>
      <c r="F1767" s="190">
        <v>16.690000000000001</v>
      </c>
      <c r="G1767" s="189" t="s">
        <v>873</v>
      </c>
      <c r="H1767" s="190">
        <v>0</v>
      </c>
      <c r="I1767" s="189" t="s">
        <v>874</v>
      </c>
      <c r="J1767" s="190">
        <v>16.690000000000001</v>
      </c>
    </row>
    <row r="1768" spans="1:10" x14ac:dyDescent="0.2">
      <c r="A1768" s="189"/>
      <c r="B1768" s="189"/>
      <c r="C1768" s="189"/>
      <c r="D1768" s="189"/>
      <c r="E1768" s="189" t="s">
        <v>875</v>
      </c>
      <c r="F1768" s="190">
        <v>0</v>
      </c>
      <c r="G1768" s="189"/>
      <c r="H1768" s="342" t="s">
        <v>876</v>
      </c>
      <c r="I1768" s="342"/>
      <c r="J1768" s="190">
        <v>42.42</v>
      </c>
    </row>
    <row r="1769" spans="1:10" ht="50.1" customHeight="1" thickBot="1" x14ac:dyDescent="0.25">
      <c r="A1769" s="191"/>
      <c r="B1769" s="191"/>
      <c r="C1769" s="191"/>
      <c r="D1769" s="191"/>
      <c r="E1769" s="191"/>
      <c r="F1769" s="191"/>
      <c r="G1769" s="191" t="s">
        <v>877</v>
      </c>
      <c r="H1769" s="192" t="s">
        <v>878</v>
      </c>
      <c r="I1769" s="191" t="s">
        <v>879</v>
      </c>
      <c r="J1769" s="193">
        <v>42.42</v>
      </c>
    </row>
    <row r="1770" spans="1:10" ht="0.95" customHeight="1" thickTop="1" x14ac:dyDescent="0.2">
      <c r="A1770" s="194"/>
      <c r="B1770" s="194"/>
      <c r="C1770" s="194"/>
      <c r="D1770" s="194"/>
      <c r="E1770" s="194"/>
      <c r="F1770" s="194"/>
      <c r="G1770" s="194"/>
      <c r="H1770" s="194"/>
      <c r="I1770" s="194"/>
      <c r="J1770" s="194"/>
    </row>
    <row r="1771" spans="1:10" ht="24" customHeight="1" x14ac:dyDescent="0.2">
      <c r="A1771" s="178" t="s">
        <v>642</v>
      </c>
      <c r="B1771" s="178"/>
      <c r="C1771" s="178"/>
      <c r="D1771" s="178" t="s">
        <v>643</v>
      </c>
      <c r="E1771" s="178"/>
      <c r="F1771" s="345"/>
      <c r="G1771" s="345"/>
      <c r="H1771" s="179"/>
      <c r="I1771" s="178"/>
      <c r="J1771" s="180">
        <v>148.27000000000001</v>
      </c>
    </row>
    <row r="1772" spans="1:10" ht="18" customHeight="1" x14ac:dyDescent="0.2">
      <c r="A1772" s="181" t="s">
        <v>644</v>
      </c>
      <c r="B1772" s="182" t="s">
        <v>7</v>
      </c>
      <c r="C1772" s="181" t="s">
        <v>8</v>
      </c>
      <c r="D1772" s="181" t="s">
        <v>9</v>
      </c>
      <c r="E1772" s="343" t="s">
        <v>869</v>
      </c>
      <c r="F1772" s="343"/>
      <c r="G1772" s="183" t="s">
        <v>10</v>
      </c>
      <c r="H1772" s="182" t="s">
        <v>11</v>
      </c>
      <c r="I1772" s="182" t="s">
        <v>12</v>
      </c>
      <c r="J1772" s="182" t="s">
        <v>14</v>
      </c>
    </row>
    <row r="1773" spans="1:10" ht="24" customHeight="1" x14ac:dyDescent="0.2">
      <c r="A1773" s="195" t="s">
        <v>880</v>
      </c>
      <c r="B1773" s="196" t="s">
        <v>645</v>
      </c>
      <c r="C1773" s="195" t="s">
        <v>23</v>
      </c>
      <c r="D1773" s="195" t="s">
        <v>646</v>
      </c>
      <c r="E1773" s="340" t="s">
        <v>924</v>
      </c>
      <c r="F1773" s="340"/>
      <c r="G1773" s="197" t="s">
        <v>25</v>
      </c>
      <c r="H1773" s="198">
        <v>1</v>
      </c>
      <c r="I1773" s="199">
        <v>20.95</v>
      </c>
      <c r="J1773" s="199">
        <v>20.95</v>
      </c>
    </row>
    <row r="1774" spans="1:10" ht="26.1" customHeight="1" x14ac:dyDescent="0.2">
      <c r="A1774" s="200" t="s">
        <v>882</v>
      </c>
      <c r="B1774" s="201" t="s">
        <v>752</v>
      </c>
      <c r="C1774" s="200" t="s">
        <v>194</v>
      </c>
      <c r="D1774" s="200" t="s">
        <v>753</v>
      </c>
      <c r="E1774" s="341" t="s">
        <v>883</v>
      </c>
      <c r="F1774" s="341"/>
      <c r="G1774" s="202" t="s">
        <v>744</v>
      </c>
      <c r="H1774" s="203">
        <v>0.3</v>
      </c>
      <c r="I1774" s="204">
        <v>30.8</v>
      </c>
      <c r="J1774" s="204">
        <v>9.24</v>
      </c>
    </row>
    <row r="1775" spans="1:10" ht="24" customHeight="1" x14ac:dyDescent="0.2">
      <c r="A1775" s="200" t="s">
        <v>882</v>
      </c>
      <c r="B1775" s="201" t="s">
        <v>749</v>
      </c>
      <c r="C1775" s="200" t="s">
        <v>194</v>
      </c>
      <c r="D1775" s="200" t="s">
        <v>750</v>
      </c>
      <c r="E1775" s="341" t="s">
        <v>883</v>
      </c>
      <c r="F1775" s="341"/>
      <c r="G1775" s="202" t="s">
        <v>744</v>
      </c>
      <c r="H1775" s="203">
        <v>0.3</v>
      </c>
      <c r="I1775" s="204">
        <v>37.369999999999997</v>
      </c>
      <c r="J1775" s="204">
        <v>11.21</v>
      </c>
    </row>
    <row r="1776" spans="1:10" ht="24" customHeight="1" x14ac:dyDescent="0.2">
      <c r="A1776" s="205" t="s">
        <v>870</v>
      </c>
      <c r="B1776" s="206" t="s">
        <v>1167</v>
      </c>
      <c r="C1776" s="205" t="s">
        <v>1168</v>
      </c>
      <c r="D1776" s="205" t="s">
        <v>1169</v>
      </c>
      <c r="E1776" s="344" t="s">
        <v>891</v>
      </c>
      <c r="F1776" s="344"/>
      <c r="G1776" s="207" t="s">
        <v>1038</v>
      </c>
      <c r="H1776" s="208">
        <v>1</v>
      </c>
      <c r="I1776" s="209">
        <v>0.5</v>
      </c>
      <c r="J1776" s="209">
        <v>0.5</v>
      </c>
    </row>
    <row r="1777" spans="1:10" x14ac:dyDescent="0.2">
      <c r="A1777" s="189"/>
      <c r="B1777" s="189"/>
      <c r="C1777" s="189"/>
      <c r="D1777" s="189"/>
      <c r="E1777" s="189" t="s">
        <v>872</v>
      </c>
      <c r="F1777" s="190">
        <v>14.85</v>
      </c>
      <c r="G1777" s="189" t="s">
        <v>873</v>
      </c>
      <c r="H1777" s="190">
        <v>0</v>
      </c>
      <c r="I1777" s="189" t="s">
        <v>874</v>
      </c>
      <c r="J1777" s="190">
        <v>14.85</v>
      </c>
    </row>
    <row r="1778" spans="1:10" x14ac:dyDescent="0.2">
      <c r="A1778" s="189"/>
      <c r="B1778" s="189"/>
      <c r="C1778" s="189"/>
      <c r="D1778" s="189"/>
      <c r="E1778" s="189" t="s">
        <v>875</v>
      </c>
      <c r="F1778" s="190">
        <v>0</v>
      </c>
      <c r="G1778" s="189"/>
      <c r="H1778" s="342" t="s">
        <v>876</v>
      </c>
      <c r="I1778" s="342"/>
      <c r="J1778" s="190">
        <v>20.95</v>
      </c>
    </row>
    <row r="1779" spans="1:10" ht="50.1" customHeight="1" thickBot="1" x14ac:dyDescent="0.25">
      <c r="A1779" s="191"/>
      <c r="B1779" s="191"/>
      <c r="C1779" s="191"/>
      <c r="D1779" s="191"/>
      <c r="E1779" s="191"/>
      <c r="F1779" s="191"/>
      <c r="G1779" s="191" t="s">
        <v>877</v>
      </c>
      <c r="H1779" s="192" t="s">
        <v>878</v>
      </c>
      <c r="I1779" s="191" t="s">
        <v>879</v>
      </c>
      <c r="J1779" s="193">
        <v>20.95</v>
      </c>
    </row>
    <row r="1780" spans="1:10" ht="0.95" customHeight="1" thickTop="1" x14ac:dyDescent="0.2">
      <c r="A1780" s="194"/>
      <c r="B1780" s="194"/>
      <c r="C1780" s="194"/>
      <c r="D1780" s="194"/>
      <c r="E1780" s="194"/>
      <c r="F1780" s="194"/>
      <c r="G1780" s="194"/>
      <c r="H1780" s="194"/>
      <c r="I1780" s="194"/>
      <c r="J1780" s="194"/>
    </row>
    <row r="1781" spans="1:10" ht="18" customHeight="1" x14ac:dyDescent="0.2">
      <c r="A1781" s="181" t="s">
        <v>647</v>
      </c>
      <c r="B1781" s="182" t="s">
        <v>7</v>
      </c>
      <c r="C1781" s="181" t="s">
        <v>8</v>
      </c>
      <c r="D1781" s="181" t="s">
        <v>9</v>
      </c>
      <c r="E1781" s="343" t="s">
        <v>869</v>
      </c>
      <c r="F1781" s="343"/>
      <c r="G1781" s="183" t="s">
        <v>10</v>
      </c>
      <c r="H1781" s="182" t="s">
        <v>11</v>
      </c>
      <c r="I1781" s="182" t="s">
        <v>12</v>
      </c>
      <c r="J1781" s="182" t="s">
        <v>14</v>
      </c>
    </row>
    <row r="1782" spans="1:10" ht="24" customHeight="1" x14ac:dyDescent="0.2">
      <c r="A1782" s="195" t="s">
        <v>880</v>
      </c>
      <c r="B1782" s="196" t="s">
        <v>648</v>
      </c>
      <c r="C1782" s="195" t="s">
        <v>23</v>
      </c>
      <c r="D1782" s="195" t="s">
        <v>649</v>
      </c>
      <c r="E1782" s="340" t="s">
        <v>924</v>
      </c>
      <c r="F1782" s="340"/>
      <c r="G1782" s="197" t="s">
        <v>25</v>
      </c>
      <c r="H1782" s="198">
        <v>1</v>
      </c>
      <c r="I1782" s="199">
        <v>21.07</v>
      </c>
      <c r="J1782" s="199">
        <v>21.07</v>
      </c>
    </row>
    <row r="1783" spans="1:10" ht="26.1" customHeight="1" x14ac:dyDescent="0.2">
      <c r="A1783" s="200" t="s">
        <v>882</v>
      </c>
      <c r="B1783" s="201" t="s">
        <v>752</v>
      </c>
      <c r="C1783" s="200" t="s">
        <v>194</v>
      </c>
      <c r="D1783" s="200" t="s">
        <v>753</v>
      </c>
      <c r="E1783" s="341" t="s">
        <v>883</v>
      </c>
      <c r="F1783" s="341"/>
      <c r="G1783" s="202" t="s">
        <v>744</v>
      </c>
      <c r="H1783" s="203">
        <v>0.3</v>
      </c>
      <c r="I1783" s="204">
        <v>30.8</v>
      </c>
      <c r="J1783" s="204">
        <v>9.24</v>
      </c>
    </row>
    <row r="1784" spans="1:10" ht="24" customHeight="1" x14ac:dyDescent="0.2">
      <c r="A1784" s="200" t="s">
        <v>882</v>
      </c>
      <c r="B1784" s="201" t="s">
        <v>749</v>
      </c>
      <c r="C1784" s="200" t="s">
        <v>194</v>
      </c>
      <c r="D1784" s="200" t="s">
        <v>750</v>
      </c>
      <c r="E1784" s="341" t="s">
        <v>883</v>
      </c>
      <c r="F1784" s="341"/>
      <c r="G1784" s="202" t="s">
        <v>744</v>
      </c>
      <c r="H1784" s="203">
        <v>0.3</v>
      </c>
      <c r="I1784" s="204">
        <v>37.369999999999997</v>
      </c>
      <c r="J1784" s="204">
        <v>11.21</v>
      </c>
    </row>
    <row r="1785" spans="1:10" ht="24" customHeight="1" x14ac:dyDescent="0.2">
      <c r="A1785" s="205" t="s">
        <v>870</v>
      </c>
      <c r="B1785" s="206" t="s">
        <v>1170</v>
      </c>
      <c r="C1785" s="205" t="s">
        <v>1168</v>
      </c>
      <c r="D1785" s="205" t="s">
        <v>1171</v>
      </c>
      <c r="E1785" s="344" t="s">
        <v>891</v>
      </c>
      <c r="F1785" s="344"/>
      <c r="G1785" s="207" t="s">
        <v>1038</v>
      </c>
      <c r="H1785" s="208">
        <v>1</v>
      </c>
      <c r="I1785" s="209">
        <v>0.62</v>
      </c>
      <c r="J1785" s="209">
        <v>0.62</v>
      </c>
    </row>
    <row r="1786" spans="1:10" x14ac:dyDescent="0.2">
      <c r="A1786" s="189"/>
      <c r="B1786" s="189"/>
      <c r="C1786" s="189"/>
      <c r="D1786" s="189"/>
      <c r="E1786" s="189" t="s">
        <v>872</v>
      </c>
      <c r="F1786" s="190">
        <v>14.85</v>
      </c>
      <c r="G1786" s="189" t="s">
        <v>873</v>
      </c>
      <c r="H1786" s="190">
        <v>0</v>
      </c>
      <c r="I1786" s="189" t="s">
        <v>874</v>
      </c>
      <c r="J1786" s="190">
        <v>14.85</v>
      </c>
    </row>
    <row r="1787" spans="1:10" x14ac:dyDescent="0.2">
      <c r="A1787" s="189"/>
      <c r="B1787" s="189"/>
      <c r="C1787" s="189"/>
      <c r="D1787" s="189"/>
      <c r="E1787" s="189" t="s">
        <v>875</v>
      </c>
      <c r="F1787" s="190">
        <v>0</v>
      </c>
      <c r="G1787" s="189"/>
      <c r="H1787" s="342" t="s">
        <v>876</v>
      </c>
      <c r="I1787" s="342"/>
      <c r="J1787" s="190">
        <v>21.07</v>
      </c>
    </row>
    <row r="1788" spans="1:10" ht="50.1" customHeight="1" thickBot="1" x14ac:dyDescent="0.25">
      <c r="A1788" s="191"/>
      <c r="B1788" s="191"/>
      <c r="C1788" s="191"/>
      <c r="D1788" s="191"/>
      <c r="E1788" s="191"/>
      <c r="F1788" s="191"/>
      <c r="G1788" s="191" t="s">
        <v>877</v>
      </c>
      <c r="H1788" s="192" t="s">
        <v>878</v>
      </c>
      <c r="I1788" s="191" t="s">
        <v>879</v>
      </c>
      <c r="J1788" s="193">
        <v>21.07</v>
      </c>
    </row>
    <row r="1789" spans="1:10" ht="0.95" customHeight="1" thickTop="1" x14ac:dyDescent="0.2">
      <c r="A1789" s="194"/>
      <c r="B1789" s="194"/>
      <c r="C1789" s="194"/>
      <c r="D1789" s="194"/>
      <c r="E1789" s="194"/>
      <c r="F1789" s="194"/>
      <c r="G1789" s="194"/>
      <c r="H1789" s="194"/>
      <c r="I1789" s="194"/>
      <c r="J1789" s="194"/>
    </row>
    <row r="1790" spans="1:10" ht="18" customHeight="1" x14ac:dyDescent="0.2">
      <c r="A1790" s="181" t="s">
        <v>650</v>
      </c>
      <c r="B1790" s="182" t="s">
        <v>7</v>
      </c>
      <c r="C1790" s="181" t="s">
        <v>8</v>
      </c>
      <c r="D1790" s="181" t="s">
        <v>9</v>
      </c>
      <c r="E1790" s="343" t="s">
        <v>869</v>
      </c>
      <c r="F1790" s="343"/>
      <c r="G1790" s="183" t="s">
        <v>10</v>
      </c>
      <c r="H1790" s="182" t="s">
        <v>11</v>
      </c>
      <c r="I1790" s="182" t="s">
        <v>12</v>
      </c>
      <c r="J1790" s="182" t="s">
        <v>14</v>
      </c>
    </row>
    <row r="1791" spans="1:10" ht="24" customHeight="1" x14ac:dyDescent="0.2">
      <c r="A1791" s="195" t="s">
        <v>880</v>
      </c>
      <c r="B1791" s="196" t="s">
        <v>651</v>
      </c>
      <c r="C1791" s="195" t="s">
        <v>23</v>
      </c>
      <c r="D1791" s="195" t="s">
        <v>652</v>
      </c>
      <c r="E1791" s="340" t="s">
        <v>924</v>
      </c>
      <c r="F1791" s="340"/>
      <c r="G1791" s="197" t="s">
        <v>25</v>
      </c>
      <c r="H1791" s="198">
        <v>1</v>
      </c>
      <c r="I1791" s="199">
        <v>22.45</v>
      </c>
      <c r="J1791" s="199">
        <v>22.45</v>
      </c>
    </row>
    <row r="1792" spans="1:10" ht="24" customHeight="1" x14ac:dyDescent="0.2">
      <c r="A1792" s="200" t="s">
        <v>882</v>
      </c>
      <c r="B1792" s="201" t="s">
        <v>749</v>
      </c>
      <c r="C1792" s="200" t="s">
        <v>194</v>
      </c>
      <c r="D1792" s="200" t="s">
        <v>750</v>
      </c>
      <c r="E1792" s="341" t="s">
        <v>883</v>
      </c>
      <c r="F1792" s="341"/>
      <c r="G1792" s="202" t="s">
        <v>744</v>
      </c>
      <c r="H1792" s="203">
        <v>0.3</v>
      </c>
      <c r="I1792" s="204">
        <v>37.369999999999997</v>
      </c>
      <c r="J1792" s="204">
        <v>11.21</v>
      </c>
    </row>
    <row r="1793" spans="1:10" ht="26.1" customHeight="1" x14ac:dyDescent="0.2">
      <c r="A1793" s="200" t="s">
        <v>882</v>
      </c>
      <c r="B1793" s="201" t="s">
        <v>752</v>
      </c>
      <c r="C1793" s="200" t="s">
        <v>194</v>
      </c>
      <c r="D1793" s="200" t="s">
        <v>753</v>
      </c>
      <c r="E1793" s="341" t="s">
        <v>883</v>
      </c>
      <c r="F1793" s="341"/>
      <c r="G1793" s="202" t="s">
        <v>744</v>
      </c>
      <c r="H1793" s="203">
        <v>0.3</v>
      </c>
      <c r="I1793" s="204">
        <v>30.8</v>
      </c>
      <c r="J1793" s="204">
        <v>9.24</v>
      </c>
    </row>
    <row r="1794" spans="1:10" ht="24" customHeight="1" x14ac:dyDescent="0.2">
      <c r="A1794" s="205" t="s">
        <v>870</v>
      </c>
      <c r="B1794" s="206" t="s">
        <v>1172</v>
      </c>
      <c r="C1794" s="205" t="s">
        <v>1168</v>
      </c>
      <c r="D1794" s="205" t="s">
        <v>1173</v>
      </c>
      <c r="E1794" s="344" t="s">
        <v>891</v>
      </c>
      <c r="F1794" s="344"/>
      <c r="G1794" s="207" t="s">
        <v>1038</v>
      </c>
      <c r="H1794" s="208">
        <v>1</v>
      </c>
      <c r="I1794" s="209">
        <v>2</v>
      </c>
      <c r="J1794" s="209">
        <v>2</v>
      </c>
    </row>
    <row r="1795" spans="1:10" x14ac:dyDescent="0.2">
      <c r="A1795" s="189"/>
      <c r="B1795" s="189"/>
      <c r="C1795" s="189"/>
      <c r="D1795" s="189"/>
      <c r="E1795" s="189" t="s">
        <v>872</v>
      </c>
      <c r="F1795" s="190">
        <v>14.85</v>
      </c>
      <c r="G1795" s="189" t="s">
        <v>873</v>
      </c>
      <c r="H1795" s="190">
        <v>0</v>
      </c>
      <c r="I1795" s="189" t="s">
        <v>874</v>
      </c>
      <c r="J1795" s="190">
        <v>14.85</v>
      </c>
    </row>
    <row r="1796" spans="1:10" x14ac:dyDescent="0.2">
      <c r="A1796" s="189"/>
      <c r="B1796" s="189"/>
      <c r="C1796" s="189"/>
      <c r="D1796" s="189"/>
      <c r="E1796" s="189" t="s">
        <v>875</v>
      </c>
      <c r="F1796" s="190">
        <v>0</v>
      </c>
      <c r="G1796" s="189"/>
      <c r="H1796" s="342" t="s">
        <v>876</v>
      </c>
      <c r="I1796" s="342"/>
      <c r="J1796" s="190">
        <v>22.45</v>
      </c>
    </row>
    <row r="1797" spans="1:10" ht="50.1" customHeight="1" thickBot="1" x14ac:dyDescent="0.25">
      <c r="A1797" s="191"/>
      <c r="B1797" s="191"/>
      <c r="C1797" s="191"/>
      <c r="D1797" s="191"/>
      <c r="E1797" s="191"/>
      <c r="F1797" s="191"/>
      <c r="G1797" s="191" t="s">
        <v>877</v>
      </c>
      <c r="H1797" s="192" t="s">
        <v>878</v>
      </c>
      <c r="I1797" s="191" t="s">
        <v>879</v>
      </c>
      <c r="J1797" s="193">
        <v>22.45</v>
      </c>
    </row>
    <row r="1798" spans="1:10" ht="0.95" customHeight="1" thickTop="1" x14ac:dyDescent="0.2">
      <c r="A1798" s="194"/>
      <c r="B1798" s="194"/>
      <c r="C1798" s="194"/>
      <c r="D1798" s="194"/>
      <c r="E1798" s="194"/>
      <c r="F1798" s="194"/>
      <c r="G1798" s="194"/>
      <c r="H1798" s="194"/>
      <c r="I1798" s="194"/>
      <c r="J1798" s="194"/>
    </row>
    <row r="1799" spans="1:10" ht="18" customHeight="1" x14ac:dyDescent="0.2">
      <c r="A1799" s="181" t="s">
        <v>653</v>
      </c>
      <c r="B1799" s="182" t="s">
        <v>7</v>
      </c>
      <c r="C1799" s="181" t="s">
        <v>8</v>
      </c>
      <c r="D1799" s="181" t="s">
        <v>9</v>
      </c>
      <c r="E1799" s="343" t="s">
        <v>869</v>
      </c>
      <c r="F1799" s="343"/>
      <c r="G1799" s="183" t="s">
        <v>10</v>
      </c>
      <c r="H1799" s="182" t="s">
        <v>11</v>
      </c>
      <c r="I1799" s="182" t="s">
        <v>12</v>
      </c>
      <c r="J1799" s="182" t="s">
        <v>14</v>
      </c>
    </row>
    <row r="1800" spans="1:10" ht="24" customHeight="1" x14ac:dyDescent="0.2">
      <c r="A1800" s="195" t="s">
        <v>880</v>
      </c>
      <c r="B1800" s="196" t="s">
        <v>654</v>
      </c>
      <c r="C1800" s="195" t="s">
        <v>23</v>
      </c>
      <c r="D1800" s="195" t="s">
        <v>655</v>
      </c>
      <c r="E1800" s="340" t="s">
        <v>924</v>
      </c>
      <c r="F1800" s="340"/>
      <c r="G1800" s="197" t="s">
        <v>25</v>
      </c>
      <c r="H1800" s="198">
        <v>1</v>
      </c>
      <c r="I1800" s="199">
        <v>27.4</v>
      </c>
      <c r="J1800" s="199">
        <v>27.4</v>
      </c>
    </row>
    <row r="1801" spans="1:10" ht="24" customHeight="1" x14ac:dyDescent="0.2">
      <c r="A1801" s="200" t="s">
        <v>882</v>
      </c>
      <c r="B1801" s="201" t="s">
        <v>749</v>
      </c>
      <c r="C1801" s="200" t="s">
        <v>194</v>
      </c>
      <c r="D1801" s="200" t="s">
        <v>750</v>
      </c>
      <c r="E1801" s="341" t="s">
        <v>883</v>
      </c>
      <c r="F1801" s="341"/>
      <c r="G1801" s="202" t="s">
        <v>744</v>
      </c>
      <c r="H1801" s="203">
        <v>0.35</v>
      </c>
      <c r="I1801" s="204">
        <v>37.369999999999997</v>
      </c>
      <c r="J1801" s="204">
        <v>13.07</v>
      </c>
    </row>
    <row r="1802" spans="1:10" ht="26.1" customHeight="1" x14ac:dyDescent="0.2">
      <c r="A1802" s="200" t="s">
        <v>882</v>
      </c>
      <c r="B1802" s="201" t="s">
        <v>752</v>
      </c>
      <c r="C1802" s="200" t="s">
        <v>194</v>
      </c>
      <c r="D1802" s="200" t="s">
        <v>753</v>
      </c>
      <c r="E1802" s="341" t="s">
        <v>883</v>
      </c>
      <c r="F1802" s="341"/>
      <c r="G1802" s="202" t="s">
        <v>744</v>
      </c>
      <c r="H1802" s="203">
        <v>0.35</v>
      </c>
      <c r="I1802" s="204">
        <v>30.8</v>
      </c>
      <c r="J1802" s="204">
        <v>10.78</v>
      </c>
    </row>
    <row r="1803" spans="1:10" ht="24" customHeight="1" x14ac:dyDescent="0.2">
      <c r="A1803" s="205" t="s">
        <v>870</v>
      </c>
      <c r="B1803" s="206" t="s">
        <v>1174</v>
      </c>
      <c r="C1803" s="205" t="s">
        <v>1168</v>
      </c>
      <c r="D1803" s="205" t="s">
        <v>655</v>
      </c>
      <c r="E1803" s="344" t="s">
        <v>891</v>
      </c>
      <c r="F1803" s="344"/>
      <c r="G1803" s="207" t="s">
        <v>1038</v>
      </c>
      <c r="H1803" s="208">
        <v>1</v>
      </c>
      <c r="I1803" s="209">
        <v>3.55</v>
      </c>
      <c r="J1803" s="209">
        <v>3.55</v>
      </c>
    </row>
    <row r="1804" spans="1:10" x14ac:dyDescent="0.2">
      <c r="A1804" s="189"/>
      <c r="B1804" s="189"/>
      <c r="C1804" s="189"/>
      <c r="D1804" s="189"/>
      <c r="E1804" s="189" t="s">
        <v>872</v>
      </c>
      <c r="F1804" s="190">
        <v>17.34</v>
      </c>
      <c r="G1804" s="189" t="s">
        <v>873</v>
      </c>
      <c r="H1804" s="190">
        <v>0</v>
      </c>
      <c r="I1804" s="189" t="s">
        <v>874</v>
      </c>
      <c r="J1804" s="190">
        <v>17.34</v>
      </c>
    </row>
    <row r="1805" spans="1:10" x14ac:dyDescent="0.2">
      <c r="A1805" s="189"/>
      <c r="B1805" s="189"/>
      <c r="C1805" s="189"/>
      <c r="D1805" s="189"/>
      <c r="E1805" s="189" t="s">
        <v>875</v>
      </c>
      <c r="F1805" s="190">
        <v>0</v>
      </c>
      <c r="G1805" s="189"/>
      <c r="H1805" s="342" t="s">
        <v>876</v>
      </c>
      <c r="I1805" s="342"/>
      <c r="J1805" s="190">
        <v>27.4</v>
      </c>
    </row>
    <row r="1806" spans="1:10" ht="50.1" customHeight="1" thickBot="1" x14ac:dyDescent="0.25">
      <c r="A1806" s="191"/>
      <c r="B1806" s="191"/>
      <c r="C1806" s="191"/>
      <c r="D1806" s="191"/>
      <c r="E1806" s="191"/>
      <c r="F1806" s="191"/>
      <c r="G1806" s="191" t="s">
        <v>877</v>
      </c>
      <c r="H1806" s="192" t="s">
        <v>878</v>
      </c>
      <c r="I1806" s="191" t="s">
        <v>879</v>
      </c>
      <c r="J1806" s="193">
        <v>27.4</v>
      </c>
    </row>
    <row r="1807" spans="1:10" ht="0.95" customHeight="1" thickTop="1" x14ac:dyDescent="0.2">
      <c r="A1807" s="194"/>
      <c r="B1807" s="194"/>
      <c r="C1807" s="194"/>
      <c r="D1807" s="194"/>
      <c r="E1807" s="194"/>
      <c r="F1807" s="194"/>
      <c r="G1807" s="194"/>
      <c r="H1807" s="194"/>
      <c r="I1807" s="194"/>
      <c r="J1807" s="194"/>
    </row>
    <row r="1808" spans="1:10" ht="18" customHeight="1" x14ac:dyDescent="0.2">
      <c r="A1808" s="181" t="s">
        <v>656</v>
      </c>
      <c r="B1808" s="182" t="s">
        <v>7</v>
      </c>
      <c r="C1808" s="181" t="s">
        <v>8</v>
      </c>
      <c r="D1808" s="181" t="s">
        <v>9</v>
      </c>
      <c r="E1808" s="343" t="s">
        <v>869</v>
      </c>
      <c r="F1808" s="343"/>
      <c r="G1808" s="183" t="s">
        <v>10</v>
      </c>
      <c r="H1808" s="182" t="s">
        <v>11</v>
      </c>
      <c r="I1808" s="182" t="s">
        <v>12</v>
      </c>
      <c r="J1808" s="182" t="s">
        <v>14</v>
      </c>
    </row>
    <row r="1809" spans="1:10" ht="24" customHeight="1" x14ac:dyDescent="0.2">
      <c r="A1809" s="195" t="s">
        <v>880</v>
      </c>
      <c r="B1809" s="196" t="s">
        <v>657</v>
      </c>
      <c r="C1809" s="195" t="s">
        <v>23</v>
      </c>
      <c r="D1809" s="195" t="s">
        <v>658</v>
      </c>
      <c r="E1809" s="340" t="s">
        <v>924</v>
      </c>
      <c r="F1809" s="340"/>
      <c r="G1809" s="197" t="s">
        <v>25</v>
      </c>
      <c r="H1809" s="198">
        <v>1</v>
      </c>
      <c r="I1809" s="199">
        <v>27.87</v>
      </c>
      <c r="J1809" s="199">
        <v>27.87</v>
      </c>
    </row>
    <row r="1810" spans="1:10" ht="24" customHeight="1" x14ac:dyDescent="0.2">
      <c r="A1810" s="200" t="s">
        <v>882</v>
      </c>
      <c r="B1810" s="201" t="s">
        <v>749</v>
      </c>
      <c r="C1810" s="200" t="s">
        <v>194</v>
      </c>
      <c r="D1810" s="200" t="s">
        <v>750</v>
      </c>
      <c r="E1810" s="341" t="s">
        <v>883</v>
      </c>
      <c r="F1810" s="341"/>
      <c r="G1810" s="202" t="s">
        <v>744</v>
      </c>
      <c r="H1810" s="203">
        <v>0.35</v>
      </c>
      <c r="I1810" s="204">
        <v>37.369999999999997</v>
      </c>
      <c r="J1810" s="204">
        <v>13.07</v>
      </c>
    </row>
    <row r="1811" spans="1:10" ht="26.1" customHeight="1" x14ac:dyDescent="0.2">
      <c r="A1811" s="200" t="s">
        <v>882</v>
      </c>
      <c r="B1811" s="201" t="s">
        <v>752</v>
      </c>
      <c r="C1811" s="200" t="s">
        <v>194</v>
      </c>
      <c r="D1811" s="200" t="s">
        <v>753</v>
      </c>
      <c r="E1811" s="341" t="s">
        <v>883</v>
      </c>
      <c r="F1811" s="341"/>
      <c r="G1811" s="202" t="s">
        <v>744</v>
      </c>
      <c r="H1811" s="203">
        <v>0.35</v>
      </c>
      <c r="I1811" s="204">
        <v>30.8</v>
      </c>
      <c r="J1811" s="204">
        <v>10.78</v>
      </c>
    </row>
    <row r="1812" spans="1:10" ht="24" customHeight="1" x14ac:dyDescent="0.2">
      <c r="A1812" s="205" t="s">
        <v>870</v>
      </c>
      <c r="B1812" s="206" t="s">
        <v>1175</v>
      </c>
      <c r="C1812" s="205" t="s">
        <v>1168</v>
      </c>
      <c r="D1812" s="205" t="s">
        <v>658</v>
      </c>
      <c r="E1812" s="344" t="s">
        <v>891</v>
      </c>
      <c r="F1812" s="344"/>
      <c r="G1812" s="207" t="s">
        <v>1038</v>
      </c>
      <c r="H1812" s="208">
        <v>1</v>
      </c>
      <c r="I1812" s="209">
        <v>4.0199999999999996</v>
      </c>
      <c r="J1812" s="209">
        <v>4.0199999999999996</v>
      </c>
    </row>
    <row r="1813" spans="1:10" x14ac:dyDescent="0.2">
      <c r="A1813" s="189"/>
      <c r="B1813" s="189"/>
      <c r="C1813" s="189"/>
      <c r="D1813" s="189"/>
      <c r="E1813" s="189" t="s">
        <v>872</v>
      </c>
      <c r="F1813" s="190">
        <v>17.34</v>
      </c>
      <c r="G1813" s="189" t="s">
        <v>873</v>
      </c>
      <c r="H1813" s="190">
        <v>0</v>
      </c>
      <c r="I1813" s="189" t="s">
        <v>874</v>
      </c>
      <c r="J1813" s="190">
        <v>17.34</v>
      </c>
    </row>
    <row r="1814" spans="1:10" x14ac:dyDescent="0.2">
      <c r="A1814" s="189"/>
      <c r="B1814" s="189"/>
      <c r="C1814" s="189"/>
      <c r="D1814" s="189"/>
      <c r="E1814" s="189" t="s">
        <v>875</v>
      </c>
      <c r="F1814" s="190">
        <v>0</v>
      </c>
      <c r="G1814" s="189"/>
      <c r="H1814" s="342" t="s">
        <v>876</v>
      </c>
      <c r="I1814" s="342"/>
      <c r="J1814" s="190">
        <v>27.87</v>
      </c>
    </row>
    <row r="1815" spans="1:10" ht="50.1" customHeight="1" thickBot="1" x14ac:dyDescent="0.25">
      <c r="A1815" s="191"/>
      <c r="B1815" s="191"/>
      <c r="C1815" s="191"/>
      <c r="D1815" s="191"/>
      <c r="E1815" s="191"/>
      <c r="F1815" s="191"/>
      <c r="G1815" s="191" t="s">
        <v>877</v>
      </c>
      <c r="H1815" s="192" t="s">
        <v>878</v>
      </c>
      <c r="I1815" s="191" t="s">
        <v>879</v>
      </c>
      <c r="J1815" s="193">
        <v>27.87</v>
      </c>
    </row>
    <row r="1816" spans="1:10" ht="0.95" customHeight="1" thickTop="1" x14ac:dyDescent="0.2">
      <c r="A1816" s="194"/>
      <c r="B1816" s="194"/>
      <c r="C1816" s="194"/>
      <c r="D1816" s="194"/>
      <c r="E1816" s="194"/>
      <c r="F1816" s="194"/>
      <c r="G1816" s="194"/>
      <c r="H1816" s="194"/>
      <c r="I1816" s="194"/>
      <c r="J1816" s="194"/>
    </row>
    <row r="1817" spans="1:10" ht="18" customHeight="1" x14ac:dyDescent="0.2">
      <c r="A1817" s="181" t="s">
        <v>659</v>
      </c>
      <c r="B1817" s="182" t="s">
        <v>7</v>
      </c>
      <c r="C1817" s="181" t="s">
        <v>8</v>
      </c>
      <c r="D1817" s="181" t="s">
        <v>9</v>
      </c>
      <c r="E1817" s="343" t="s">
        <v>869</v>
      </c>
      <c r="F1817" s="343"/>
      <c r="G1817" s="183" t="s">
        <v>10</v>
      </c>
      <c r="H1817" s="182" t="s">
        <v>11</v>
      </c>
      <c r="I1817" s="182" t="s">
        <v>12</v>
      </c>
      <c r="J1817" s="182" t="s">
        <v>14</v>
      </c>
    </row>
    <row r="1818" spans="1:10" ht="24" customHeight="1" x14ac:dyDescent="0.2">
      <c r="A1818" s="195" t="s">
        <v>880</v>
      </c>
      <c r="B1818" s="196" t="s">
        <v>660</v>
      </c>
      <c r="C1818" s="195" t="s">
        <v>23</v>
      </c>
      <c r="D1818" s="195" t="s">
        <v>661</v>
      </c>
      <c r="E1818" s="340" t="s">
        <v>924</v>
      </c>
      <c r="F1818" s="340"/>
      <c r="G1818" s="197" t="s">
        <v>25</v>
      </c>
      <c r="H1818" s="198">
        <v>1</v>
      </c>
      <c r="I1818" s="199">
        <v>28.53</v>
      </c>
      <c r="J1818" s="199">
        <v>28.53</v>
      </c>
    </row>
    <row r="1819" spans="1:10" ht="24" customHeight="1" x14ac:dyDescent="0.2">
      <c r="A1819" s="200" t="s">
        <v>882</v>
      </c>
      <c r="B1819" s="201" t="s">
        <v>749</v>
      </c>
      <c r="C1819" s="200" t="s">
        <v>194</v>
      </c>
      <c r="D1819" s="200" t="s">
        <v>750</v>
      </c>
      <c r="E1819" s="341" t="s">
        <v>883</v>
      </c>
      <c r="F1819" s="341"/>
      <c r="G1819" s="202" t="s">
        <v>744</v>
      </c>
      <c r="H1819" s="203">
        <v>0.35</v>
      </c>
      <c r="I1819" s="204">
        <v>37.369999999999997</v>
      </c>
      <c r="J1819" s="204">
        <v>13.07</v>
      </c>
    </row>
    <row r="1820" spans="1:10" ht="26.1" customHeight="1" x14ac:dyDescent="0.2">
      <c r="A1820" s="200" t="s">
        <v>882</v>
      </c>
      <c r="B1820" s="201" t="s">
        <v>752</v>
      </c>
      <c r="C1820" s="200" t="s">
        <v>194</v>
      </c>
      <c r="D1820" s="200" t="s">
        <v>753</v>
      </c>
      <c r="E1820" s="341" t="s">
        <v>883</v>
      </c>
      <c r="F1820" s="341"/>
      <c r="G1820" s="202" t="s">
        <v>744</v>
      </c>
      <c r="H1820" s="203">
        <v>0.35</v>
      </c>
      <c r="I1820" s="204">
        <v>30.8</v>
      </c>
      <c r="J1820" s="204">
        <v>10.78</v>
      </c>
    </row>
    <row r="1821" spans="1:10" ht="24" customHeight="1" x14ac:dyDescent="0.2">
      <c r="A1821" s="205" t="s">
        <v>870</v>
      </c>
      <c r="B1821" s="206" t="s">
        <v>1176</v>
      </c>
      <c r="C1821" s="205" t="s">
        <v>1168</v>
      </c>
      <c r="D1821" s="205" t="s">
        <v>661</v>
      </c>
      <c r="E1821" s="344" t="s">
        <v>891</v>
      </c>
      <c r="F1821" s="344"/>
      <c r="G1821" s="207" t="s">
        <v>1038</v>
      </c>
      <c r="H1821" s="208">
        <v>1</v>
      </c>
      <c r="I1821" s="209">
        <v>4.68</v>
      </c>
      <c r="J1821" s="209">
        <v>4.68</v>
      </c>
    </row>
    <row r="1822" spans="1:10" x14ac:dyDescent="0.2">
      <c r="A1822" s="189"/>
      <c r="B1822" s="189"/>
      <c r="C1822" s="189"/>
      <c r="D1822" s="189"/>
      <c r="E1822" s="189" t="s">
        <v>872</v>
      </c>
      <c r="F1822" s="190">
        <v>17.34</v>
      </c>
      <c r="G1822" s="189" t="s">
        <v>873</v>
      </c>
      <c r="H1822" s="190">
        <v>0</v>
      </c>
      <c r="I1822" s="189" t="s">
        <v>874</v>
      </c>
      <c r="J1822" s="190">
        <v>17.34</v>
      </c>
    </row>
    <row r="1823" spans="1:10" x14ac:dyDescent="0.2">
      <c r="A1823" s="189"/>
      <c r="B1823" s="189"/>
      <c r="C1823" s="189"/>
      <c r="D1823" s="189"/>
      <c r="E1823" s="189" t="s">
        <v>875</v>
      </c>
      <c r="F1823" s="190">
        <v>0</v>
      </c>
      <c r="G1823" s="189"/>
      <c r="H1823" s="342" t="s">
        <v>876</v>
      </c>
      <c r="I1823" s="342"/>
      <c r="J1823" s="190">
        <v>28.53</v>
      </c>
    </row>
    <row r="1824" spans="1:10" ht="50.1" customHeight="1" thickBot="1" x14ac:dyDescent="0.25">
      <c r="A1824" s="191"/>
      <c r="B1824" s="191"/>
      <c r="C1824" s="191"/>
      <c r="D1824" s="191"/>
      <c r="E1824" s="191"/>
      <c r="F1824" s="191"/>
      <c r="G1824" s="191" t="s">
        <v>877</v>
      </c>
      <c r="H1824" s="192" t="s">
        <v>878</v>
      </c>
      <c r="I1824" s="191" t="s">
        <v>879</v>
      </c>
      <c r="J1824" s="193">
        <v>28.53</v>
      </c>
    </row>
    <row r="1825" spans="1:10" ht="0.95" customHeight="1" thickTop="1" x14ac:dyDescent="0.2">
      <c r="A1825" s="194"/>
      <c r="B1825" s="194"/>
      <c r="C1825" s="194"/>
      <c r="D1825" s="194"/>
      <c r="E1825" s="194"/>
      <c r="F1825" s="194"/>
      <c r="G1825" s="194"/>
      <c r="H1825" s="194"/>
      <c r="I1825" s="194"/>
      <c r="J1825" s="194"/>
    </row>
    <row r="1826" spans="1:10" ht="24" customHeight="1" x14ac:dyDescent="0.2">
      <c r="A1826" s="178" t="s">
        <v>662</v>
      </c>
      <c r="B1826" s="178"/>
      <c r="C1826" s="178"/>
      <c r="D1826" s="178" t="s">
        <v>663</v>
      </c>
      <c r="E1826" s="178"/>
      <c r="F1826" s="345"/>
      <c r="G1826" s="345"/>
      <c r="H1826" s="179"/>
      <c r="I1826" s="178"/>
      <c r="J1826" s="180">
        <v>2457.5700000000002</v>
      </c>
    </row>
    <row r="1827" spans="1:10" ht="24" customHeight="1" x14ac:dyDescent="0.2">
      <c r="A1827" s="178" t="s">
        <v>664</v>
      </c>
      <c r="B1827" s="178"/>
      <c r="C1827" s="178"/>
      <c r="D1827" s="178" t="s">
        <v>665</v>
      </c>
      <c r="E1827" s="178"/>
      <c r="F1827" s="345"/>
      <c r="G1827" s="345"/>
      <c r="H1827" s="179"/>
      <c r="I1827" s="178"/>
      <c r="J1827" s="180">
        <v>77.25</v>
      </c>
    </row>
    <row r="1828" spans="1:10" ht="18" customHeight="1" x14ac:dyDescent="0.2">
      <c r="A1828" s="181" t="s">
        <v>666</v>
      </c>
      <c r="B1828" s="182" t="s">
        <v>7</v>
      </c>
      <c r="C1828" s="181" t="s">
        <v>8</v>
      </c>
      <c r="D1828" s="181" t="s">
        <v>9</v>
      </c>
      <c r="E1828" s="343" t="s">
        <v>869</v>
      </c>
      <c r="F1828" s="343"/>
      <c r="G1828" s="183" t="s">
        <v>10</v>
      </c>
      <c r="H1828" s="182" t="s">
        <v>11</v>
      </c>
      <c r="I1828" s="182" t="s">
        <v>12</v>
      </c>
      <c r="J1828" s="182" t="s">
        <v>14</v>
      </c>
    </row>
    <row r="1829" spans="1:10" ht="24" customHeight="1" x14ac:dyDescent="0.2">
      <c r="A1829" s="195" t="s">
        <v>880</v>
      </c>
      <c r="B1829" s="196" t="s">
        <v>667</v>
      </c>
      <c r="C1829" s="195" t="s">
        <v>23</v>
      </c>
      <c r="D1829" s="195" t="s">
        <v>668</v>
      </c>
      <c r="E1829" s="340" t="s">
        <v>881</v>
      </c>
      <c r="F1829" s="340"/>
      <c r="G1829" s="197" t="s">
        <v>669</v>
      </c>
      <c r="H1829" s="198">
        <v>1</v>
      </c>
      <c r="I1829" s="199">
        <v>77.25</v>
      </c>
      <c r="J1829" s="199">
        <v>77.25</v>
      </c>
    </row>
    <row r="1830" spans="1:10" ht="26.1" customHeight="1" x14ac:dyDescent="0.2">
      <c r="A1830" s="200" t="s">
        <v>882</v>
      </c>
      <c r="B1830" s="201" t="s">
        <v>742</v>
      </c>
      <c r="C1830" s="200" t="s">
        <v>194</v>
      </c>
      <c r="D1830" s="200" t="s">
        <v>743</v>
      </c>
      <c r="E1830" s="341" t="s">
        <v>883</v>
      </c>
      <c r="F1830" s="341"/>
      <c r="G1830" s="202" t="s">
        <v>744</v>
      </c>
      <c r="H1830" s="203">
        <v>0.24099999999999999</v>
      </c>
      <c r="I1830" s="204">
        <v>40.19</v>
      </c>
      <c r="J1830" s="204">
        <v>9.68</v>
      </c>
    </row>
    <row r="1831" spans="1:10" ht="24" customHeight="1" x14ac:dyDescent="0.2">
      <c r="A1831" s="200" t="s">
        <v>882</v>
      </c>
      <c r="B1831" s="201" t="s">
        <v>746</v>
      </c>
      <c r="C1831" s="200" t="s">
        <v>194</v>
      </c>
      <c r="D1831" s="200" t="s">
        <v>747</v>
      </c>
      <c r="E1831" s="341" t="s">
        <v>883</v>
      </c>
      <c r="F1831" s="341"/>
      <c r="G1831" s="202" t="s">
        <v>744</v>
      </c>
      <c r="H1831" s="203">
        <v>0.24099999999999999</v>
      </c>
      <c r="I1831" s="204">
        <v>29.04</v>
      </c>
      <c r="J1831" s="204">
        <v>6.99</v>
      </c>
    </row>
    <row r="1832" spans="1:10" ht="24" customHeight="1" x14ac:dyDescent="0.2">
      <c r="A1832" s="205" t="s">
        <v>870</v>
      </c>
      <c r="B1832" s="206" t="s">
        <v>1177</v>
      </c>
      <c r="C1832" s="205" t="s">
        <v>176</v>
      </c>
      <c r="D1832" s="205" t="s">
        <v>1178</v>
      </c>
      <c r="E1832" s="344" t="s">
        <v>891</v>
      </c>
      <c r="F1832" s="344"/>
      <c r="G1832" s="207" t="s">
        <v>669</v>
      </c>
      <c r="H1832" s="208">
        <v>1</v>
      </c>
      <c r="I1832" s="209">
        <v>60.58</v>
      </c>
      <c r="J1832" s="209">
        <v>60.58</v>
      </c>
    </row>
    <row r="1833" spans="1:10" x14ac:dyDescent="0.2">
      <c r="A1833" s="189"/>
      <c r="B1833" s="189"/>
      <c r="C1833" s="189"/>
      <c r="D1833" s="189"/>
      <c r="E1833" s="189" t="s">
        <v>872</v>
      </c>
      <c r="F1833" s="190">
        <v>12.48</v>
      </c>
      <c r="G1833" s="189" t="s">
        <v>873</v>
      </c>
      <c r="H1833" s="190">
        <v>0</v>
      </c>
      <c r="I1833" s="189" t="s">
        <v>874</v>
      </c>
      <c r="J1833" s="190">
        <v>12.48</v>
      </c>
    </row>
    <row r="1834" spans="1:10" x14ac:dyDescent="0.2">
      <c r="A1834" s="189"/>
      <c r="B1834" s="189"/>
      <c r="C1834" s="189"/>
      <c r="D1834" s="189"/>
      <c r="E1834" s="189" t="s">
        <v>875</v>
      </c>
      <c r="F1834" s="190">
        <v>0</v>
      </c>
      <c r="G1834" s="189"/>
      <c r="H1834" s="342" t="s">
        <v>876</v>
      </c>
      <c r="I1834" s="342"/>
      <c r="J1834" s="190">
        <v>77.25</v>
      </c>
    </row>
    <row r="1835" spans="1:10" ht="50.1" customHeight="1" thickBot="1" x14ac:dyDescent="0.25">
      <c r="A1835" s="191"/>
      <c r="B1835" s="191"/>
      <c r="C1835" s="191"/>
      <c r="D1835" s="191"/>
      <c r="E1835" s="191"/>
      <c r="F1835" s="191"/>
      <c r="G1835" s="191" t="s">
        <v>877</v>
      </c>
      <c r="H1835" s="192" t="s">
        <v>878</v>
      </c>
      <c r="I1835" s="191" t="s">
        <v>879</v>
      </c>
      <c r="J1835" s="193">
        <v>77.25</v>
      </c>
    </row>
    <row r="1836" spans="1:10" ht="0.95" customHeight="1" thickTop="1" x14ac:dyDescent="0.2">
      <c r="A1836" s="194"/>
      <c r="B1836" s="194"/>
      <c r="C1836" s="194"/>
      <c r="D1836" s="194"/>
      <c r="E1836" s="194"/>
      <c r="F1836" s="194"/>
      <c r="G1836" s="194"/>
      <c r="H1836" s="194"/>
      <c r="I1836" s="194"/>
      <c r="J1836" s="194"/>
    </row>
    <row r="1837" spans="1:10" ht="24" customHeight="1" x14ac:dyDescent="0.2">
      <c r="A1837" s="178" t="s">
        <v>670</v>
      </c>
      <c r="B1837" s="178"/>
      <c r="C1837" s="178"/>
      <c r="D1837" s="178" t="s">
        <v>671</v>
      </c>
      <c r="E1837" s="178"/>
      <c r="F1837" s="345"/>
      <c r="G1837" s="345"/>
      <c r="H1837" s="179"/>
      <c r="I1837" s="178"/>
      <c r="J1837" s="180">
        <v>1063.17</v>
      </c>
    </row>
    <row r="1838" spans="1:10" ht="18" customHeight="1" x14ac:dyDescent="0.2">
      <c r="A1838" s="181" t="s">
        <v>672</v>
      </c>
      <c r="B1838" s="182" t="s">
        <v>7</v>
      </c>
      <c r="C1838" s="181" t="s">
        <v>8</v>
      </c>
      <c r="D1838" s="181" t="s">
        <v>9</v>
      </c>
      <c r="E1838" s="343" t="s">
        <v>869</v>
      </c>
      <c r="F1838" s="343"/>
      <c r="G1838" s="183" t="s">
        <v>10</v>
      </c>
      <c r="H1838" s="182" t="s">
        <v>11</v>
      </c>
      <c r="I1838" s="182" t="s">
        <v>12</v>
      </c>
      <c r="J1838" s="182" t="s">
        <v>14</v>
      </c>
    </row>
    <row r="1839" spans="1:10" ht="39" customHeight="1" x14ac:dyDescent="0.2">
      <c r="A1839" s="195" t="s">
        <v>880</v>
      </c>
      <c r="B1839" s="196" t="s">
        <v>673</v>
      </c>
      <c r="C1839" s="195" t="s">
        <v>194</v>
      </c>
      <c r="D1839" s="195" t="s">
        <v>674</v>
      </c>
      <c r="E1839" s="340" t="s">
        <v>881</v>
      </c>
      <c r="F1839" s="340"/>
      <c r="G1839" s="197" t="s">
        <v>222</v>
      </c>
      <c r="H1839" s="198">
        <v>1</v>
      </c>
      <c r="I1839" s="199">
        <v>63.65</v>
      </c>
      <c r="J1839" s="199">
        <v>63.65</v>
      </c>
    </row>
    <row r="1840" spans="1:10" ht="51.95" customHeight="1" x14ac:dyDescent="0.2">
      <c r="A1840" s="200" t="s">
        <v>882</v>
      </c>
      <c r="B1840" s="201" t="s">
        <v>706</v>
      </c>
      <c r="C1840" s="200" t="s">
        <v>194</v>
      </c>
      <c r="D1840" s="200" t="s">
        <v>707</v>
      </c>
      <c r="E1840" s="341" t="s">
        <v>925</v>
      </c>
      <c r="F1840" s="341"/>
      <c r="G1840" s="202" t="s">
        <v>222</v>
      </c>
      <c r="H1840" s="203">
        <v>1</v>
      </c>
      <c r="I1840" s="204">
        <v>59.12</v>
      </c>
      <c r="J1840" s="204">
        <v>59.12</v>
      </c>
    </row>
    <row r="1841" spans="1:10" ht="39" customHeight="1" x14ac:dyDescent="0.2">
      <c r="A1841" s="200" t="s">
        <v>882</v>
      </c>
      <c r="B1841" s="201" t="s">
        <v>1179</v>
      </c>
      <c r="C1841" s="200" t="s">
        <v>194</v>
      </c>
      <c r="D1841" s="200" t="s">
        <v>1180</v>
      </c>
      <c r="E1841" s="341" t="s">
        <v>925</v>
      </c>
      <c r="F1841" s="341"/>
      <c r="G1841" s="202" t="s">
        <v>222</v>
      </c>
      <c r="H1841" s="203">
        <v>1</v>
      </c>
      <c r="I1841" s="204">
        <v>4.53</v>
      </c>
      <c r="J1841" s="204">
        <v>4.53</v>
      </c>
    </row>
    <row r="1842" spans="1:10" x14ac:dyDescent="0.2">
      <c r="A1842" s="189"/>
      <c r="B1842" s="189"/>
      <c r="C1842" s="189"/>
      <c r="D1842" s="189"/>
      <c r="E1842" s="189" t="s">
        <v>872</v>
      </c>
      <c r="F1842" s="190">
        <v>5.27</v>
      </c>
      <c r="G1842" s="189" t="s">
        <v>873</v>
      </c>
      <c r="H1842" s="190">
        <v>0</v>
      </c>
      <c r="I1842" s="189" t="s">
        <v>874</v>
      </c>
      <c r="J1842" s="190">
        <v>5.27</v>
      </c>
    </row>
    <row r="1843" spans="1:10" x14ac:dyDescent="0.2">
      <c r="A1843" s="189"/>
      <c r="B1843" s="189"/>
      <c r="C1843" s="189"/>
      <c r="D1843" s="189"/>
      <c r="E1843" s="189" t="s">
        <v>875</v>
      </c>
      <c r="F1843" s="190">
        <v>0</v>
      </c>
      <c r="G1843" s="189"/>
      <c r="H1843" s="342" t="s">
        <v>876</v>
      </c>
      <c r="I1843" s="342"/>
      <c r="J1843" s="190">
        <v>63.65</v>
      </c>
    </row>
    <row r="1844" spans="1:10" ht="50.1" customHeight="1" thickBot="1" x14ac:dyDescent="0.25">
      <c r="A1844" s="191"/>
      <c r="B1844" s="191"/>
      <c r="C1844" s="191"/>
      <c r="D1844" s="191"/>
      <c r="E1844" s="191"/>
      <c r="F1844" s="191"/>
      <c r="G1844" s="191" t="s">
        <v>877</v>
      </c>
      <c r="H1844" s="192" t="s">
        <v>878</v>
      </c>
      <c r="I1844" s="191" t="s">
        <v>879</v>
      </c>
      <c r="J1844" s="193">
        <v>63.65</v>
      </c>
    </row>
    <row r="1845" spans="1:10" ht="0.95" customHeight="1" thickTop="1" x14ac:dyDescent="0.2">
      <c r="A1845" s="194"/>
      <c r="B1845" s="194"/>
      <c r="C1845" s="194"/>
      <c r="D1845" s="194"/>
      <c r="E1845" s="194"/>
      <c r="F1845" s="194"/>
      <c r="G1845" s="194"/>
      <c r="H1845" s="194"/>
      <c r="I1845" s="194"/>
      <c r="J1845" s="194"/>
    </row>
    <row r="1846" spans="1:10" ht="18" customHeight="1" x14ac:dyDescent="0.2">
      <c r="A1846" s="181" t="s">
        <v>675</v>
      </c>
      <c r="B1846" s="182" t="s">
        <v>7</v>
      </c>
      <c r="C1846" s="181" t="s">
        <v>8</v>
      </c>
      <c r="D1846" s="181" t="s">
        <v>9</v>
      </c>
      <c r="E1846" s="343" t="s">
        <v>869</v>
      </c>
      <c r="F1846" s="343"/>
      <c r="G1846" s="183" t="s">
        <v>10</v>
      </c>
      <c r="H1846" s="182" t="s">
        <v>11</v>
      </c>
      <c r="I1846" s="182" t="s">
        <v>12</v>
      </c>
      <c r="J1846" s="182" t="s">
        <v>14</v>
      </c>
    </row>
    <row r="1847" spans="1:10" ht="51.95" customHeight="1" x14ac:dyDescent="0.2">
      <c r="A1847" s="195" t="s">
        <v>880</v>
      </c>
      <c r="B1847" s="196" t="s">
        <v>676</v>
      </c>
      <c r="C1847" s="195" t="s">
        <v>194</v>
      </c>
      <c r="D1847" s="195" t="s">
        <v>677</v>
      </c>
      <c r="E1847" s="340" t="s">
        <v>925</v>
      </c>
      <c r="F1847" s="340"/>
      <c r="G1847" s="197" t="s">
        <v>222</v>
      </c>
      <c r="H1847" s="198">
        <v>1</v>
      </c>
      <c r="I1847" s="199">
        <v>58.46</v>
      </c>
      <c r="J1847" s="199">
        <v>58.46</v>
      </c>
    </row>
    <row r="1848" spans="1:10" ht="26.1" customHeight="1" x14ac:dyDescent="0.2">
      <c r="A1848" s="200" t="s">
        <v>882</v>
      </c>
      <c r="B1848" s="201" t="s">
        <v>926</v>
      </c>
      <c r="C1848" s="200" t="s">
        <v>194</v>
      </c>
      <c r="D1848" s="200" t="s">
        <v>927</v>
      </c>
      <c r="E1848" s="341" t="s">
        <v>883</v>
      </c>
      <c r="F1848" s="341"/>
      <c r="G1848" s="202" t="s">
        <v>744</v>
      </c>
      <c r="H1848" s="203">
        <v>6.0999999999999999E-2</v>
      </c>
      <c r="I1848" s="204">
        <v>36.17</v>
      </c>
      <c r="J1848" s="204">
        <v>2.2000000000000002</v>
      </c>
    </row>
    <row r="1849" spans="1:10" ht="26.1" customHeight="1" x14ac:dyDescent="0.2">
      <c r="A1849" s="200" t="s">
        <v>882</v>
      </c>
      <c r="B1849" s="201" t="s">
        <v>928</v>
      </c>
      <c r="C1849" s="200" t="s">
        <v>194</v>
      </c>
      <c r="D1849" s="200" t="s">
        <v>929</v>
      </c>
      <c r="E1849" s="341" t="s">
        <v>883</v>
      </c>
      <c r="F1849" s="341"/>
      <c r="G1849" s="202" t="s">
        <v>744</v>
      </c>
      <c r="H1849" s="203">
        <v>6.0999999999999999E-2</v>
      </c>
      <c r="I1849" s="204">
        <v>29.72</v>
      </c>
      <c r="J1849" s="204">
        <v>1.81</v>
      </c>
    </row>
    <row r="1850" spans="1:10" ht="39" customHeight="1" x14ac:dyDescent="0.2">
      <c r="A1850" s="205" t="s">
        <v>870</v>
      </c>
      <c r="B1850" s="206" t="s">
        <v>1181</v>
      </c>
      <c r="C1850" s="205" t="s">
        <v>194</v>
      </c>
      <c r="D1850" s="205" t="s">
        <v>1182</v>
      </c>
      <c r="E1850" s="344" t="s">
        <v>891</v>
      </c>
      <c r="F1850" s="344"/>
      <c r="G1850" s="207" t="s">
        <v>222</v>
      </c>
      <c r="H1850" s="208">
        <v>1.0210999999999999</v>
      </c>
      <c r="I1850" s="209">
        <v>43</v>
      </c>
      <c r="J1850" s="209">
        <v>43.9</v>
      </c>
    </row>
    <row r="1851" spans="1:10" ht="65.099999999999994" customHeight="1" x14ac:dyDescent="0.2">
      <c r="A1851" s="205" t="s">
        <v>870</v>
      </c>
      <c r="B1851" s="206" t="s">
        <v>1183</v>
      </c>
      <c r="C1851" s="205" t="s">
        <v>194</v>
      </c>
      <c r="D1851" s="205" t="s">
        <v>1184</v>
      </c>
      <c r="E1851" s="344" t="s">
        <v>891</v>
      </c>
      <c r="F1851" s="344"/>
      <c r="G1851" s="207" t="s">
        <v>222</v>
      </c>
      <c r="H1851" s="208">
        <v>1.0210999999999999</v>
      </c>
      <c r="I1851" s="209">
        <v>10.34</v>
      </c>
      <c r="J1851" s="209">
        <v>10.55</v>
      </c>
    </row>
    <row r="1852" spans="1:10" x14ac:dyDescent="0.2">
      <c r="A1852" s="189"/>
      <c r="B1852" s="189"/>
      <c r="C1852" s="189"/>
      <c r="D1852" s="189"/>
      <c r="E1852" s="189" t="s">
        <v>872</v>
      </c>
      <c r="F1852" s="190">
        <v>2.95</v>
      </c>
      <c r="G1852" s="189" t="s">
        <v>873</v>
      </c>
      <c r="H1852" s="190">
        <v>0</v>
      </c>
      <c r="I1852" s="189" t="s">
        <v>874</v>
      </c>
      <c r="J1852" s="190">
        <v>2.95</v>
      </c>
    </row>
    <row r="1853" spans="1:10" x14ac:dyDescent="0.2">
      <c r="A1853" s="189"/>
      <c r="B1853" s="189"/>
      <c r="C1853" s="189"/>
      <c r="D1853" s="189"/>
      <c r="E1853" s="189" t="s">
        <v>875</v>
      </c>
      <c r="F1853" s="190">
        <v>0</v>
      </c>
      <c r="G1853" s="189"/>
      <c r="H1853" s="342" t="s">
        <v>876</v>
      </c>
      <c r="I1853" s="342"/>
      <c r="J1853" s="190">
        <v>58.46</v>
      </c>
    </row>
    <row r="1854" spans="1:10" ht="50.1" customHeight="1" thickBot="1" x14ac:dyDescent="0.25">
      <c r="A1854" s="191"/>
      <c r="B1854" s="191"/>
      <c r="C1854" s="191"/>
      <c r="D1854" s="191"/>
      <c r="E1854" s="191"/>
      <c r="F1854" s="191"/>
      <c r="G1854" s="191" t="s">
        <v>877</v>
      </c>
      <c r="H1854" s="192" t="s">
        <v>878</v>
      </c>
      <c r="I1854" s="191" t="s">
        <v>879</v>
      </c>
      <c r="J1854" s="193">
        <v>58.46</v>
      </c>
    </row>
    <row r="1855" spans="1:10" ht="0.95" customHeight="1" thickTop="1" x14ac:dyDescent="0.2">
      <c r="A1855" s="194"/>
      <c r="B1855" s="194"/>
      <c r="C1855" s="194"/>
      <c r="D1855" s="194"/>
      <c r="E1855" s="194"/>
      <c r="F1855" s="194"/>
      <c r="G1855" s="194"/>
      <c r="H1855" s="194"/>
      <c r="I1855" s="194"/>
      <c r="J1855" s="194"/>
    </row>
    <row r="1856" spans="1:10" ht="18" customHeight="1" x14ac:dyDescent="0.2">
      <c r="A1856" s="181" t="s">
        <v>678</v>
      </c>
      <c r="B1856" s="182" t="s">
        <v>7</v>
      </c>
      <c r="C1856" s="181" t="s">
        <v>8</v>
      </c>
      <c r="D1856" s="181" t="s">
        <v>9</v>
      </c>
      <c r="E1856" s="343" t="s">
        <v>869</v>
      </c>
      <c r="F1856" s="343"/>
      <c r="G1856" s="183" t="s">
        <v>10</v>
      </c>
      <c r="H1856" s="182" t="s">
        <v>11</v>
      </c>
      <c r="I1856" s="182" t="s">
        <v>12</v>
      </c>
      <c r="J1856" s="182" t="s">
        <v>14</v>
      </c>
    </row>
    <row r="1857" spans="1:10" ht="39" customHeight="1" x14ac:dyDescent="0.2">
      <c r="A1857" s="195" t="s">
        <v>880</v>
      </c>
      <c r="B1857" s="196" t="s">
        <v>679</v>
      </c>
      <c r="C1857" s="195" t="s">
        <v>194</v>
      </c>
      <c r="D1857" s="195" t="s">
        <v>680</v>
      </c>
      <c r="E1857" s="340" t="s">
        <v>881</v>
      </c>
      <c r="F1857" s="340"/>
      <c r="G1857" s="197" t="s">
        <v>222</v>
      </c>
      <c r="H1857" s="198">
        <v>1</v>
      </c>
      <c r="I1857" s="199">
        <v>76.680000000000007</v>
      </c>
      <c r="J1857" s="199">
        <v>76.680000000000007</v>
      </c>
    </row>
    <row r="1858" spans="1:10" ht="51.95" customHeight="1" x14ac:dyDescent="0.2">
      <c r="A1858" s="200" t="s">
        <v>882</v>
      </c>
      <c r="B1858" s="201" t="s">
        <v>682</v>
      </c>
      <c r="C1858" s="200" t="s">
        <v>194</v>
      </c>
      <c r="D1858" s="200" t="s">
        <v>683</v>
      </c>
      <c r="E1858" s="341" t="s">
        <v>925</v>
      </c>
      <c r="F1858" s="341"/>
      <c r="G1858" s="202" t="s">
        <v>222</v>
      </c>
      <c r="H1858" s="203">
        <v>1</v>
      </c>
      <c r="I1858" s="204">
        <v>72.150000000000006</v>
      </c>
      <c r="J1858" s="204">
        <v>72.150000000000006</v>
      </c>
    </row>
    <row r="1859" spans="1:10" ht="39" customHeight="1" x14ac:dyDescent="0.2">
      <c r="A1859" s="200" t="s">
        <v>882</v>
      </c>
      <c r="B1859" s="201" t="s">
        <v>1179</v>
      </c>
      <c r="C1859" s="200" t="s">
        <v>194</v>
      </c>
      <c r="D1859" s="200" t="s">
        <v>1180</v>
      </c>
      <c r="E1859" s="341" t="s">
        <v>925</v>
      </c>
      <c r="F1859" s="341"/>
      <c r="G1859" s="202" t="s">
        <v>222</v>
      </c>
      <c r="H1859" s="203">
        <v>1</v>
      </c>
      <c r="I1859" s="204">
        <v>4.53</v>
      </c>
      <c r="J1859" s="204">
        <v>4.53</v>
      </c>
    </row>
    <row r="1860" spans="1:10" x14ac:dyDescent="0.2">
      <c r="A1860" s="189"/>
      <c r="B1860" s="189"/>
      <c r="C1860" s="189"/>
      <c r="D1860" s="189"/>
      <c r="E1860" s="189" t="s">
        <v>872</v>
      </c>
      <c r="F1860" s="190">
        <v>5.47</v>
      </c>
      <c r="G1860" s="189" t="s">
        <v>873</v>
      </c>
      <c r="H1860" s="190">
        <v>0</v>
      </c>
      <c r="I1860" s="189" t="s">
        <v>874</v>
      </c>
      <c r="J1860" s="190">
        <v>5.47</v>
      </c>
    </row>
    <row r="1861" spans="1:10" x14ac:dyDescent="0.2">
      <c r="A1861" s="189"/>
      <c r="B1861" s="189"/>
      <c r="C1861" s="189"/>
      <c r="D1861" s="189"/>
      <c r="E1861" s="189" t="s">
        <v>875</v>
      </c>
      <c r="F1861" s="190">
        <v>0</v>
      </c>
      <c r="G1861" s="189"/>
      <c r="H1861" s="342" t="s">
        <v>876</v>
      </c>
      <c r="I1861" s="342"/>
      <c r="J1861" s="190">
        <v>76.680000000000007</v>
      </c>
    </row>
    <row r="1862" spans="1:10" ht="50.1" customHeight="1" thickBot="1" x14ac:dyDescent="0.25">
      <c r="A1862" s="191"/>
      <c r="B1862" s="191"/>
      <c r="C1862" s="191"/>
      <c r="D1862" s="191"/>
      <c r="E1862" s="191"/>
      <c r="F1862" s="191"/>
      <c r="G1862" s="191" t="s">
        <v>877</v>
      </c>
      <c r="H1862" s="192" t="s">
        <v>878</v>
      </c>
      <c r="I1862" s="191" t="s">
        <v>879</v>
      </c>
      <c r="J1862" s="193">
        <v>76.680000000000007</v>
      </c>
    </row>
    <row r="1863" spans="1:10" ht="0.95" customHeight="1" thickTop="1" x14ac:dyDescent="0.2">
      <c r="A1863" s="194"/>
      <c r="B1863" s="194"/>
      <c r="C1863" s="194"/>
      <c r="D1863" s="194"/>
      <c r="E1863" s="194"/>
      <c r="F1863" s="194"/>
      <c r="G1863" s="194"/>
      <c r="H1863" s="194"/>
      <c r="I1863" s="194"/>
      <c r="J1863" s="194"/>
    </row>
    <row r="1864" spans="1:10" ht="18" customHeight="1" x14ac:dyDescent="0.2">
      <c r="A1864" s="181" t="s">
        <v>681</v>
      </c>
      <c r="B1864" s="182" t="s">
        <v>7</v>
      </c>
      <c r="C1864" s="181" t="s">
        <v>8</v>
      </c>
      <c r="D1864" s="181" t="s">
        <v>9</v>
      </c>
      <c r="E1864" s="343" t="s">
        <v>869</v>
      </c>
      <c r="F1864" s="343"/>
      <c r="G1864" s="183" t="s">
        <v>10</v>
      </c>
      <c r="H1864" s="182" t="s">
        <v>11</v>
      </c>
      <c r="I1864" s="182" t="s">
        <v>12</v>
      </c>
      <c r="J1864" s="182" t="s">
        <v>14</v>
      </c>
    </row>
    <row r="1865" spans="1:10" ht="51.95" customHeight="1" x14ac:dyDescent="0.2">
      <c r="A1865" s="195" t="s">
        <v>880</v>
      </c>
      <c r="B1865" s="196" t="s">
        <v>682</v>
      </c>
      <c r="C1865" s="195" t="s">
        <v>194</v>
      </c>
      <c r="D1865" s="195" t="s">
        <v>683</v>
      </c>
      <c r="E1865" s="340" t="s">
        <v>925</v>
      </c>
      <c r="F1865" s="340"/>
      <c r="G1865" s="197" t="s">
        <v>222</v>
      </c>
      <c r="H1865" s="198">
        <v>1</v>
      </c>
      <c r="I1865" s="199">
        <v>72.150000000000006</v>
      </c>
      <c r="J1865" s="199">
        <v>72.150000000000006</v>
      </c>
    </row>
    <row r="1866" spans="1:10" ht="26.1" customHeight="1" x14ac:dyDescent="0.2">
      <c r="A1866" s="200" t="s">
        <v>882</v>
      </c>
      <c r="B1866" s="201" t="s">
        <v>928</v>
      </c>
      <c r="C1866" s="200" t="s">
        <v>194</v>
      </c>
      <c r="D1866" s="200" t="s">
        <v>929</v>
      </c>
      <c r="E1866" s="341" t="s">
        <v>883</v>
      </c>
      <c r="F1866" s="341"/>
      <c r="G1866" s="202" t="s">
        <v>744</v>
      </c>
      <c r="H1866" s="203">
        <v>7.4999999999999997E-2</v>
      </c>
      <c r="I1866" s="204">
        <v>29.72</v>
      </c>
      <c r="J1866" s="204">
        <v>2.2200000000000002</v>
      </c>
    </row>
    <row r="1867" spans="1:10" ht="26.1" customHeight="1" x14ac:dyDescent="0.2">
      <c r="A1867" s="200" t="s">
        <v>882</v>
      </c>
      <c r="B1867" s="201" t="s">
        <v>926</v>
      </c>
      <c r="C1867" s="200" t="s">
        <v>194</v>
      </c>
      <c r="D1867" s="200" t="s">
        <v>927</v>
      </c>
      <c r="E1867" s="341" t="s">
        <v>883</v>
      </c>
      <c r="F1867" s="341"/>
      <c r="G1867" s="202" t="s">
        <v>744</v>
      </c>
      <c r="H1867" s="203">
        <v>7.4999999999999997E-2</v>
      </c>
      <c r="I1867" s="204">
        <v>36.17</v>
      </c>
      <c r="J1867" s="204">
        <v>2.71</v>
      </c>
    </row>
    <row r="1868" spans="1:10" ht="39" customHeight="1" x14ac:dyDescent="0.2">
      <c r="A1868" s="205" t="s">
        <v>870</v>
      </c>
      <c r="B1868" s="206" t="s">
        <v>1185</v>
      </c>
      <c r="C1868" s="205" t="s">
        <v>194</v>
      </c>
      <c r="D1868" s="205" t="s">
        <v>1186</v>
      </c>
      <c r="E1868" s="344" t="s">
        <v>891</v>
      </c>
      <c r="F1868" s="344"/>
      <c r="G1868" s="207" t="s">
        <v>222</v>
      </c>
      <c r="H1868" s="208">
        <v>1.0210999999999999</v>
      </c>
      <c r="I1868" s="209">
        <v>53.49</v>
      </c>
      <c r="J1868" s="209">
        <v>54.61</v>
      </c>
    </row>
    <row r="1869" spans="1:10" ht="65.099999999999994" customHeight="1" x14ac:dyDescent="0.2">
      <c r="A1869" s="205" t="s">
        <v>870</v>
      </c>
      <c r="B1869" s="206" t="s">
        <v>1187</v>
      </c>
      <c r="C1869" s="205" t="s">
        <v>194</v>
      </c>
      <c r="D1869" s="205" t="s">
        <v>1188</v>
      </c>
      <c r="E1869" s="344" t="s">
        <v>891</v>
      </c>
      <c r="F1869" s="344"/>
      <c r="G1869" s="207" t="s">
        <v>222</v>
      </c>
      <c r="H1869" s="208">
        <v>1.0210999999999999</v>
      </c>
      <c r="I1869" s="209">
        <v>12.35</v>
      </c>
      <c r="J1869" s="209">
        <v>12.61</v>
      </c>
    </row>
    <row r="1870" spans="1:10" x14ac:dyDescent="0.2">
      <c r="A1870" s="189"/>
      <c r="B1870" s="189"/>
      <c r="C1870" s="189"/>
      <c r="D1870" s="189"/>
      <c r="E1870" s="189" t="s">
        <v>872</v>
      </c>
      <c r="F1870" s="190">
        <v>3.64</v>
      </c>
      <c r="G1870" s="189" t="s">
        <v>873</v>
      </c>
      <c r="H1870" s="190">
        <v>0</v>
      </c>
      <c r="I1870" s="189" t="s">
        <v>874</v>
      </c>
      <c r="J1870" s="190">
        <v>3.64</v>
      </c>
    </row>
    <row r="1871" spans="1:10" x14ac:dyDescent="0.2">
      <c r="A1871" s="189"/>
      <c r="B1871" s="189"/>
      <c r="C1871" s="189"/>
      <c r="D1871" s="189"/>
      <c r="E1871" s="189" t="s">
        <v>875</v>
      </c>
      <c r="F1871" s="190">
        <v>0</v>
      </c>
      <c r="G1871" s="189"/>
      <c r="H1871" s="342" t="s">
        <v>876</v>
      </c>
      <c r="I1871" s="342"/>
      <c r="J1871" s="190">
        <v>72.150000000000006</v>
      </c>
    </row>
    <row r="1872" spans="1:10" ht="50.1" customHeight="1" thickBot="1" x14ac:dyDescent="0.25">
      <c r="A1872" s="191"/>
      <c r="B1872" s="191"/>
      <c r="C1872" s="191"/>
      <c r="D1872" s="191"/>
      <c r="E1872" s="191"/>
      <c r="F1872" s="191"/>
      <c r="G1872" s="191" t="s">
        <v>877</v>
      </c>
      <c r="H1872" s="192" t="s">
        <v>878</v>
      </c>
      <c r="I1872" s="191" t="s">
        <v>879</v>
      </c>
      <c r="J1872" s="193">
        <v>72.150000000000006</v>
      </c>
    </row>
    <row r="1873" spans="1:10" ht="0.95" customHeight="1" thickTop="1" x14ac:dyDescent="0.2">
      <c r="A1873" s="194"/>
      <c r="B1873" s="194"/>
      <c r="C1873" s="194"/>
      <c r="D1873" s="194"/>
      <c r="E1873" s="194"/>
      <c r="F1873" s="194"/>
      <c r="G1873" s="194"/>
      <c r="H1873" s="194"/>
      <c r="I1873" s="194"/>
      <c r="J1873" s="194"/>
    </row>
    <row r="1874" spans="1:10" ht="18" customHeight="1" x14ac:dyDescent="0.2">
      <c r="A1874" s="181" t="s">
        <v>684</v>
      </c>
      <c r="B1874" s="182" t="s">
        <v>7</v>
      </c>
      <c r="C1874" s="181" t="s">
        <v>8</v>
      </c>
      <c r="D1874" s="181" t="s">
        <v>9</v>
      </c>
      <c r="E1874" s="343" t="s">
        <v>869</v>
      </c>
      <c r="F1874" s="343"/>
      <c r="G1874" s="183" t="s">
        <v>10</v>
      </c>
      <c r="H1874" s="182" t="s">
        <v>11</v>
      </c>
      <c r="I1874" s="182" t="s">
        <v>12</v>
      </c>
      <c r="J1874" s="182" t="s">
        <v>14</v>
      </c>
    </row>
    <row r="1875" spans="1:10" ht="51.95" customHeight="1" x14ac:dyDescent="0.2">
      <c r="A1875" s="195" t="s">
        <v>880</v>
      </c>
      <c r="B1875" s="196" t="s">
        <v>685</v>
      </c>
      <c r="C1875" s="195" t="s">
        <v>194</v>
      </c>
      <c r="D1875" s="195" t="s">
        <v>686</v>
      </c>
      <c r="E1875" s="340" t="s">
        <v>925</v>
      </c>
      <c r="F1875" s="340"/>
      <c r="G1875" s="197" t="s">
        <v>222</v>
      </c>
      <c r="H1875" s="198">
        <v>1</v>
      </c>
      <c r="I1875" s="199">
        <v>28.73</v>
      </c>
      <c r="J1875" s="199">
        <v>28.73</v>
      </c>
    </row>
    <row r="1876" spans="1:10" ht="26.1" customHeight="1" x14ac:dyDescent="0.2">
      <c r="A1876" s="200" t="s">
        <v>882</v>
      </c>
      <c r="B1876" s="201" t="s">
        <v>928</v>
      </c>
      <c r="C1876" s="200" t="s">
        <v>194</v>
      </c>
      <c r="D1876" s="200" t="s">
        <v>929</v>
      </c>
      <c r="E1876" s="341" t="s">
        <v>883</v>
      </c>
      <c r="F1876" s="341"/>
      <c r="G1876" s="202" t="s">
        <v>744</v>
      </c>
      <c r="H1876" s="203">
        <v>5.8999999999999997E-2</v>
      </c>
      <c r="I1876" s="204">
        <v>29.72</v>
      </c>
      <c r="J1876" s="204">
        <v>1.75</v>
      </c>
    </row>
    <row r="1877" spans="1:10" ht="26.1" customHeight="1" x14ac:dyDescent="0.2">
      <c r="A1877" s="200" t="s">
        <v>882</v>
      </c>
      <c r="B1877" s="201" t="s">
        <v>926</v>
      </c>
      <c r="C1877" s="200" t="s">
        <v>194</v>
      </c>
      <c r="D1877" s="200" t="s">
        <v>927</v>
      </c>
      <c r="E1877" s="341" t="s">
        <v>883</v>
      </c>
      <c r="F1877" s="341"/>
      <c r="G1877" s="202" t="s">
        <v>744</v>
      </c>
      <c r="H1877" s="203">
        <v>5.8999999999999997E-2</v>
      </c>
      <c r="I1877" s="204">
        <v>36.17</v>
      </c>
      <c r="J1877" s="204">
        <v>2.13</v>
      </c>
    </row>
    <row r="1878" spans="1:10" ht="39" customHeight="1" x14ac:dyDescent="0.2">
      <c r="A1878" s="205" t="s">
        <v>870</v>
      </c>
      <c r="B1878" s="206" t="s">
        <v>1189</v>
      </c>
      <c r="C1878" s="205" t="s">
        <v>194</v>
      </c>
      <c r="D1878" s="205" t="s">
        <v>1190</v>
      </c>
      <c r="E1878" s="344" t="s">
        <v>891</v>
      </c>
      <c r="F1878" s="344"/>
      <c r="G1878" s="207" t="s">
        <v>222</v>
      </c>
      <c r="H1878" s="208">
        <v>1.0210999999999999</v>
      </c>
      <c r="I1878" s="209">
        <v>20.61</v>
      </c>
      <c r="J1878" s="209">
        <v>21.04</v>
      </c>
    </row>
    <row r="1879" spans="1:10" ht="65.099999999999994" customHeight="1" x14ac:dyDescent="0.2">
      <c r="A1879" s="205" t="s">
        <v>870</v>
      </c>
      <c r="B1879" s="206" t="s">
        <v>1191</v>
      </c>
      <c r="C1879" s="205" t="s">
        <v>194</v>
      </c>
      <c r="D1879" s="205" t="s">
        <v>1192</v>
      </c>
      <c r="E1879" s="344" t="s">
        <v>891</v>
      </c>
      <c r="F1879" s="344"/>
      <c r="G1879" s="207" t="s">
        <v>222</v>
      </c>
      <c r="H1879" s="208">
        <v>1.0210999999999999</v>
      </c>
      <c r="I1879" s="209">
        <v>3.74</v>
      </c>
      <c r="J1879" s="209">
        <v>3.81</v>
      </c>
    </row>
    <row r="1880" spans="1:10" x14ac:dyDescent="0.2">
      <c r="A1880" s="189"/>
      <c r="B1880" s="189"/>
      <c r="C1880" s="189"/>
      <c r="D1880" s="189"/>
      <c r="E1880" s="189" t="s">
        <v>872</v>
      </c>
      <c r="F1880" s="190">
        <v>2.86</v>
      </c>
      <c r="G1880" s="189" t="s">
        <v>873</v>
      </c>
      <c r="H1880" s="190">
        <v>0</v>
      </c>
      <c r="I1880" s="189" t="s">
        <v>874</v>
      </c>
      <c r="J1880" s="190">
        <v>2.86</v>
      </c>
    </row>
    <row r="1881" spans="1:10" x14ac:dyDescent="0.2">
      <c r="A1881" s="189"/>
      <c r="B1881" s="189"/>
      <c r="C1881" s="189"/>
      <c r="D1881" s="189"/>
      <c r="E1881" s="189" t="s">
        <v>875</v>
      </c>
      <c r="F1881" s="190">
        <v>0</v>
      </c>
      <c r="G1881" s="189"/>
      <c r="H1881" s="342" t="s">
        <v>876</v>
      </c>
      <c r="I1881" s="342"/>
      <c r="J1881" s="190">
        <v>28.73</v>
      </c>
    </row>
    <row r="1882" spans="1:10" ht="50.1" customHeight="1" thickBot="1" x14ac:dyDescent="0.25">
      <c r="A1882" s="191"/>
      <c r="B1882" s="191"/>
      <c r="C1882" s="191"/>
      <c r="D1882" s="191"/>
      <c r="E1882" s="191"/>
      <c r="F1882" s="191"/>
      <c r="G1882" s="191" t="s">
        <v>877</v>
      </c>
      <c r="H1882" s="192" t="s">
        <v>878</v>
      </c>
      <c r="I1882" s="191" t="s">
        <v>879</v>
      </c>
      <c r="J1882" s="193">
        <v>28.73</v>
      </c>
    </row>
    <row r="1883" spans="1:10" ht="0.95" customHeight="1" thickTop="1" x14ac:dyDescent="0.2">
      <c r="A1883" s="194"/>
      <c r="B1883" s="194"/>
      <c r="C1883" s="194"/>
      <c r="D1883" s="194"/>
      <c r="E1883" s="194"/>
      <c r="F1883" s="194"/>
      <c r="G1883" s="194"/>
      <c r="H1883" s="194"/>
      <c r="I1883" s="194"/>
      <c r="J1883" s="194"/>
    </row>
    <row r="1884" spans="1:10" ht="18" customHeight="1" x14ac:dyDescent="0.2">
      <c r="A1884" s="181" t="s">
        <v>687</v>
      </c>
      <c r="B1884" s="182" t="s">
        <v>7</v>
      </c>
      <c r="C1884" s="181" t="s">
        <v>8</v>
      </c>
      <c r="D1884" s="181" t="s">
        <v>9</v>
      </c>
      <c r="E1884" s="343" t="s">
        <v>869</v>
      </c>
      <c r="F1884" s="343"/>
      <c r="G1884" s="183" t="s">
        <v>10</v>
      </c>
      <c r="H1884" s="182" t="s">
        <v>11</v>
      </c>
      <c r="I1884" s="182" t="s">
        <v>12</v>
      </c>
      <c r="J1884" s="182" t="s">
        <v>14</v>
      </c>
    </row>
    <row r="1885" spans="1:10" ht="51.95" customHeight="1" x14ac:dyDescent="0.2">
      <c r="A1885" s="195" t="s">
        <v>880</v>
      </c>
      <c r="B1885" s="196" t="s">
        <v>688</v>
      </c>
      <c r="C1885" s="195" t="s">
        <v>194</v>
      </c>
      <c r="D1885" s="195" t="s">
        <v>689</v>
      </c>
      <c r="E1885" s="340" t="s">
        <v>925</v>
      </c>
      <c r="F1885" s="340"/>
      <c r="G1885" s="197" t="s">
        <v>222</v>
      </c>
      <c r="H1885" s="198">
        <v>1</v>
      </c>
      <c r="I1885" s="199">
        <v>28.27</v>
      </c>
      <c r="J1885" s="199">
        <v>28.27</v>
      </c>
    </row>
    <row r="1886" spans="1:10" ht="26.1" customHeight="1" x14ac:dyDescent="0.2">
      <c r="A1886" s="200" t="s">
        <v>882</v>
      </c>
      <c r="B1886" s="201" t="s">
        <v>926</v>
      </c>
      <c r="C1886" s="200" t="s">
        <v>194</v>
      </c>
      <c r="D1886" s="200" t="s">
        <v>927</v>
      </c>
      <c r="E1886" s="341" t="s">
        <v>883</v>
      </c>
      <c r="F1886" s="341"/>
      <c r="G1886" s="202" t="s">
        <v>744</v>
      </c>
      <c r="H1886" s="203">
        <v>5.1999999999999998E-2</v>
      </c>
      <c r="I1886" s="204">
        <v>36.17</v>
      </c>
      <c r="J1886" s="204">
        <v>1.88</v>
      </c>
    </row>
    <row r="1887" spans="1:10" ht="26.1" customHeight="1" x14ac:dyDescent="0.2">
      <c r="A1887" s="200" t="s">
        <v>882</v>
      </c>
      <c r="B1887" s="201" t="s">
        <v>928</v>
      </c>
      <c r="C1887" s="200" t="s">
        <v>194</v>
      </c>
      <c r="D1887" s="200" t="s">
        <v>929</v>
      </c>
      <c r="E1887" s="341" t="s">
        <v>883</v>
      </c>
      <c r="F1887" s="341"/>
      <c r="G1887" s="202" t="s">
        <v>744</v>
      </c>
      <c r="H1887" s="203">
        <v>5.1999999999999998E-2</v>
      </c>
      <c r="I1887" s="204">
        <v>29.72</v>
      </c>
      <c r="J1887" s="204">
        <v>1.54</v>
      </c>
    </row>
    <row r="1888" spans="1:10" ht="65.099999999999994" customHeight="1" x14ac:dyDescent="0.2">
      <c r="A1888" s="205" t="s">
        <v>870</v>
      </c>
      <c r="B1888" s="206" t="s">
        <v>1191</v>
      </c>
      <c r="C1888" s="205" t="s">
        <v>194</v>
      </c>
      <c r="D1888" s="205" t="s">
        <v>1192</v>
      </c>
      <c r="E1888" s="344" t="s">
        <v>891</v>
      </c>
      <c r="F1888" s="344"/>
      <c r="G1888" s="207" t="s">
        <v>222</v>
      </c>
      <c r="H1888" s="208">
        <v>1.0210999999999999</v>
      </c>
      <c r="I1888" s="209">
        <v>3.74</v>
      </c>
      <c r="J1888" s="209">
        <v>3.81</v>
      </c>
    </row>
    <row r="1889" spans="1:10" ht="39" customHeight="1" x14ac:dyDescent="0.2">
      <c r="A1889" s="205" t="s">
        <v>870</v>
      </c>
      <c r="B1889" s="206" t="s">
        <v>1189</v>
      </c>
      <c r="C1889" s="205" t="s">
        <v>194</v>
      </c>
      <c r="D1889" s="205" t="s">
        <v>1190</v>
      </c>
      <c r="E1889" s="344" t="s">
        <v>891</v>
      </c>
      <c r="F1889" s="344"/>
      <c r="G1889" s="207" t="s">
        <v>222</v>
      </c>
      <c r="H1889" s="208">
        <v>1.0210999999999999</v>
      </c>
      <c r="I1889" s="209">
        <v>20.61</v>
      </c>
      <c r="J1889" s="209">
        <v>21.04</v>
      </c>
    </row>
    <row r="1890" spans="1:10" x14ac:dyDescent="0.2">
      <c r="A1890" s="189"/>
      <c r="B1890" s="189"/>
      <c r="C1890" s="189"/>
      <c r="D1890" s="189"/>
      <c r="E1890" s="189" t="s">
        <v>872</v>
      </c>
      <c r="F1890" s="190">
        <v>2.52</v>
      </c>
      <c r="G1890" s="189" t="s">
        <v>873</v>
      </c>
      <c r="H1890" s="190">
        <v>0</v>
      </c>
      <c r="I1890" s="189" t="s">
        <v>874</v>
      </c>
      <c r="J1890" s="190">
        <v>2.52</v>
      </c>
    </row>
    <row r="1891" spans="1:10" x14ac:dyDescent="0.2">
      <c r="A1891" s="189"/>
      <c r="B1891" s="189"/>
      <c r="C1891" s="189"/>
      <c r="D1891" s="189"/>
      <c r="E1891" s="189" t="s">
        <v>875</v>
      </c>
      <c r="F1891" s="190">
        <v>0</v>
      </c>
      <c r="G1891" s="189"/>
      <c r="H1891" s="342" t="s">
        <v>876</v>
      </c>
      <c r="I1891" s="342"/>
      <c r="J1891" s="190">
        <v>28.27</v>
      </c>
    </row>
    <row r="1892" spans="1:10" ht="50.1" customHeight="1" thickBot="1" x14ac:dyDescent="0.25">
      <c r="A1892" s="191"/>
      <c r="B1892" s="191"/>
      <c r="C1892" s="191"/>
      <c r="D1892" s="191"/>
      <c r="E1892" s="191"/>
      <c r="F1892" s="191"/>
      <c r="G1892" s="191" t="s">
        <v>877</v>
      </c>
      <c r="H1892" s="192" t="s">
        <v>878</v>
      </c>
      <c r="I1892" s="191" t="s">
        <v>879</v>
      </c>
      <c r="J1892" s="193">
        <v>28.27</v>
      </c>
    </row>
    <row r="1893" spans="1:10" ht="0.95" customHeight="1" thickTop="1" x14ac:dyDescent="0.2">
      <c r="A1893" s="194"/>
      <c r="B1893" s="194"/>
      <c r="C1893" s="194"/>
      <c r="D1893" s="194"/>
      <c r="E1893" s="194"/>
      <c r="F1893" s="194"/>
      <c r="G1893" s="194"/>
      <c r="H1893" s="194"/>
      <c r="I1893" s="194"/>
      <c r="J1893" s="194"/>
    </row>
    <row r="1894" spans="1:10" ht="18" customHeight="1" x14ac:dyDescent="0.2">
      <c r="A1894" s="181" t="s">
        <v>690</v>
      </c>
      <c r="B1894" s="182" t="s">
        <v>7</v>
      </c>
      <c r="C1894" s="181" t="s">
        <v>8</v>
      </c>
      <c r="D1894" s="181" t="s">
        <v>9</v>
      </c>
      <c r="E1894" s="343" t="s">
        <v>869</v>
      </c>
      <c r="F1894" s="343"/>
      <c r="G1894" s="183" t="s">
        <v>10</v>
      </c>
      <c r="H1894" s="182" t="s">
        <v>11</v>
      </c>
      <c r="I1894" s="182" t="s">
        <v>12</v>
      </c>
      <c r="J1894" s="182" t="s">
        <v>14</v>
      </c>
    </row>
    <row r="1895" spans="1:10" ht="51.95" customHeight="1" x14ac:dyDescent="0.2">
      <c r="A1895" s="195" t="s">
        <v>880</v>
      </c>
      <c r="B1895" s="196" t="s">
        <v>691</v>
      </c>
      <c r="C1895" s="195" t="s">
        <v>194</v>
      </c>
      <c r="D1895" s="195" t="s">
        <v>692</v>
      </c>
      <c r="E1895" s="340" t="s">
        <v>925</v>
      </c>
      <c r="F1895" s="340"/>
      <c r="G1895" s="197" t="s">
        <v>222</v>
      </c>
      <c r="H1895" s="198">
        <v>1</v>
      </c>
      <c r="I1895" s="199">
        <v>46.23</v>
      </c>
      <c r="J1895" s="199">
        <v>46.23</v>
      </c>
    </row>
    <row r="1896" spans="1:10" ht="26.1" customHeight="1" x14ac:dyDescent="0.2">
      <c r="A1896" s="200" t="s">
        <v>882</v>
      </c>
      <c r="B1896" s="201" t="s">
        <v>926</v>
      </c>
      <c r="C1896" s="200" t="s">
        <v>194</v>
      </c>
      <c r="D1896" s="200" t="s">
        <v>927</v>
      </c>
      <c r="E1896" s="341" t="s">
        <v>883</v>
      </c>
      <c r="F1896" s="341"/>
      <c r="G1896" s="202" t="s">
        <v>744</v>
      </c>
      <c r="H1896" s="203">
        <v>6.5000000000000002E-2</v>
      </c>
      <c r="I1896" s="204">
        <v>36.17</v>
      </c>
      <c r="J1896" s="204">
        <v>2.35</v>
      </c>
    </row>
    <row r="1897" spans="1:10" ht="26.1" customHeight="1" x14ac:dyDescent="0.2">
      <c r="A1897" s="200" t="s">
        <v>882</v>
      </c>
      <c r="B1897" s="201" t="s">
        <v>928</v>
      </c>
      <c r="C1897" s="200" t="s">
        <v>194</v>
      </c>
      <c r="D1897" s="200" t="s">
        <v>929</v>
      </c>
      <c r="E1897" s="341" t="s">
        <v>883</v>
      </c>
      <c r="F1897" s="341"/>
      <c r="G1897" s="202" t="s">
        <v>744</v>
      </c>
      <c r="H1897" s="203">
        <v>6.5000000000000002E-2</v>
      </c>
      <c r="I1897" s="204">
        <v>29.72</v>
      </c>
      <c r="J1897" s="204">
        <v>1.93</v>
      </c>
    </row>
    <row r="1898" spans="1:10" ht="65.099999999999994" customHeight="1" x14ac:dyDescent="0.2">
      <c r="A1898" s="205" t="s">
        <v>870</v>
      </c>
      <c r="B1898" s="206" t="s">
        <v>1193</v>
      </c>
      <c r="C1898" s="205" t="s">
        <v>194</v>
      </c>
      <c r="D1898" s="205" t="s">
        <v>1194</v>
      </c>
      <c r="E1898" s="344" t="s">
        <v>891</v>
      </c>
      <c r="F1898" s="344"/>
      <c r="G1898" s="207" t="s">
        <v>222</v>
      </c>
      <c r="H1898" s="208">
        <v>1.0210999999999999</v>
      </c>
      <c r="I1898" s="209">
        <v>9.4</v>
      </c>
      <c r="J1898" s="209">
        <v>9.59</v>
      </c>
    </row>
    <row r="1899" spans="1:10" ht="39" customHeight="1" x14ac:dyDescent="0.2">
      <c r="A1899" s="205" t="s">
        <v>870</v>
      </c>
      <c r="B1899" s="206" t="s">
        <v>1195</v>
      </c>
      <c r="C1899" s="205" t="s">
        <v>194</v>
      </c>
      <c r="D1899" s="205" t="s">
        <v>1196</v>
      </c>
      <c r="E1899" s="344" t="s">
        <v>891</v>
      </c>
      <c r="F1899" s="344"/>
      <c r="G1899" s="207" t="s">
        <v>222</v>
      </c>
      <c r="H1899" s="208">
        <v>1.0210999999999999</v>
      </c>
      <c r="I1899" s="209">
        <v>31.7</v>
      </c>
      <c r="J1899" s="209">
        <v>32.36</v>
      </c>
    </row>
    <row r="1900" spans="1:10" x14ac:dyDescent="0.2">
      <c r="A1900" s="189"/>
      <c r="B1900" s="189"/>
      <c r="C1900" s="189"/>
      <c r="D1900" s="189"/>
      <c r="E1900" s="189" t="s">
        <v>872</v>
      </c>
      <c r="F1900" s="190">
        <v>3.16</v>
      </c>
      <c r="G1900" s="189" t="s">
        <v>873</v>
      </c>
      <c r="H1900" s="190">
        <v>0</v>
      </c>
      <c r="I1900" s="189" t="s">
        <v>874</v>
      </c>
      <c r="J1900" s="190">
        <v>3.16</v>
      </c>
    </row>
    <row r="1901" spans="1:10" x14ac:dyDescent="0.2">
      <c r="A1901" s="189"/>
      <c r="B1901" s="189"/>
      <c r="C1901" s="189"/>
      <c r="D1901" s="189"/>
      <c r="E1901" s="189" t="s">
        <v>875</v>
      </c>
      <c r="F1901" s="190">
        <v>0</v>
      </c>
      <c r="G1901" s="189"/>
      <c r="H1901" s="342" t="s">
        <v>876</v>
      </c>
      <c r="I1901" s="342"/>
      <c r="J1901" s="190">
        <v>46.23</v>
      </c>
    </row>
    <row r="1902" spans="1:10" ht="50.1" customHeight="1" thickBot="1" x14ac:dyDescent="0.25">
      <c r="A1902" s="191"/>
      <c r="B1902" s="191"/>
      <c r="C1902" s="191"/>
      <c r="D1902" s="191"/>
      <c r="E1902" s="191"/>
      <c r="F1902" s="191"/>
      <c r="G1902" s="191" t="s">
        <v>877</v>
      </c>
      <c r="H1902" s="192" t="s">
        <v>878</v>
      </c>
      <c r="I1902" s="191" t="s">
        <v>879</v>
      </c>
      <c r="J1902" s="193">
        <v>46.23</v>
      </c>
    </row>
    <row r="1903" spans="1:10" ht="0.95" customHeight="1" thickTop="1" x14ac:dyDescent="0.2">
      <c r="A1903" s="194"/>
      <c r="B1903" s="194"/>
      <c r="C1903" s="194"/>
      <c r="D1903" s="194"/>
      <c r="E1903" s="194"/>
      <c r="F1903" s="194"/>
      <c r="G1903" s="194"/>
      <c r="H1903" s="194"/>
      <c r="I1903" s="194"/>
      <c r="J1903" s="194"/>
    </row>
    <row r="1904" spans="1:10" ht="18" customHeight="1" x14ac:dyDescent="0.2">
      <c r="A1904" s="181" t="s">
        <v>693</v>
      </c>
      <c r="B1904" s="182" t="s">
        <v>7</v>
      </c>
      <c r="C1904" s="181" t="s">
        <v>8</v>
      </c>
      <c r="D1904" s="181" t="s">
        <v>9</v>
      </c>
      <c r="E1904" s="343" t="s">
        <v>869</v>
      </c>
      <c r="F1904" s="343"/>
      <c r="G1904" s="183" t="s">
        <v>10</v>
      </c>
      <c r="H1904" s="182" t="s">
        <v>11</v>
      </c>
      <c r="I1904" s="182" t="s">
        <v>12</v>
      </c>
      <c r="J1904" s="182" t="s">
        <v>14</v>
      </c>
    </row>
    <row r="1905" spans="1:10" ht="51.95" customHeight="1" x14ac:dyDescent="0.2">
      <c r="A1905" s="195" t="s">
        <v>880</v>
      </c>
      <c r="B1905" s="196" t="s">
        <v>694</v>
      </c>
      <c r="C1905" s="195" t="s">
        <v>194</v>
      </c>
      <c r="D1905" s="195" t="s">
        <v>695</v>
      </c>
      <c r="E1905" s="340" t="s">
        <v>925</v>
      </c>
      <c r="F1905" s="340"/>
      <c r="G1905" s="197" t="s">
        <v>222</v>
      </c>
      <c r="H1905" s="198">
        <v>1</v>
      </c>
      <c r="I1905" s="199">
        <v>45.7</v>
      </c>
      <c r="J1905" s="199">
        <v>45.7</v>
      </c>
    </row>
    <row r="1906" spans="1:10" ht="26.1" customHeight="1" x14ac:dyDescent="0.2">
      <c r="A1906" s="200" t="s">
        <v>882</v>
      </c>
      <c r="B1906" s="201" t="s">
        <v>928</v>
      </c>
      <c r="C1906" s="200" t="s">
        <v>194</v>
      </c>
      <c r="D1906" s="200" t="s">
        <v>929</v>
      </c>
      <c r="E1906" s="341" t="s">
        <v>883</v>
      </c>
      <c r="F1906" s="341"/>
      <c r="G1906" s="202" t="s">
        <v>744</v>
      </c>
      <c r="H1906" s="203">
        <v>5.7000000000000002E-2</v>
      </c>
      <c r="I1906" s="204">
        <v>29.72</v>
      </c>
      <c r="J1906" s="204">
        <v>1.69</v>
      </c>
    </row>
    <row r="1907" spans="1:10" ht="26.1" customHeight="1" x14ac:dyDescent="0.2">
      <c r="A1907" s="200" t="s">
        <v>882</v>
      </c>
      <c r="B1907" s="201" t="s">
        <v>926</v>
      </c>
      <c r="C1907" s="200" t="s">
        <v>194</v>
      </c>
      <c r="D1907" s="200" t="s">
        <v>927</v>
      </c>
      <c r="E1907" s="341" t="s">
        <v>883</v>
      </c>
      <c r="F1907" s="341"/>
      <c r="G1907" s="202" t="s">
        <v>744</v>
      </c>
      <c r="H1907" s="203">
        <v>5.7000000000000002E-2</v>
      </c>
      <c r="I1907" s="204">
        <v>36.17</v>
      </c>
      <c r="J1907" s="204">
        <v>2.06</v>
      </c>
    </row>
    <row r="1908" spans="1:10" ht="65.099999999999994" customHeight="1" x14ac:dyDescent="0.2">
      <c r="A1908" s="205" t="s">
        <v>870</v>
      </c>
      <c r="B1908" s="206" t="s">
        <v>1193</v>
      </c>
      <c r="C1908" s="205" t="s">
        <v>194</v>
      </c>
      <c r="D1908" s="205" t="s">
        <v>1194</v>
      </c>
      <c r="E1908" s="344" t="s">
        <v>891</v>
      </c>
      <c r="F1908" s="344"/>
      <c r="G1908" s="207" t="s">
        <v>222</v>
      </c>
      <c r="H1908" s="208">
        <v>1.0210999999999999</v>
      </c>
      <c r="I1908" s="209">
        <v>9.4</v>
      </c>
      <c r="J1908" s="209">
        <v>9.59</v>
      </c>
    </row>
    <row r="1909" spans="1:10" ht="39" customHeight="1" x14ac:dyDescent="0.2">
      <c r="A1909" s="205" t="s">
        <v>870</v>
      </c>
      <c r="B1909" s="206" t="s">
        <v>1195</v>
      </c>
      <c r="C1909" s="205" t="s">
        <v>194</v>
      </c>
      <c r="D1909" s="205" t="s">
        <v>1196</v>
      </c>
      <c r="E1909" s="344" t="s">
        <v>891</v>
      </c>
      <c r="F1909" s="344"/>
      <c r="G1909" s="207" t="s">
        <v>222</v>
      </c>
      <c r="H1909" s="208">
        <v>1.0210999999999999</v>
      </c>
      <c r="I1909" s="209">
        <v>31.7</v>
      </c>
      <c r="J1909" s="209">
        <v>32.36</v>
      </c>
    </row>
    <row r="1910" spans="1:10" x14ac:dyDescent="0.2">
      <c r="A1910" s="189"/>
      <c r="B1910" s="189"/>
      <c r="C1910" s="189"/>
      <c r="D1910" s="189"/>
      <c r="E1910" s="189" t="s">
        <v>872</v>
      </c>
      <c r="F1910" s="190">
        <v>2.76</v>
      </c>
      <c r="G1910" s="189" t="s">
        <v>873</v>
      </c>
      <c r="H1910" s="190">
        <v>0</v>
      </c>
      <c r="I1910" s="189" t="s">
        <v>874</v>
      </c>
      <c r="J1910" s="190">
        <v>2.76</v>
      </c>
    </row>
    <row r="1911" spans="1:10" x14ac:dyDescent="0.2">
      <c r="A1911" s="189"/>
      <c r="B1911" s="189"/>
      <c r="C1911" s="189"/>
      <c r="D1911" s="189"/>
      <c r="E1911" s="189" t="s">
        <v>875</v>
      </c>
      <c r="F1911" s="190">
        <v>0</v>
      </c>
      <c r="G1911" s="189"/>
      <c r="H1911" s="342" t="s">
        <v>876</v>
      </c>
      <c r="I1911" s="342"/>
      <c r="J1911" s="190">
        <v>45.7</v>
      </c>
    </row>
    <row r="1912" spans="1:10" ht="50.1" customHeight="1" thickBot="1" x14ac:dyDescent="0.25">
      <c r="A1912" s="191"/>
      <c r="B1912" s="191"/>
      <c r="C1912" s="191"/>
      <c r="D1912" s="191"/>
      <c r="E1912" s="191"/>
      <c r="F1912" s="191"/>
      <c r="G1912" s="191" t="s">
        <v>877</v>
      </c>
      <c r="H1912" s="192" t="s">
        <v>878</v>
      </c>
      <c r="I1912" s="191" t="s">
        <v>879</v>
      </c>
      <c r="J1912" s="193">
        <v>45.7</v>
      </c>
    </row>
    <row r="1913" spans="1:10" ht="0.95" customHeight="1" thickTop="1" x14ac:dyDescent="0.2">
      <c r="A1913" s="194"/>
      <c r="B1913" s="194"/>
      <c r="C1913" s="194"/>
      <c r="D1913" s="194"/>
      <c r="E1913" s="194"/>
      <c r="F1913" s="194"/>
      <c r="G1913" s="194"/>
      <c r="H1913" s="194"/>
      <c r="I1913" s="194"/>
      <c r="J1913" s="194"/>
    </row>
    <row r="1914" spans="1:10" ht="18" customHeight="1" x14ac:dyDescent="0.2">
      <c r="A1914" s="181" t="s">
        <v>696</v>
      </c>
      <c r="B1914" s="182" t="s">
        <v>7</v>
      </c>
      <c r="C1914" s="181" t="s">
        <v>8</v>
      </c>
      <c r="D1914" s="181" t="s">
        <v>9</v>
      </c>
      <c r="E1914" s="343" t="s">
        <v>869</v>
      </c>
      <c r="F1914" s="343"/>
      <c r="G1914" s="183" t="s">
        <v>10</v>
      </c>
      <c r="H1914" s="182" t="s">
        <v>11</v>
      </c>
      <c r="I1914" s="182" t="s">
        <v>12</v>
      </c>
      <c r="J1914" s="182" t="s">
        <v>14</v>
      </c>
    </row>
    <row r="1915" spans="1:10" ht="51.95" customHeight="1" x14ac:dyDescent="0.2">
      <c r="A1915" s="195" t="s">
        <v>880</v>
      </c>
      <c r="B1915" s="196" t="s">
        <v>697</v>
      </c>
      <c r="C1915" s="195" t="s">
        <v>194</v>
      </c>
      <c r="D1915" s="195" t="s">
        <v>698</v>
      </c>
      <c r="E1915" s="340" t="s">
        <v>925</v>
      </c>
      <c r="F1915" s="340"/>
      <c r="G1915" s="197" t="s">
        <v>222</v>
      </c>
      <c r="H1915" s="198">
        <v>1</v>
      </c>
      <c r="I1915" s="199">
        <v>71.430000000000007</v>
      </c>
      <c r="J1915" s="199">
        <v>71.430000000000007</v>
      </c>
    </row>
    <row r="1916" spans="1:10" ht="26.1" customHeight="1" x14ac:dyDescent="0.2">
      <c r="A1916" s="200" t="s">
        <v>882</v>
      </c>
      <c r="B1916" s="201" t="s">
        <v>926</v>
      </c>
      <c r="C1916" s="200" t="s">
        <v>194</v>
      </c>
      <c r="D1916" s="200" t="s">
        <v>927</v>
      </c>
      <c r="E1916" s="341" t="s">
        <v>883</v>
      </c>
      <c r="F1916" s="341"/>
      <c r="G1916" s="202" t="s">
        <v>744</v>
      </c>
      <c r="H1916" s="203">
        <v>6.4000000000000001E-2</v>
      </c>
      <c r="I1916" s="204">
        <v>36.17</v>
      </c>
      <c r="J1916" s="204">
        <v>2.31</v>
      </c>
    </row>
    <row r="1917" spans="1:10" ht="26.1" customHeight="1" x14ac:dyDescent="0.2">
      <c r="A1917" s="200" t="s">
        <v>882</v>
      </c>
      <c r="B1917" s="201" t="s">
        <v>928</v>
      </c>
      <c r="C1917" s="200" t="s">
        <v>194</v>
      </c>
      <c r="D1917" s="200" t="s">
        <v>929</v>
      </c>
      <c r="E1917" s="341" t="s">
        <v>883</v>
      </c>
      <c r="F1917" s="341"/>
      <c r="G1917" s="202" t="s">
        <v>744</v>
      </c>
      <c r="H1917" s="203">
        <v>6.4000000000000001E-2</v>
      </c>
      <c r="I1917" s="204">
        <v>29.72</v>
      </c>
      <c r="J1917" s="204">
        <v>1.9</v>
      </c>
    </row>
    <row r="1918" spans="1:10" ht="39" customHeight="1" x14ac:dyDescent="0.2">
      <c r="A1918" s="205" t="s">
        <v>870</v>
      </c>
      <c r="B1918" s="206" t="s">
        <v>1185</v>
      </c>
      <c r="C1918" s="205" t="s">
        <v>194</v>
      </c>
      <c r="D1918" s="205" t="s">
        <v>1186</v>
      </c>
      <c r="E1918" s="344" t="s">
        <v>891</v>
      </c>
      <c r="F1918" s="344"/>
      <c r="G1918" s="207" t="s">
        <v>222</v>
      </c>
      <c r="H1918" s="208">
        <v>1.0210999999999999</v>
      </c>
      <c r="I1918" s="209">
        <v>53.49</v>
      </c>
      <c r="J1918" s="209">
        <v>54.61</v>
      </c>
    </row>
    <row r="1919" spans="1:10" ht="65.099999999999994" customHeight="1" x14ac:dyDescent="0.2">
      <c r="A1919" s="205" t="s">
        <v>870</v>
      </c>
      <c r="B1919" s="206" t="s">
        <v>1187</v>
      </c>
      <c r="C1919" s="205" t="s">
        <v>194</v>
      </c>
      <c r="D1919" s="205" t="s">
        <v>1188</v>
      </c>
      <c r="E1919" s="344" t="s">
        <v>891</v>
      </c>
      <c r="F1919" s="344"/>
      <c r="G1919" s="207" t="s">
        <v>222</v>
      </c>
      <c r="H1919" s="208">
        <v>1.0210999999999999</v>
      </c>
      <c r="I1919" s="209">
        <v>12.35</v>
      </c>
      <c r="J1919" s="209">
        <v>12.61</v>
      </c>
    </row>
    <row r="1920" spans="1:10" x14ac:dyDescent="0.2">
      <c r="A1920" s="189"/>
      <c r="B1920" s="189"/>
      <c r="C1920" s="189"/>
      <c r="D1920" s="189"/>
      <c r="E1920" s="189" t="s">
        <v>872</v>
      </c>
      <c r="F1920" s="190">
        <v>3.1</v>
      </c>
      <c r="G1920" s="189" t="s">
        <v>873</v>
      </c>
      <c r="H1920" s="190">
        <v>0</v>
      </c>
      <c r="I1920" s="189" t="s">
        <v>874</v>
      </c>
      <c r="J1920" s="190">
        <v>3.1</v>
      </c>
    </row>
    <row r="1921" spans="1:10" x14ac:dyDescent="0.2">
      <c r="A1921" s="189"/>
      <c r="B1921" s="189"/>
      <c r="C1921" s="189"/>
      <c r="D1921" s="189"/>
      <c r="E1921" s="189" t="s">
        <v>875</v>
      </c>
      <c r="F1921" s="190">
        <v>0</v>
      </c>
      <c r="G1921" s="189"/>
      <c r="H1921" s="342" t="s">
        <v>876</v>
      </c>
      <c r="I1921" s="342"/>
      <c r="J1921" s="190">
        <v>71.430000000000007</v>
      </c>
    </row>
    <row r="1922" spans="1:10" ht="50.1" customHeight="1" thickBot="1" x14ac:dyDescent="0.25">
      <c r="A1922" s="191"/>
      <c r="B1922" s="191"/>
      <c r="C1922" s="191"/>
      <c r="D1922" s="191"/>
      <c r="E1922" s="191"/>
      <c r="F1922" s="191"/>
      <c r="G1922" s="191" t="s">
        <v>877</v>
      </c>
      <c r="H1922" s="192" t="s">
        <v>878</v>
      </c>
      <c r="I1922" s="191" t="s">
        <v>879</v>
      </c>
      <c r="J1922" s="193">
        <v>71.430000000000007</v>
      </c>
    </row>
    <row r="1923" spans="1:10" ht="0.95" customHeight="1" thickTop="1" x14ac:dyDescent="0.2">
      <c r="A1923" s="194"/>
      <c r="B1923" s="194"/>
      <c r="C1923" s="194"/>
      <c r="D1923" s="194"/>
      <c r="E1923" s="194"/>
      <c r="F1923" s="194"/>
      <c r="G1923" s="194"/>
      <c r="H1923" s="194"/>
      <c r="I1923" s="194"/>
      <c r="J1923" s="194"/>
    </row>
    <row r="1924" spans="1:10" ht="18" customHeight="1" x14ac:dyDescent="0.2">
      <c r="A1924" s="181" t="s">
        <v>699</v>
      </c>
      <c r="B1924" s="182" t="s">
        <v>7</v>
      </c>
      <c r="C1924" s="181" t="s">
        <v>8</v>
      </c>
      <c r="D1924" s="181" t="s">
        <v>9</v>
      </c>
      <c r="E1924" s="343" t="s">
        <v>869</v>
      </c>
      <c r="F1924" s="343"/>
      <c r="G1924" s="183" t="s">
        <v>10</v>
      </c>
      <c r="H1924" s="182" t="s">
        <v>11</v>
      </c>
      <c r="I1924" s="182" t="s">
        <v>12</v>
      </c>
      <c r="J1924" s="182" t="s">
        <v>14</v>
      </c>
    </row>
    <row r="1925" spans="1:10" ht="39" customHeight="1" x14ac:dyDescent="0.2">
      <c r="A1925" s="195" t="s">
        <v>880</v>
      </c>
      <c r="B1925" s="196" t="s">
        <v>700</v>
      </c>
      <c r="C1925" s="195" t="s">
        <v>194</v>
      </c>
      <c r="D1925" s="195" t="s">
        <v>701</v>
      </c>
      <c r="E1925" s="340" t="s">
        <v>881</v>
      </c>
      <c r="F1925" s="340"/>
      <c r="G1925" s="197" t="s">
        <v>222</v>
      </c>
      <c r="H1925" s="198">
        <v>1</v>
      </c>
      <c r="I1925" s="199">
        <v>33.26</v>
      </c>
      <c r="J1925" s="199">
        <v>33.26</v>
      </c>
    </row>
    <row r="1926" spans="1:10" ht="51.95" customHeight="1" x14ac:dyDescent="0.2">
      <c r="A1926" s="200" t="s">
        <v>882</v>
      </c>
      <c r="B1926" s="201" t="s">
        <v>685</v>
      </c>
      <c r="C1926" s="200" t="s">
        <v>194</v>
      </c>
      <c r="D1926" s="200" t="s">
        <v>686</v>
      </c>
      <c r="E1926" s="341" t="s">
        <v>925</v>
      </c>
      <c r="F1926" s="341"/>
      <c r="G1926" s="202" t="s">
        <v>222</v>
      </c>
      <c r="H1926" s="203">
        <v>1</v>
      </c>
      <c r="I1926" s="204">
        <v>28.73</v>
      </c>
      <c r="J1926" s="204">
        <v>28.73</v>
      </c>
    </row>
    <row r="1927" spans="1:10" ht="39" customHeight="1" x14ac:dyDescent="0.2">
      <c r="A1927" s="200" t="s">
        <v>882</v>
      </c>
      <c r="B1927" s="201" t="s">
        <v>1179</v>
      </c>
      <c r="C1927" s="200" t="s">
        <v>194</v>
      </c>
      <c r="D1927" s="200" t="s">
        <v>1180</v>
      </c>
      <c r="E1927" s="341" t="s">
        <v>925</v>
      </c>
      <c r="F1927" s="341"/>
      <c r="G1927" s="202" t="s">
        <v>222</v>
      </c>
      <c r="H1927" s="203">
        <v>1</v>
      </c>
      <c r="I1927" s="204">
        <v>4.53</v>
      </c>
      <c r="J1927" s="204">
        <v>4.53</v>
      </c>
    </row>
    <row r="1928" spans="1:10" x14ac:dyDescent="0.2">
      <c r="A1928" s="189"/>
      <c r="B1928" s="189"/>
      <c r="C1928" s="189"/>
      <c r="D1928" s="189"/>
      <c r="E1928" s="189" t="s">
        <v>872</v>
      </c>
      <c r="F1928" s="190">
        <v>4.6900000000000004</v>
      </c>
      <c r="G1928" s="189" t="s">
        <v>873</v>
      </c>
      <c r="H1928" s="190">
        <v>0</v>
      </c>
      <c r="I1928" s="189" t="s">
        <v>874</v>
      </c>
      <c r="J1928" s="190">
        <v>4.6900000000000004</v>
      </c>
    </row>
    <row r="1929" spans="1:10" x14ac:dyDescent="0.2">
      <c r="A1929" s="189"/>
      <c r="B1929" s="189"/>
      <c r="C1929" s="189"/>
      <c r="D1929" s="189"/>
      <c r="E1929" s="189" t="s">
        <v>875</v>
      </c>
      <c r="F1929" s="190">
        <v>0</v>
      </c>
      <c r="G1929" s="189"/>
      <c r="H1929" s="342" t="s">
        <v>876</v>
      </c>
      <c r="I1929" s="342"/>
      <c r="J1929" s="190">
        <v>33.26</v>
      </c>
    </row>
    <row r="1930" spans="1:10" ht="50.1" customHeight="1" thickBot="1" x14ac:dyDescent="0.25">
      <c r="A1930" s="191"/>
      <c r="B1930" s="191"/>
      <c r="C1930" s="191"/>
      <c r="D1930" s="191"/>
      <c r="E1930" s="191"/>
      <c r="F1930" s="191"/>
      <c r="G1930" s="191" t="s">
        <v>877</v>
      </c>
      <c r="H1930" s="192" t="s">
        <v>878</v>
      </c>
      <c r="I1930" s="191" t="s">
        <v>879</v>
      </c>
      <c r="J1930" s="193">
        <v>33.26</v>
      </c>
    </row>
    <row r="1931" spans="1:10" ht="0.95" customHeight="1" thickTop="1" x14ac:dyDescent="0.2">
      <c r="A1931" s="194"/>
      <c r="B1931" s="194"/>
      <c r="C1931" s="194"/>
      <c r="D1931" s="194"/>
      <c r="E1931" s="194"/>
      <c r="F1931" s="194"/>
      <c r="G1931" s="194"/>
      <c r="H1931" s="194"/>
      <c r="I1931" s="194"/>
      <c r="J1931" s="194"/>
    </row>
    <row r="1932" spans="1:10" ht="18" customHeight="1" x14ac:dyDescent="0.2">
      <c r="A1932" s="181" t="s">
        <v>702</v>
      </c>
      <c r="B1932" s="182" t="s">
        <v>7</v>
      </c>
      <c r="C1932" s="181" t="s">
        <v>8</v>
      </c>
      <c r="D1932" s="181" t="s">
        <v>9</v>
      </c>
      <c r="E1932" s="343" t="s">
        <v>869</v>
      </c>
      <c r="F1932" s="343"/>
      <c r="G1932" s="183" t="s">
        <v>10</v>
      </c>
      <c r="H1932" s="182" t="s">
        <v>11</v>
      </c>
      <c r="I1932" s="182" t="s">
        <v>12</v>
      </c>
      <c r="J1932" s="182" t="s">
        <v>14</v>
      </c>
    </row>
    <row r="1933" spans="1:10" ht="39" customHeight="1" x14ac:dyDescent="0.2">
      <c r="A1933" s="195" t="s">
        <v>880</v>
      </c>
      <c r="B1933" s="196" t="s">
        <v>703</v>
      </c>
      <c r="C1933" s="195" t="s">
        <v>194</v>
      </c>
      <c r="D1933" s="195" t="s">
        <v>704</v>
      </c>
      <c r="E1933" s="340" t="s">
        <v>881</v>
      </c>
      <c r="F1933" s="340"/>
      <c r="G1933" s="197" t="s">
        <v>222</v>
      </c>
      <c r="H1933" s="198">
        <v>1</v>
      </c>
      <c r="I1933" s="199">
        <v>50.76</v>
      </c>
      <c r="J1933" s="199">
        <v>50.76</v>
      </c>
    </row>
    <row r="1934" spans="1:10" ht="51.95" customHeight="1" x14ac:dyDescent="0.2">
      <c r="A1934" s="200" t="s">
        <v>882</v>
      </c>
      <c r="B1934" s="201" t="s">
        <v>691</v>
      </c>
      <c r="C1934" s="200" t="s">
        <v>194</v>
      </c>
      <c r="D1934" s="200" t="s">
        <v>692</v>
      </c>
      <c r="E1934" s="341" t="s">
        <v>925</v>
      </c>
      <c r="F1934" s="341"/>
      <c r="G1934" s="202" t="s">
        <v>222</v>
      </c>
      <c r="H1934" s="203">
        <v>1</v>
      </c>
      <c r="I1934" s="204">
        <v>46.23</v>
      </c>
      <c r="J1934" s="204">
        <v>46.23</v>
      </c>
    </row>
    <row r="1935" spans="1:10" ht="39" customHeight="1" x14ac:dyDescent="0.2">
      <c r="A1935" s="200" t="s">
        <v>882</v>
      </c>
      <c r="B1935" s="201" t="s">
        <v>1179</v>
      </c>
      <c r="C1935" s="200" t="s">
        <v>194</v>
      </c>
      <c r="D1935" s="200" t="s">
        <v>1180</v>
      </c>
      <c r="E1935" s="341" t="s">
        <v>925</v>
      </c>
      <c r="F1935" s="341"/>
      <c r="G1935" s="202" t="s">
        <v>222</v>
      </c>
      <c r="H1935" s="203">
        <v>1</v>
      </c>
      <c r="I1935" s="204">
        <v>4.53</v>
      </c>
      <c r="J1935" s="204">
        <v>4.53</v>
      </c>
    </row>
    <row r="1936" spans="1:10" x14ac:dyDescent="0.2">
      <c r="A1936" s="189"/>
      <c r="B1936" s="189"/>
      <c r="C1936" s="189"/>
      <c r="D1936" s="189"/>
      <c r="E1936" s="189" t="s">
        <v>872</v>
      </c>
      <c r="F1936" s="190">
        <v>4.99</v>
      </c>
      <c r="G1936" s="189" t="s">
        <v>873</v>
      </c>
      <c r="H1936" s="190">
        <v>0</v>
      </c>
      <c r="I1936" s="189" t="s">
        <v>874</v>
      </c>
      <c r="J1936" s="190">
        <v>4.99</v>
      </c>
    </row>
    <row r="1937" spans="1:10" x14ac:dyDescent="0.2">
      <c r="A1937" s="189"/>
      <c r="B1937" s="189"/>
      <c r="C1937" s="189"/>
      <c r="D1937" s="189"/>
      <c r="E1937" s="189" t="s">
        <v>875</v>
      </c>
      <c r="F1937" s="190">
        <v>0</v>
      </c>
      <c r="G1937" s="189"/>
      <c r="H1937" s="342" t="s">
        <v>876</v>
      </c>
      <c r="I1937" s="342"/>
      <c r="J1937" s="190">
        <v>50.76</v>
      </c>
    </row>
    <row r="1938" spans="1:10" ht="50.1" customHeight="1" thickBot="1" x14ac:dyDescent="0.25">
      <c r="A1938" s="191"/>
      <c r="B1938" s="191"/>
      <c r="C1938" s="191"/>
      <c r="D1938" s="191"/>
      <c r="E1938" s="191"/>
      <c r="F1938" s="191"/>
      <c r="G1938" s="191" t="s">
        <v>877</v>
      </c>
      <c r="H1938" s="192" t="s">
        <v>878</v>
      </c>
      <c r="I1938" s="191" t="s">
        <v>879</v>
      </c>
      <c r="J1938" s="193">
        <v>50.76</v>
      </c>
    </row>
    <row r="1939" spans="1:10" ht="0.95" customHeight="1" thickTop="1" x14ac:dyDescent="0.2">
      <c r="A1939" s="194"/>
      <c r="B1939" s="194"/>
      <c r="C1939" s="194"/>
      <c r="D1939" s="194"/>
      <c r="E1939" s="194"/>
      <c r="F1939" s="194"/>
      <c r="G1939" s="194"/>
      <c r="H1939" s="194"/>
      <c r="I1939" s="194"/>
      <c r="J1939" s="194"/>
    </row>
    <row r="1940" spans="1:10" ht="18" customHeight="1" x14ac:dyDescent="0.2">
      <c r="A1940" s="181" t="s">
        <v>705</v>
      </c>
      <c r="B1940" s="182" t="s">
        <v>7</v>
      </c>
      <c r="C1940" s="181" t="s">
        <v>8</v>
      </c>
      <c r="D1940" s="181" t="s">
        <v>9</v>
      </c>
      <c r="E1940" s="343" t="s">
        <v>869</v>
      </c>
      <c r="F1940" s="343"/>
      <c r="G1940" s="183" t="s">
        <v>10</v>
      </c>
      <c r="H1940" s="182" t="s">
        <v>11</v>
      </c>
      <c r="I1940" s="182" t="s">
        <v>12</v>
      </c>
      <c r="J1940" s="182" t="s">
        <v>14</v>
      </c>
    </row>
    <row r="1941" spans="1:10" ht="51.95" customHeight="1" x14ac:dyDescent="0.2">
      <c r="A1941" s="195" t="s">
        <v>880</v>
      </c>
      <c r="B1941" s="196" t="s">
        <v>706</v>
      </c>
      <c r="C1941" s="195" t="s">
        <v>194</v>
      </c>
      <c r="D1941" s="195" t="s">
        <v>707</v>
      </c>
      <c r="E1941" s="340" t="s">
        <v>925</v>
      </c>
      <c r="F1941" s="340"/>
      <c r="G1941" s="197" t="s">
        <v>222</v>
      </c>
      <c r="H1941" s="198">
        <v>1</v>
      </c>
      <c r="I1941" s="199">
        <v>59.12</v>
      </c>
      <c r="J1941" s="199">
        <v>59.12</v>
      </c>
    </row>
    <row r="1942" spans="1:10" ht="26.1" customHeight="1" x14ac:dyDescent="0.2">
      <c r="A1942" s="200" t="s">
        <v>882</v>
      </c>
      <c r="B1942" s="201" t="s">
        <v>926</v>
      </c>
      <c r="C1942" s="200" t="s">
        <v>194</v>
      </c>
      <c r="D1942" s="200" t="s">
        <v>927</v>
      </c>
      <c r="E1942" s="341" t="s">
        <v>883</v>
      </c>
      <c r="F1942" s="341"/>
      <c r="G1942" s="202" t="s">
        <v>744</v>
      </c>
      <c r="H1942" s="203">
        <v>7.0999999999999994E-2</v>
      </c>
      <c r="I1942" s="204">
        <v>36.17</v>
      </c>
      <c r="J1942" s="204">
        <v>2.56</v>
      </c>
    </row>
    <row r="1943" spans="1:10" ht="26.1" customHeight="1" x14ac:dyDescent="0.2">
      <c r="A1943" s="200" t="s">
        <v>882</v>
      </c>
      <c r="B1943" s="201" t="s">
        <v>928</v>
      </c>
      <c r="C1943" s="200" t="s">
        <v>194</v>
      </c>
      <c r="D1943" s="200" t="s">
        <v>929</v>
      </c>
      <c r="E1943" s="341" t="s">
        <v>883</v>
      </c>
      <c r="F1943" s="341"/>
      <c r="G1943" s="202" t="s">
        <v>744</v>
      </c>
      <c r="H1943" s="203">
        <v>7.0999999999999994E-2</v>
      </c>
      <c r="I1943" s="204">
        <v>29.72</v>
      </c>
      <c r="J1943" s="204">
        <v>2.11</v>
      </c>
    </row>
    <row r="1944" spans="1:10" ht="65.099999999999994" customHeight="1" x14ac:dyDescent="0.2">
      <c r="A1944" s="205" t="s">
        <v>870</v>
      </c>
      <c r="B1944" s="206" t="s">
        <v>1183</v>
      </c>
      <c r="C1944" s="205" t="s">
        <v>194</v>
      </c>
      <c r="D1944" s="205" t="s">
        <v>1184</v>
      </c>
      <c r="E1944" s="344" t="s">
        <v>891</v>
      </c>
      <c r="F1944" s="344"/>
      <c r="G1944" s="207" t="s">
        <v>222</v>
      </c>
      <c r="H1944" s="208">
        <v>1.0210999999999999</v>
      </c>
      <c r="I1944" s="209">
        <v>10.34</v>
      </c>
      <c r="J1944" s="209">
        <v>10.55</v>
      </c>
    </row>
    <row r="1945" spans="1:10" ht="39" customHeight="1" x14ac:dyDescent="0.2">
      <c r="A1945" s="205" t="s">
        <v>870</v>
      </c>
      <c r="B1945" s="206" t="s">
        <v>1181</v>
      </c>
      <c r="C1945" s="205" t="s">
        <v>194</v>
      </c>
      <c r="D1945" s="205" t="s">
        <v>1182</v>
      </c>
      <c r="E1945" s="344" t="s">
        <v>891</v>
      </c>
      <c r="F1945" s="344"/>
      <c r="G1945" s="207" t="s">
        <v>222</v>
      </c>
      <c r="H1945" s="208">
        <v>1.0210999999999999</v>
      </c>
      <c r="I1945" s="209">
        <v>43</v>
      </c>
      <c r="J1945" s="209">
        <v>43.9</v>
      </c>
    </row>
    <row r="1946" spans="1:10" x14ac:dyDescent="0.2">
      <c r="A1946" s="189"/>
      <c r="B1946" s="189"/>
      <c r="C1946" s="189"/>
      <c r="D1946" s="189"/>
      <c r="E1946" s="189" t="s">
        <v>872</v>
      </c>
      <c r="F1946" s="190">
        <v>3.44</v>
      </c>
      <c r="G1946" s="189" t="s">
        <v>873</v>
      </c>
      <c r="H1946" s="190">
        <v>0</v>
      </c>
      <c r="I1946" s="189" t="s">
        <v>874</v>
      </c>
      <c r="J1946" s="190">
        <v>3.44</v>
      </c>
    </row>
    <row r="1947" spans="1:10" x14ac:dyDescent="0.2">
      <c r="A1947" s="189"/>
      <c r="B1947" s="189"/>
      <c r="C1947" s="189"/>
      <c r="D1947" s="189"/>
      <c r="E1947" s="189" t="s">
        <v>875</v>
      </c>
      <c r="F1947" s="190">
        <v>0</v>
      </c>
      <c r="G1947" s="189"/>
      <c r="H1947" s="342" t="s">
        <v>876</v>
      </c>
      <c r="I1947" s="342"/>
      <c r="J1947" s="190">
        <v>59.12</v>
      </c>
    </row>
    <row r="1948" spans="1:10" ht="50.1" customHeight="1" thickBot="1" x14ac:dyDescent="0.25">
      <c r="A1948" s="191"/>
      <c r="B1948" s="191"/>
      <c r="C1948" s="191"/>
      <c r="D1948" s="191"/>
      <c r="E1948" s="191"/>
      <c r="F1948" s="191"/>
      <c r="G1948" s="191" t="s">
        <v>877</v>
      </c>
      <c r="H1948" s="192" t="s">
        <v>878</v>
      </c>
      <c r="I1948" s="191" t="s">
        <v>879</v>
      </c>
      <c r="J1948" s="193">
        <v>59.12</v>
      </c>
    </row>
    <row r="1949" spans="1:10" ht="0.95" customHeight="1" thickTop="1" x14ac:dyDescent="0.2">
      <c r="A1949" s="194"/>
      <c r="B1949" s="194"/>
      <c r="C1949" s="194"/>
      <c r="D1949" s="194"/>
      <c r="E1949" s="194"/>
      <c r="F1949" s="194"/>
      <c r="G1949" s="194"/>
      <c r="H1949" s="194"/>
      <c r="I1949" s="194"/>
      <c r="J1949" s="194"/>
    </row>
    <row r="1950" spans="1:10" ht="18" customHeight="1" x14ac:dyDescent="0.2">
      <c r="A1950" s="181" t="s">
        <v>708</v>
      </c>
      <c r="B1950" s="182" t="s">
        <v>7</v>
      </c>
      <c r="C1950" s="181" t="s">
        <v>8</v>
      </c>
      <c r="D1950" s="181" t="s">
        <v>9</v>
      </c>
      <c r="E1950" s="343" t="s">
        <v>869</v>
      </c>
      <c r="F1950" s="343"/>
      <c r="G1950" s="183" t="s">
        <v>10</v>
      </c>
      <c r="H1950" s="182" t="s">
        <v>11</v>
      </c>
      <c r="I1950" s="182" t="s">
        <v>12</v>
      </c>
      <c r="J1950" s="182" t="s">
        <v>14</v>
      </c>
    </row>
    <row r="1951" spans="1:10" ht="26.1" customHeight="1" x14ac:dyDescent="0.2">
      <c r="A1951" s="195" t="s">
        <v>880</v>
      </c>
      <c r="B1951" s="196" t="s">
        <v>709</v>
      </c>
      <c r="C1951" s="195" t="s">
        <v>23</v>
      </c>
      <c r="D1951" s="195" t="s">
        <v>710</v>
      </c>
      <c r="E1951" s="340" t="s">
        <v>881</v>
      </c>
      <c r="F1951" s="340"/>
      <c r="G1951" s="197" t="s">
        <v>222</v>
      </c>
      <c r="H1951" s="198">
        <v>1</v>
      </c>
      <c r="I1951" s="199">
        <v>121.22</v>
      </c>
      <c r="J1951" s="199">
        <v>121.22</v>
      </c>
    </row>
    <row r="1952" spans="1:10" ht="24" customHeight="1" x14ac:dyDescent="0.2">
      <c r="A1952" s="200" t="s">
        <v>882</v>
      </c>
      <c r="B1952" s="201" t="s">
        <v>887</v>
      </c>
      <c r="C1952" s="200" t="s">
        <v>194</v>
      </c>
      <c r="D1952" s="200" t="s">
        <v>888</v>
      </c>
      <c r="E1952" s="341" t="s">
        <v>883</v>
      </c>
      <c r="F1952" s="341"/>
      <c r="G1952" s="202" t="s">
        <v>744</v>
      </c>
      <c r="H1952" s="203">
        <v>0.154</v>
      </c>
      <c r="I1952" s="204">
        <v>28.71</v>
      </c>
      <c r="J1952" s="204">
        <v>4.42</v>
      </c>
    </row>
    <row r="1953" spans="1:10" ht="26.1" customHeight="1" x14ac:dyDescent="0.2">
      <c r="A1953" s="200" t="s">
        <v>882</v>
      </c>
      <c r="B1953" s="201" t="s">
        <v>926</v>
      </c>
      <c r="C1953" s="200" t="s">
        <v>194</v>
      </c>
      <c r="D1953" s="200" t="s">
        <v>927</v>
      </c>
      <c r="E1953" s="341" t="s">
        <v>883</v>
      </c>
      <c r="F1953" s="341"/>
      <c r="G1953" s="202" t="s">
        <v>744</v>
      </c>
      <c r="H1953" s="203">
        <v>0.154</v>
      </c>
      <c r="I1953" s="204">
        <v>36.17</v>
      </c>
      <c r="J1953" s="204">
        <v>5.57</v>
      </c>
    </row>
    <row r="1954" spans="1:10" ht="65.099999999999994" customHeight="1" x14ac:dyDescent="0.2">
      <c r="A1954" s="205" t="s">
        <v>870</v>
      </c>
      <c r="B1954" s="206" t="s">
        <v>1197</v>
      </c>
      <c r="C1954" s="205" t="s">
        <v>194</v>
      </c>
      <c r="D1954" s="205" t="s">
        <v>1198</v>
      </c>
      <c r="E1954" s="344" t="s">
        <v>891</v>
      </c>
      <c r="F1954" s="344"/>
      <c r="G1954" s="207" t="s">
        <v>222</v>
      </c>
      <c r="H1954" s="208">
        <v>1.0210999999999999</v>
      </c>
      <c r="I1954" s="209">
        <v>51.05</v>
      </c>
      <c r="J1954" s="209">
        <v>52.12</v>
      </c>
    </row>
    <row r="1955" spans="1:10" ht="24" customHeight="1" x14ac:dyDescent="0.2">
      <c r="A1955" s="205" t="s">
        <v>870</v>
      </c>
      <c r="B1955" s="206" t="s">
        <v>1199</v>
      </c>
      <c r="C1955" s="205" t="s">
        <v>916</v>
      </c>
      <c r="D1955" s="205" t="s">
        <v>1200</v>
      </c>
      <c r="E1955" s="344" t="s">
        <v>891</v>
      </c>
      <c r="F1955" s="344"/>
      <c r="G1955" s="207" t="s">
        <v>918</v>
      </c>
      <c r="H1955" s="208">
        <v>1E-3</v>
      </c>
      <c r="I1955" s="209">
        <v>26.11</v>
      </c>
      <c r="J1955" s="209">
        <v>0.02</v>
      </c>
    </row>
    <row r="1956" spans="1:10" ht="26.1" customHeight="1" x14ac:dyDescent="0.2">
      <c r="A1956" s="205" t="s">
        <v>870</v>
      </c>
      <c r="B1956" s="206" t="s">
        <v>1201</v>
      </c>
      <c r="C1956" s="205" t="s">
        <v>916</v>
      </c>
      <c r="D1956" s="205" t="s">
        <v>1202</v>
      </c>
      <c r="E1956" s="344" t="s">
        <v>891</v>
      </c>
      <c r="F1956" s="344"/>
      <c r="G1956" s="207" t="s">
        <v>1203</v>
      </c>
      <c r="H1956" s="208">
        <v>1.1000000000000001</v>
      </c>
      <c r="I1956" s="209">
        <v>53.68</v>
      </c>
      <c r="J1956" s="209">
        <v>59.04</v>
      </c>
    </row>
    <row r="1957" spans="1:10" ht="24" customHeight="1" x14ac:dyDescent="0.2">
      <c r="A1957" s="205" t="s">
        <v>870</v>
      </c>
      <c r="B1957" s="206" t="s">
        <v>1204</v>
      </c>
      <c r="C1957" s="205" t="s">
        <v>916</v>
      </c>
      <c r="D1957" s="205" t="s">
        <v>1205</v>
      </c>
      <c r="E1957" s="344" t="s">
        <v>891</v>
      </c>
      <c r="F1957" s="344"/>
      <c r="G1957" s="207" t="s">
        <v>918</v>
      </c>
      <c r="H1957" s="208">
        <v>1E-3</v>
      </c>
      <c r="I1957" s="209">
        <v>50</v>
      </c>
      <c r="J1957" s="209">
        <v>0.05</v>
      </c>
    </row>
    <row r="1958" spans="1:10" x14ac:dyDescent="0.2">
      <c r="A1958" s="189"/>
      <c r="B1958" s="189"/>
      <c r="C1958" s="189"/>
      <c r="D1958" s="189"/>
      <c r="E1958" s="189" t="s">
        <v>872</v>
      </c>
      <c r="F1958" s="190">
        <v>7.24</v>
      </c>
      <c r="G1958" s="189" t="s">
        <v>873</v>
      </c>
      <c r="H1958" s="190">
        <v>0</v>
      </c>
      <c r="I1958" s="189" t="s">
        <v>874</v>
      </c>
      <c r="J1958" s="190">
        <v>7.24</v>
      </c>
    </row>
    <row r="1959" spans="1:10" x14ac:dyDescent="0.2">
      <c r="A1959" s="189"/>
      <c r="B1959" s="189"/>
      <c r="C1959" s="189"/>
      <c r="D1959" s="189"/>
      <c r="E1959" s="189" t="s">
        <v>875</v>
      </c>
      <c r="F1959" s="190">
        <v>0</v>
      </c>
      <c r="G1959" s="189"/>
      <c r="H1959" s="342" t="s">
        <v>876</v>
      </c>
      <c r="I1959" s="342"/>
      <c r="J1959" s="190">
        <v>121.22</v>
      </c>
    </row>
    <row r="1960" spans="1:10" ht="50.1" customHeight="1" thickBot="1" x14ac:dyDescent="0.25">
      <c r="A1960" s="191"/>
      <c r="B1960" s="191"/>
      <c r="C1960" s="191"/>
      <c r="D1960" s="191"/>
      <c r="E1960" s="191"/>
      <c r="F1960" s="191"/>
      <c r="G1960" s="191" t="s">
        <v>877</v>
      </c>
      <c r="H1960" s="192" t="s">
        <v>878</v>
      </c>
      <c r="I1960" s="191" t="s">
        <v>879</v>
      </c>
      <c r="J1960" s="193">
        <v>121.22</v>
      </c>
    </row>
    <row r="1961" spans="1:10" ht="0.95" customHeight="1" thickTop="1" x14ac:dyDescent="0.2">
      <c r="A1961" s="194"/>
      <c r="B1961" s="194"/>
      <c r="C1961" s="194"/>
      <c r="D1961" s="194"/>
      <c r="E1961" s="194"/>
      <c r="F1961" s="194"/>
      <c r="G1961" s="194"/>
      <c r="H1961" s="194"/>
      <c r="I1961" s="194"/>
      <c r="J1961" s="194"/>
    </row>
    <row r="1962" spans="1:10" ht="18" customHeight="1" x14ac:dyDescent="0.2">
      <c r="A1962" s="181" t="s">
        <v>711</v>
      </c>
      <c r="B1962" s="182" t="s">
        <v>7</v>
      </c>
      <c r="C1962" s="181" t="s">
        <v>8</v>
      </c>
      <c r="D1962" s="181" t="s">
        <v>9</v>
      </c>
      <c r="E1962" s="343" t="s">
        <v>869</v>
      </c>
      <c r="F1962" s="343"/>
      <c r="G1962" s="183" t="s">
        <v>10</v>
      </c>
      <c r="H1962" s="182" t="s">
        <v>11</v>
      </c>
      <c r="I1962" s="182" t="s">
        <v>12</v>
      </c>
      <c r="J1962" s="182" t="s">
        <v>14</v>
      </c>
    </row>
    <row r="1963" spans="1:10" ht="26.1" customHeight="1" x14ac:dyDescent="0.2">
      <c r="A1963" s="195" t="s">
        <v>880</v>
      </c>
      <c r="B1963" s="196" t="s">
        <v>712</v>
      </c>
      <c r="C1963" s="195" t="s">
        <v>23</v>
      </c>
      <c r="D1963" s="195" t="s">
        <v>713</v>
      </c>
      <c r="E1963" s="340" t="s">
        <v>881</v>
      </c>
      <c r="F1963" s="340"/>
      <c r="G1963" s="197" t="s">
        <v>222</v>
      </c>
      <c r="H1963" s="198">
        <v>1</v>
      </c>
      <c r="I1963" s="199">
        <v>150.59</v>
      </c>
      <c r="J1963" s="199">
        <v>150.59</v>
      </c>
    </row>
    <row r="1964" spans="1:10" ht="24" customHeight="1" x14ac:dyDescent="0.2">
      <c r="A1964" s="200" t="s">
        <v>882</v>
      </c>
      <c r="B1964" s="201" t="s">
        <v>887</v>
      </c>
      <c r="C1964" s="200" t="s">
        <v>194</v>
      </c>
      <c r="D1964" s="200" t="s">
        <v>888</v>
      </c>
      <c r="E1964" s="341" t="s">
        <v>883</v>
      </c>
      <c r="F1964" s="341"/>
      <c r="G1964" s="202" t="s">
        <v>744</v>
      </c>
      <c r="H1964" s="203">
        <v>0.154</v>
      </c>
      <c r="I1964" s="204">
        <v>28.71</v>
      </c>
      <c r="J1964" s="204">
        <v>4.42</v>
      </c>
    </row>
    <row r="1965" spans="1:10" ht="26.1" customHeight="1" x14ac:dyDescent="0.2">
      <c r="A1965" s="200" t="s">
        <v>882</v>
      </c>
      <c r="B1965" s="201" t="s">
        <v>926</v>
      </c>
      <c r="C1965" s="200" t="s">
        <v>194</v>
      </c>
      <c r="D1965" s="200" t="s">
        <v>927</v>
      </c>
      <c r="E1965" s="341" t="s">
        <v>883</v>
      </c>
      <c r="F1965" s="341"/>
      <c r="G1965" s="202" t="s">
        <v>744</v>
      </c>
      <c r="H1965" s="203">
        <v>0.154</v>
      </c>
      <c r="I1965" s="204">
        <v>36.17</v>
      </c>
      <c r="J1965" s="204">
        <v>5.57</v>
      </c>
    </row>
    <row r="1966" spans="1:10" ht="65.099999999999994" customHeight="1" x14ac:dyDescent="0.2">
      <c r="A1966" s="205" t="s">
        <v>870</v>
      </c>
      <c r="B1966" s="206" t="s">
        <v>1206</v>
      </c>
      <c r="C1966" s="205" t="s">
        <v>194</v>
      </c>
      <c r="D1966" s="205" t="s">
        <v>1207</v>
      </c>
      <c r="E1966" s="344" t="s">
        <v>891</v>
      </c>
      <c r="F1966" s="344"/>
      <c r="G1966" s="207" t="s">
        <v>222</v>
      </c>
      <c r="H1966" s="208">
        <v>1.0210999999999999</v>
      </c>
      <c r="I1966" s="209">
        <v>41.03</v>
      </c>
      <c r="J1966" s="209">
        <v>41.89</v>
      </c>
    </row>
    <row r="1967" spans="1:10" ht="24" customHeight="1" x14ac:dyDescent="0.2">
      <c r="A1967" s="205" t="s">
        <v>870</v>
      </c>
      <c r="B1967" s="206" t="s">
        <v>1199</v>
      </c>
      <c r="C1967" s="205" t="s">
        <v>916</v>
      </c>
      <c r="D1967" s="205" t="s">
        <v>1200</v>
      </c>
      <c r="E1967" s="344" t="s">
        <v>891</v>
      </c>
      <c r="F1967" s="344"/>
      <c r="G1967" s="207" t="s">
        <v>918</v>
      </c>
      <c r="H1967" s="208">
        <v>1E-3</v>
      </c>
      <c r="I1967" s="209">
        <v>26.11</v>
      </c>
      <c r="J1967" s="209">
        <v>0.02</v>
      </c>
    </row>
    <row r="1968" spans="1:10" ht="26.1" customHeight="1" x14ac:dyDescent="0.2">
      <c r="A1968" s="205" t="s">
        <v>870</v>
      </c>
      <c r="B1968" s="206" t="s">
        <v>1208</v>
      </c>
      <c r="C1968" s="205" t="s">
        <v>916</v>
      </c>
      <c r="D1968" s="205" t="s">
        <v>1209</v>
      </c>
      <c r="E1968" s="344" t="s">
        <v>891</v>
      </c>
      <c r="F1968" s="344"/>
      <c r="G1968" s="207" t="s">
        <v>1203</v>
      </c>
      <c r="H1968" s="208">
        <v>1.1000000000000001</v>
      </c>
      <c r="I1968" s="209">
        <v>89.68</v>
      </c>
      <c r="J1968" s="209">
        <v>98.64</v>
      </c>
    </row>
    <row r="1969" spans="1:10" ht="24" customHeight="1" x14ac:dyDescent="0.2">
      <c r="A1969" s="205" t="s">
        <v>870</v>
      </c>
      <c r="B1969" s="206" t="s">
        <v>1204</v>
      </c>
      <c r="C1969" s="205" t="s">
        <v>916</v>
      </c>
      <c r="D1969" s="205" t="s">
        <v>1205</v>
      </c>
      <c r="E1969" s="344" t="s">
        <v>891</v>
      </c>
      <c r="F1969" s="344"/>
      <c r="G1969" s="207" t="s">
        <v>918</v>
      </c>
      <c r="H1969" s="208">
        <v>1E-3</v>
      </c>
      <c r="I1969" s="209">
        <v>50</v>
      </c>
      <c r="J1969" s="209">
        <v>0.05</v>
      </c>
    </row>
    <row r="1970" spans="1:10" x14ac:dyDescent="0.2">
      <c r="A1970" s="189"/>
      <c r="B1970" s="189"/>
      <c r="C1970" s="189"/>
      <c r="D1970" s="189"/>
      <c r="E1970" s="189" t="s">
        <v>872</v>
      </c>
      <c r="F1970" s="190">
        <v>7.24</v>
      </c>
      <c r="G1970" s="189" t="s">
        <v>873</v>
      </c>
      <c r="H1970" s="190">
        <v>0</v>
      </c>
      <c r="I1970" s="189" t="s">
        <v>874</v>
      </c>
      <c r="J1970" s="190">
        <v>7.24</v>
      </c>
    </row>
    <row r="1971" spans="1:10" x14ac:dyDescent="0.2">
      <c r="A1971" s="189"/>
      <c r="B1971" s="189"/>
      <c r="C1971" s="189"/>
      <c r="D1971" s="189"/>
      <c r="E1971" s="189" t="s">
        <v>875</v>
      </c>
      <c r="F1971" s="190">
        <v>0</v>
      </c>
      <c r="G1971" s="189"/>
      <c r="H1971" s="342" t="s">
        <v>876</v>
      </c>
      <c r="I1971" s="342"/>
      <c r="J1971" s="190">
        <v>150.59</v>
      </c>
    </row>
    <row r="1972" spans="1:10" ht="50.1" customHeight="1" thickBot="1" x14ac:dyDescent="0.25">
      <c r="A1972" s="191"/>
      <c r="B1972" s="191"/>
      <c r="C1972" s="191"/>
      <c r="D1972" s="191"/>
      <c r="E1972" s="191"/>
      <c r="F1972" s="191"/>
      <c r="G1972" s="191" t="s">
        <v>877</v>
      </c>
      <c r="H1972" s="192" t="s">
        <v>878</v>
      </c>
      <c r="I1972" s="191" t="s">
        <v>879</v>
      </c>
      <c r="J1972" s="193">
        <v>150.59</v>
      </c>
    </row>
    <row r="1973" spans="1:10" ht="0.95" customHeight="1" thickTop="1" x14ac:dyDescent="0.2">
      <c r="A1973" s="194"/>
      <c r="B1973" s="194"/>
      <c r="C1973" s="194"/>
      <c r="D1973" s="194"/>
      <c r="E1973" s="194"/>
      <c r="F1973" s="194"/>
      <c r="G1973" s="194"/>
      <c r="H1973" s="194"/>
      <c r="I1973" s="194"/>
      <c r="J1973" s="194"/>
    </row>
    <row r="1974" spans="1:10" ht="18" customHeight="1" x14ac:dyDescent="0.2">
      <c r="A1974" s="181" t="s">
        <v>714</v>
      </c>
      <c r="B1974" s="182" t="s">
        <v>7</v>
      </c>
      <c r="C1974" s="181" t="s">
        <v>8</v>
      </c>
      <c r="D1974" s="181" t="s">
        <v>9</v>
      </c>
      <c r="E1974" s="343" t="s">
        <v>869</v>
      </c>
      <c r="F1974" s="343"/>
      <c r="G1974" s="183" t="s">
        <v>10</v>
      </c>
      <c r="H1974" s="182" t="s">
        <v>11</v>
      </c>
      <c r="I1974" s="182" t="s">
        <v>12</v>
      </c>
      <c r="J1974" s="182" t="s">
        <v>14</v>
      </c>
    </row>
    <row r="1975" spans="1:10" ht="26.1" customHeight="1" x14ac:dyDescent="0.2">
      <c r="A1975" s="195" t="s">
        <v>880</v>
      </c>
      <c r="B1975" s="196" t="s">
        <v>715</v>
      </c>
      <c r="C1975" s="195" t="s">
        <v>23</v>
      </c>
      <c r="D1975" s="195" t="s">
        <v>716</v>
      </c>
      <c r="E1975" s="340" t="s">
        <v>881</v>
      </c>
      <c r="F1975" s="340"/>
      <c r="G1975" s="197" t="s">
        <v>222</v>
      </c>
      <c r="H1975" s="198">
        <v>1</v>
      </c>
      <c r="I1975" s="199">
        <v>156.91999999999999</v>
      </c>
      <c r="J1975" s="199">
        <v>156.91999999999999</v>
      </c>
    </row>
    <row r="1976" spans="1:10" ht="24" customHeight="1" x14ac:dyDescent="0.2">
      <c r="A1976" s="200" t="s">
        <v>882</v>
      </c>
      <c r="B1976" s="201" t="s">
        <v>887</v>
      </c>
      <c r="C1976" s="200" t="s">
        <v>194</v>
      </c>
      <c r="D1976" s="200" t="s">
        <v>888</v>
      </c>
      <c r="E1976" s="341" t="s">
        <v>883</v>
      </c>
      <c r="F1976" s="341"/>
      <c r="G1976" s="202" t="s">
        <v>744</v>
      </c>
      <c r="H1976" s="203">
        <v>0.154</v>
      </c>
      <c r="I1976" s="204">
        <v>28.71</v>
      </c>
      <c r="J1976" s="204">
        <v>4.42</v>
      </c>
    </row>
    <row r="1977" spans="1:10" ht="26.1" customHeight="1" x14ac:dyDescent="0.2">
      <c r="A1977" s="200" t="s">
        <v>882</v>
      </c>
      <c r="B1977" s="201" t="s">
        <v>926</v>
      </c>
      <c r="C1977" s="200" t="s">
        <v>194</v>
      </c>
      <c r="D1977" s="200" t="s">
        <v>927</v>
      </c>
      <c r="E1977" s="341" t="s">
        <v>883</v>
      </c>
      <c r="F1977" s="341"/>
      <c r="G1977" s="202" t="s">
        <v>744</v>
      </c>
      <c r="H1977" s="203">
        <v>0.154</v>
      </c>
      <c r="I1977" s="204">
        <v>36.17</v>
      </c>
      <c r="J1977" s="204">
        <v>5.57</v>
      </c>
    </row>
    <row r="1978" spans="1:10" ht="24" customHeight="1" x14ac:dyDescent="0.2">
      <c r="A1978" s="205" t="s">
        <v>870</v>
      </c>
      <c r="B1978" s="206" t="s">
        <v>1204</v>
      </c>
      <c r="C1978" s="205" t="s">
        <v>916</v>
      </c>
      <c r="D1978" s="205" t="s">
        <v>1205</v>
      </c>
      <c r="E1978" s="344" t="s">
        <v>891</v>
      </c>
      <c r="F1978" s="344"/>
      <c r="G1978" s="207" t="s">
        <v>918</v>
      </c>
      <c r="H1978" s="208">
        <v>1E-3</v>
      </c>
      <c r="I1978" s="209">
        <v>50</v>
      </c>
      <c r="J1978" s="209">
        <v>0.05</v>
      </c>
    </row>
    <row r="1979" spans="1:10" ht="26.1" customHeight="1" x14ac:dyDescent="0.2">
      <c r="A1979" s="205" t="s">
        <v>870</v>
      </c>
      <c r="B1979" s="206" t="s">
        <v>1210</v>
      </c>
      <c r="C1979" s="205" t="s">
        <v>916</v>
      </c>
      <c r="D1979" s="205" t="s">
        <v>1211</v>
      </c>
      <c r="E1979" s="344" t="s">
        <v>891</v>
      </c>
      <c r="F1979" s="344"/>
      <c r="G1979" s="207" t="s">
        <v>1203</v>
      </c>
      <c r="H1979" s="208">
        <v>1.1000000000000001</v>
      </c>
      <c r="I1979" s="209">
        <v>80.8</v>
      </c>
      <c r="J1979" s="209">
        <v>88.88</v>
      </c>
    </row>
    <row r="1980" spans="1:10" ht="24" customHeight="1" x14ac:dyDescent="0.2">
      <c r="A1980" s="205" t="s">
        <v>870</v>
      </c>
      <c r="B1980" s="206" t="s">
        <v>1199</v>
      </c>
      <c r="C1980" s="205" t="s">
        <v>916</v>
      </c>
      <c r="D1980" s="205" t="s">
        <v>1200</v>
      </c>
      <c r="E1980" s="344" t="s">
        <v>891</v>
      </c>
      <c r="F1980" s="344"/>
      <c r="G1980" s="207" t="s">
        <v>918</v>
      </c>
      <c r="H1980" s="208">
        <v>1E-3</v>
      </c>
      <c r="I1980" s="209">
        <v>26.11</v>
      </c>
      <c r="J1980" s="209">
        <v>0.02</v>
      </c>
    </row>
    <row r="1981" spans="1:10" ht="65.099999999999994" customHeight="1" x14ac:dyDescent="0.2">
      <c r="A1981" s="205" t="s">
        <v>870</v>
      </c>
      <c r="B1981" s="206" t="s">
        <v>1212</v>
      </c>
      <c r="C1981" s="205" t="s">
        <v>194</v>
      </c>
      <c r="D1981" s="205" t="s">
        <v>1213</v>
      </c>
      <c r="E1981" s="344" t="s">
        <v>891</v>
      </c>
      <c r="F1981" s="344"/>
      <c r="G1981" s="207" t="s">
        <v>222</v>
      </c>
      <c r="H1981" s="208">
        <v>1.0210999999999999</v>
      </c>
      <c r="I1981" s="209">
        <v>56.79</v>
      </c>
      <c r="J1981" s="209">
        <v>57.98</v>
      </c>
    </row>
    <row r="1982" spans="1:10" x14ac:dyDescent="0.2">
      <c r="A1982" s="189"/>
      <c r="B1982" s="189"/>
      <c r="C1982" s="189"/>
      <c r="D1982" s="189"/>
      <c r="E1982" s="189" t="s">
        <v>872</v>
      </c>
      <c r="F1982" s="190">
        <v>7.24</v>
      </c>
      <c r="G1982" s="189" t="s">
        <v>873</v>
      </c>
      <c r="H1982" s="190">
        <v>0</v>
      </c>
      <c r="I1982" s="189" t="s">
        <v>874</v>
      </c>
      <c r="J1982" s="190">
        <v>7.24</v>
      </c>
    </row>
    <row r="1983" spans="1:10" x14ac:dyDescent="0.2">
      <c r="A1983" s="189"/>
      <c r="B1983" s="189"/>
      <c r="C1983" s="189"/>
      <c r="D1983" s="189"/>
      <c r="E1983" s="189" t="s">
        <v>875</v>
      </c>
      <c r="F1983" s="190">
        <v>0</v>
      </c>
      <c r="G1983" s="189"/>
      <c r="H1983" s="342" t="s">
        <v>876</v>
      </c>
      <c r="I1983" s="342"/>
      <c r="J1983" s="190">
        <v>156.91999999999999</v>
      </c>
    </row>
    <row r="1984" spans="1:10" ht="50.1" customHeight="1" thickBot="1" x14ac:dyDescent="0.25">
      <c r="A1984" s="191"/>
      <c r="B1984" s="191"/>
      <c r="C1984" s="191"/>
      <c r="D1984" s="191"/>
      <c r="E1984" s="191"/>
      <c r="F1984" s="191"/>
      <c r="G1984" s="191" t="s">
        <v>877</v>
      </c>
      <c r="H1984" s="192" t="s">
        <v>878</v>
      </c>
      <c r="I1984" s="191" t="s">
        <v>879</v>
      </c>
      <c r="J1984" s="193">
        <v>156.91999999999999</v>
      </c>
    </row>
    <row r="1985" spans="1:10" ht="0.95" customHeight="1" thickTop="1" x14ac:dyDescent="0.2">
      <c r="A1985" s="194"/>
      <c r="B1985" s="194"/>
      <c r="C1985" s="194"/>
      <c r="D1985" s="194"/>
      <c r="E1985" s="194"/>
      <c r="F1985" s="194"/>
      <c r="G1985" s="194"/>
      <c r="H1985" s="194"/>
      <c r="I1985" s="194"/>
      <c r="J1985" s="194"/>
    </row>
    <row r="1986" spans="1:10" ht="24" customHeight="1" x14ac:dyDescent="0.2">
      <c r="A1986" s="178" t="s">
        <v>717</v>
      </c>
      <c r="B1986" s="178"/>
      <c r="C1986" s="178"/>
      <c r="D1986" s="178" t="s">
        <v>718</v>
      </c>
      <c r="E1986" s="178"/>
      <c r="F1986" s="345"/>
      <c r="G1986" s="345"/>
      <c r="H1986" s="179"/>
      <c r="I1986" s="178"/>
      <c r="J1986" s="180">
        <v>1317.15</v>
      </c>
    </row>
    <row r="1987" spans="1:10" ht="18" customHeight="1" x14ac:dyDescent="0.2">
      <c r="A1987" s="181"/>
      <c r="B1987" s="182" t="s">
        <v>7</v>
      </c>
      <c r="C1987" s="181" t="s">
        <v>8</v>
      </c>
      <c r="D1987" s="181" t="s">
        <v>9</v>
      </c>
      <c r="E1987" s="343" t="s">
        <v>869</v>
      </c>
      <c r="F1987" s="343"/>
      <c r="G1987" s="183" t="s">
        <v>10</v>
      </c>
      <c r="H1987" s="182" t="s">
        <v>11</v>
      </c>
      <c r="I1987" s="182" t="s">
        <v>12</v>
      </c>
      <c r="J1987" s="182" t="s">
        <v>14</v>
      </c>
    </row>
    <row r="1988" spans="1:10" ht="26.1" customHeight="1" x14ac:dyDescent="0.2">
      <c r="A1988" s="184" t="s">
        <v>870</v>
      </c>
      <c r="B1988" s="185" t="s">
        <v>720</v>
      </c>
      <c r="C1988" s="184" t="s">
        <v>176</v>
      </c>
      <c r="D1988" s="184" t="s">
        <v>721</v>
      </c>
      <c r="E1988" s="346" t="s">
        <v>891</v>
      </c>
      <c r="F1988" s="346"/>
      <c r="G1988" s="186" t="s">
        <v>25</v>
      </c>
      <c r="H1988" s="187">
        <v>1</v>
      </c>
      <c r="I1988" s="188">
        <v>809</v>
      </c>
      <c r="J1988" s="188">
        <v>809</v>
      </c>
    </row>
    <row r="1989" spans="1:10" x14ac:dyDescent="0.2">
      <c r="A1989" s="189"/>
      <c r="B1989" s="189"/>
      <c r="C1989" s="189"/>
      <c r="D1989" s="189"/>
      <c r="E1989" s="189" t="s">
        <v>872</v>
      </c>
      <c r="F1989" s="190">
        <v>0</v>
      </c>
      <c r="G1989" s="189" t="s">
        <v>873</v>
      </c>
      <c r="H1989" s="190">
        <v>0</v>
      </c>
      <c r="I1989" s="189" t="s">
        <v>874</v>
      </c>
      <c r="J1989" s="190">
        <v>0</v>
      </c>
    </row>
    <row r="1990" spans="1:10" x14ac:dyDescent="0.2">
      <c r="A1990" s="189"/>
      <c r="B1990" s="189"/>
      <c r="C1990" s="189"/>
      <c r="D1990" s="189"/>
      <c r="E1990" s="189" t="s">
        <v>875</v>
      </c>
      <c r="F1990" s="190"/>
      <c r="G1990" s="189"/>
      <c r="H1990" s="342" t="s">
        <v>876</v>
      </c>
      <c r="I1990" s="342"/>
      <c r="J1990" s="190">
        <v>809</v>
      </c>
    </row>
    <row r="1991" spans="1:10" ht="50.1" customHeight="1" thickBot="1" x14ac:dyDescent="0.25">
      <c r="A1991" s="191"/>
      <c r="B1991" s="191"/>
      <c r="C1991" s="191"/>
      <c r="D1991" s="191"/>
      <c r="E1991" s="191"/>
      <c r="F1991" s="191"/>
      <c r="G1991" s="191" t="s">
        <v>877</v>
      </c>
      <c r="H1991" s="192" t="s">
        <v>878</v>
      </c>
      <c r="I1991" s="191" t="s">
        <v>879</v>
      </c>
      <c r="J1991" s="193">
        <v>809</v>
      </c>
    </row>
    <row r="1992" spans="1:10" ht="0.95" customHeight="1" thickTop="1" x14ac:dyDescent="0.2">
      <c r="A1992" s="194"/>
      <c r="B1992" s="194"/>
      <c r="C1992" s="194"/>
      <c r="D1992" s="194"/>
      <c r="E1992" s="194"/>
      <c r="F1992" s="194"/>
      <c r="G1992" s="194"/>
      <c r="H1992" s="194"/>
      <c r="I1992" s="194"/>
      <c r="J1992" s="194"/>
    </row>
    <row r="1993" spans="1:10" ht="18" customHeight="1" x14ac:dyDescent="0.2">
      <c r="A1993" s="181"/>
      <c r="B1993" s="182" t="s">
        <v>7</v>
      </c>
      <c r="C1993" s="181" t="s">
        <v>8</v>
      </c>
      <c r="D1993" s="181" t="s">
        <v>9</v>
      </c>
      <c r="E1993" s="343" t="s">
        <v>869</v>
      </c>
      <c r="F1993" s="343"/>
      <c r="G1993" s="183" t="s">
        <v>10</v>
      </c>
      <c r="H1993" s="182" t="s">
        <v>11</v>
      </c>
      <c r="I1993" s="182" t="s">
        <v>12</v>
      </c>
      <c r="J1993" s="182" t="s">
        <v>14</v>
      </c>
    </row>
    <row r="1994" spans="1:10" ht="26.1" customHeight="1" x14ac:dyDescent="0.2">
      <c r="A1994" s="184" t="s">
        <v>870</v>
      </c>
      <c r="B1994" s="185" t="s">
        <v>723</v>
      </c>
      <c r="C1994" s="184" t="s">
        <v>176</v>
      </c>
      <c r="D1994" s="184" t="s">
        <v>724</v>
      </c>
      <c r="E1994" s="346" t="s">
        <v>891</v>
      </c>
      <c r="F1994" s="346"/>
      <c r="G1994" s="186" t="s">
        <v>25</v>
      </c>
      <c r="H1994" s="187">
        <v>1</v>
      </c>
      <c r="I1994" s="188">
        <v>440.36</v>
      </c>
      <c r="J1994" s="188">
        <v>440.36</v>
      </c>
    </row>
    <row r="1995" spans="1:10" x14ac:dyDescent="0.2">
      <c r="A1995" s="189"/>
      <c r="B1995" s="189"/>
      <c r="C1995" s="189"/>
      <c r="D1995" s="189"/>
      <c r="E1995" s="189" t="s">
        <v>872</v>
      </c>
      <c r="F1995" s="190">
        <v>0</v>
      </c>
      <c r="G1995" s="189" t="s">
        <v>873</v>
      </c>
      <c r="H1995" s="190">
        <v>0</v>
      </c>
      <c r="I1995" s="189" t="s">
        <v>874</v>
      </c>
      <c r="J1995" s="190">
        <v>0</v>
      </c>
    </row>
    <row r="1996" spans="1:10" x14ac:dyDescent="0.2">
      <c r="A1996" s="189"/>
      <c r="B1996" s="189"/>
      <c r="C1996" s="189"/>
      <c r="D1996" s="189"/>
      <c r="E1996" s="189" t="s">
        <v>875</v>
      </c>
      <c r="F1996" s="190"/>
      <c r="G1996" s="189"/>
      <c r="H1996" s="342" t="s">
        <v>876</v>
      </c>
      <c r="I1996" s="342"/>
      <c r="J1996" s="190">
        <v>440.36</v>
      </c>
    </row>
    <row r="1997" spans="1:10" ht="50.1" customHeight="1" thickBot="1" x14ac:dyDescent="0.25">
      <c r="A1997" s="191"/>
      <c r="B1997" s="191"/>
      <c r="C1997" s="191"/>
      <c r="D1997" s="191"/>
      <c r="E1997" s="191"/>
      <c r="F1997" s="191"/>
      <c r="G1997" s="191" t="s">
        <v>877</v>
      </c>
      <c r="H1997" s="192" t="s">
        <v>878</v>
      </c>
      <c r="I1997" s="191" t="s">
        <v>879</v>
      </c>
      <c r="J1997" s="193">
        <v>440.36</v>
      </c>
    </row>
    <row r="1998" spans="1:10" ht="0.95" customHeight="1" thickTop="1" x14ac:dyDescent="0.2">
      <c r="A1998" s="194"/>
      <c r="B1998" s="194"/>
      <c r="C1998" s="194"/>
      <c r="D1998" s="194"/>
      <c r="E1998" s="194"/>
      <c r="F1998" s="194"/>
      <c r="G1998" s="194"/>
      <c r="H1998" s="194"/>
      <c r="I1998" s="194"/>
      <c r="J1998" s="194"/>
    </row>
    <row r="1999" spans="1:10" ht="18" customHeight="1" x14ac:dyDescent="0.2">
      <c r="A1999" s="181" t="s">
        <v>725</v>
      </c>
      <c r="B1999" s="182" t="s">
        <v>7</v>
      </c>
      <c r="C1999" s="181" t="s">
        <v>8</v>
      </c>
      <c r="D1999" s="181" t="s">
        <v>9</v>
      </c>
      <c r="E1999" s="343" t="s">
        <v>869</v>
      </c>
      <c r="F1999" s="343"/>
      <c r="G1999" s="183" t="s">
        <v>10</v>
      </c>
      <c r="H1999" s="182" t="s">
        <v>11</v>
      </c>
      <c r="I1999" s="182" t="s">
        <v>12</v>
      </c>
      <c r="J1999" s="182" t="s">
        <v>14</v>
      </c>
    </row>
    <row r="2000" spans="1:10" ht="39" customHeight="1" x14ac:dyDescent="0.2">
      <c r="A2000" s="195" t="s">
        <v>880</v>
      </c>
      <c r="B2000" s="196" t="s">
        <v>726</v>
      </c>
      <c r="C2000" s="195" t="s">
        <v>194</v>
      </c>
      <c r="D2000" s="195" t="s">
        <v>727</v>
      </c>
      <c r="E2000" s="340" t="s">
        <v>925</v>
      </c>
      <c r="F2000" s="340"/>
      <c r="G2000" s="197" t="s">
        <v>222</v>
      </c>
      <c r="H2000" s="198">
        <v>1</v>
      </c>
      <c r="I2000" s="199">
        <v>19.71</v>
      </c>
      <c r="J2000" s="199">
        <v>19.71</v>
      </c>
    </row>
    <row r="2001" spans="1:10" ht="26.1" customHeight="1" x14ac:dyDescent="0.2">
      <c r="A2001" s="200" t="s">
        <v>882</v>
      </c>
      <c r="B2001" s="201" t="s">
        <v>928</v>
      </c>
      <c r="C2001" s="200" t="s">
        <v>194</v>
      </c>
      <c r="D2001" s="200" t="s">
        <v>929</v>
      </c>
      <c r="E2001" s="341" t="s">
        <v>883</v>
      </c>
      <c r="F2001" s="341"/>
      <c r="G2001" s="202" t="s">
        <v>744</v>
      </c>
      <c r="H2001" s="203">
        <v>0.24249999999999999</v>
      </c>
      <c r="I2001" s="204">
        <v>29.72</v>
      </c>
      <c r="J2001" s="204">
        <v>7.2</v>
      </c>
    </row>
    <row r="2002" spans="1:10" ht="26.1" customHeight="1" x14ac:dyDescent="0.2">
      <c r="A2002" s="200" t="s">
        <v>882</v>
      </c>
      <c r="B2002" s="201" t="s">
        <v>926</v>
      </c>
      <c r="C2002" s="200" t="s">
        <v>194</v>
      </c>
      <c r="D2002" s="200" t="s">
        <v>927</v>
      </c>
      <c r="E2002" s="341" t="s">
        <v>883</v>
      </c>
      <c r="F2002" s="341"/>
      <c r="G2002" s="202" t="s">
        <v>744</v>
      </c>
      <c r="H2002" s="203">
        <v>0.24249999999999999</v>
      </c>
      <c r="I2002" s="204">
        <v>36.17</v>
      </c>
      <c r="J2002" s="204">
        <v>8.77</v>
      </c>
    </row>
    <row r="2003" spans="1:10" ht="24" customHeight="1" x14ac:dyDescent="0.2">
      <c r="A2003" s="205" t="s">
        <v>870</v>
      </c>
      <c r="B2003" s="206" t="s">
        <v>1214</v>
      </c>
      <c r="C2003" s="205" t="s">
        <v>194</v>
      </c>
      <c r="D2003" s="205" t="s">
        <v>1215</v>
      </c>
      <c r="E2003" s="344" t="s">
        <v>891</v>
      </c>
      <c r="F2003" s="344"/>
      <c r="G2003" s="207" t="s">
        <v>25</v>
      </c>
      <c r="H2003" s="208">
        <v>1.35E-2</v>
      </c>
      <c r="I2003" s="209">
        <v>2.19</v>
      </c>
      <c r="J2003" s="209">
        <v>0.02</v>
      </c>
    </row>
    <row r="2004" spans="1:10" ht="26.1" customHeight="1" x14ac:dyDescent="0.2">
      <c r="A2004" s="205" t="s">
        <v>870</v>
      </c>
      <c r="B2004" s="206" t="s">
        <v>1216</v>
      </c>
      <c r="C2004" s="205" t="s">
        <v>194</v>
      </c>
      <c r="D2004" s="205" t="s">
        <v>1217</v>
      </c>
      <c r="E2004" s="344" t="s">
        <v>891</v>
      </c>
      <c r="F2004" s="344"/>
      <c r="G2004" s="207" t="s">
        <v>222</v>
      </c>
      <c r="H2004" s="208">
        <v>1.0548999999999999</v>
      </c>
      <c r="I2004" s="209">
        <v>3.53</v>
      </c>
      <c r="J2004" s="209">
        <v>3.72</v>
      </c>
    </row>
    <row r="2005" spans="1:10" x14ac:dyDescent="0.2">
      <c r="A2005" s="189"/>
      <c r="B2005" s="189"/>
      <c r="C2005" s="189"/>
      <c r="D2005" s="189"/>
      <c r="E2005" s="189" t="s">
        <v>872</v>
      </c>
      <c r="F2005" s="190">
        <v>11.78</v>
      </c>
      <c r="G2005" s="189" t="s">
        <v>873</v>
      </c>
      <c r="H2005" s="190">
        <v>0</v>
      </c>
      <c r="I2005" s="189" t="s">
        <v>874</v>
      </c>
      <c r="J2005" s="190">
        <v>11.78</v>
      </c>
    </row>
    <row r="2006" spans="1:10" x14ac:dyDescent="0.2">
      <c r="A2006" s="189"/>
      <c r="B2006" s="189"/>
      <c r="C2006" s="189"/>
      <c r="D2006" s="189"/>
      <c r="E2006" s="189" t="s">
        <v>875</v>
      </c>
      <c r="F2006" s="190">
        <v>0</v>
      </c>
      <c r="G2006" s="189"/>
      <c r="H2006" s="342" t="s">
        <v>876</v>
      </c>
      <c r="I2006" s="342"/>
      <c r="J2006" s="190">
        <v>19.71</v>
      </c>
    </row>
    <row r="2007" spans="1:10" ht="50.1" customHeight="1" thickBot="1" x14ac:dyDescent="0.25">
      <c r="A2007" s="191"/>
      <c r="B2007" s="191"/>
      <c r="C2007" s="191"/>
      <c r="D2007" s="191"/>
      <c r="E2007" s="191"/>
      <c r="F2007" s="191"/>
      <c r="G2007" s="191" t="s">
        <v>877</v>
      </c>
      <c r="H2007" s="192" t="s">
        <v>878</v>
      </c>
      <c r="I2007" s="191" t="s">
        <v>879</v>
      </c>
      <c r="J2007" s="193">
        <v>19.71</v>
      </c>
    </row>
    <row r="2008" spans="1:10" ht="0.95" customHeight="1" thickTop="1" x14ac:dyDescent="0.2">
      <c r="A2008" s="194"/>
      <c r="B2008" s="194"/>
      <c r="C2008" s="194"/>
      <c r="D2008" s="194"/>
      <c r="E2008" s="194"/>
      <c r="F2008" s="194"/>
      <c r="G2008" s="194"/>
      <c r="H2008" s="194"/>
      <c r="I2008" s="194"/>
      <c r="J2008" s="194"/>
    </row>
    <row r="2009" spans="1:10" ht="18" customHeight="1" x14ac:dyDescent="0.2">
      <c r="A2009" s="181" t="s">
        <v>728</v>
      </c>
      <c r="B2009" s="182" t="s">
        <v>7</v>
      </c>
      <c r="C2009" s="181" t="s">
        <v>8</v>
      </c>
      <c r="D2009" s="181" t="s">
        <v>9</v>
      </c>
      <c r="E2009" s="343" t="s">
        <v>869</v>
      </c>
      <c r="F2009" s="343"/>
      <c r="G2009" s="183" t="s">
        <v>10</v>
      </c>
      <c r="H2009" s="182" t="s">
        <v>11</v>
      </c>
      <c r="I2009" s="182" t="s">
        <v>12</v>
      </c>
      <c r="J2009" s="182" t="s">
        <v>14</v>
      </c>
    </row>
    <row r="2010" spans="1:10" ht="39" customHeight="1" x14ac:dyDescent="0.2">
      <c r="A2010" s="195" t="s">
        <v>880</v>
      </c>
      <c r="B2010" s="196" t="s">
        <v>729</v>
      </c>
      <c r="C2010" s="195" t="s">
        <v>194</v>
      </c>
      <c r="D2010" s="195" t="s">
        <v>730</v>
      </c>
      <c r="E2010" s="340" t="s">
        <v>925</v>
      </c>
      <c r="F2010" s="340"/>
      <c r="G2010" s="197" t="s">
        <v>222</v>
      </c>
      <c r="H2010" s="198">
        <v>1</v>
      </c>
      <c r="I2010" s="199">
        <v>21.03</v>
      </c>
      <c r="J2010" s="199">
        <v>21.03</v>
      </c>
    </row>
    <row r="2011" spans="1:10" ht="26.1" customHeight="1" x14ac:dyDescent="0.2">
      <c r="A2011" s="200" t="s">
        <v>882</v>
      </c>
      <c r="B2011" s="201" t="s">
        <v>926</v>
      </c>
      <c r="C2011" s="200" t="s">
        <v>194</v>
      </c>
      <c r="D2011" s="200" t="s">
        <v>927</v>
      </c>
      <c r="E2011" s="341" t="s">
        <v>883</v>
      </c>
      <c r="F2011" s="341"/>
      <c r="G2011" s="202" t="s">
        <v>744</v>
      </c>
      <c r="H2011" s="203">
        <v>0.25519999999999998</v>
      </c>
      <c r="I2011" s="204">
        <v>36.17</v>
      </c>
      <c r="J2011" s="204">
        <v>9.23</v>
      </c>
    </row>
    <row r="2012" spans="1:10" ht="26.1" customHeight="1" x14ac:dyDescent="0.2">
      <c r="A2012" s="200" t="s">
        <v>882</v>
      </c>
      <c r="B2012" s="201" t="s">
        <v>928</v>
      </c>
      <c r="C2012" s="200" t="s">
        <v>194</v>
      </c>
      <c r="D2012" s="200" t="s">
        <v>929</v>
      </c>
      <c r="E2012" s="341" t="s">
        <v>883</v>
      </c>
      <c r="F2012" s="341"/>
      <c r="G2012" s="202" t="s">
        <v>744</v>
      </c>
      <c r="H2012" s="203">
        <v>0.25519999999999998</v>
      </c>
      <c r="I2012" s="204">
        <v>29.72</v>
      </c>
      <c r="J2012" s="204">
        <v>7.58</v>
      </c>
    </row>
    <row r="2013" spans="1:10" ht="26.1" customHeight="1" x14ac:dyDescent="0.2">
      <c r="A2013" s="205" t="s">
        <v>870</v>
      </c>
      <c r="B2013" s="206" t="s">
        <v>1218</v>
      </c>
      <c r="C2013" s="205" t="s">
        <v>194</v>
      </c>
      <c r="D2013" s="205" t="s">
        <v>1219</v>
      </c>
      <c r="E2013" s="344" t="s">
        <v>891</v>
      </c>
      <c r="F2013" s="344"/>
      <c r="G2013" s="207" t="s">
        <v>222</v>
      </c>
      <c r="H2013" s="208">
        <v>1.0548999999999999</v>
      </c>
      <c r="I2013" s="209">
        <v>3.98</v>
      </c>
      <c r="J2013" s="209">
        <v>4.1900000000000004</v>
      </c>
    </row>
    <row r="2014" spans="1:10" ht="24" customHeight="1" x14ac:dyDescent="0.2">
      <c r="A2014" s="205" t="s">
        <v>870</v>
      </c>
      <c r="B2014" s="206" t="s">
        <v>1214</v>
      </c>
      <c r="C2014" s="205" t="s">
        <v>194</v>
      </c>
      <c r="D2014" s="205" t="s">
        <v>1215</v>
      </c>
      <c r="E2014" s="344" t="s">
        <v>891</v>
      </c>
      <c r="F2014" s="344"/>
      <c r="G2014" s="207" t="s">
        <v>25</v>
      </c>
      <c r="H2014" s="208">
        <v>1.4200000000000001E-2</v>
      </c>
      <c r="I2014" s="209">
        <v>2.19</v>
      </c>
      <c r="J2014" s="209">
        <v>0.03</v>
      </c>
    </row>
    <row r="2015" spans="1:10" x14ac:dyDescent="0.2">
      <c r="A2015" s="189"/>
      <c r="B2015" s="189"/>
      <c r="C2015" s="189"/>
      <c r="D2015" s="189"/>
      <c r="E2015" s="189" t="s">
        <v>872</v>
      </c>
      <c r="F2015" s="190">
        <v>12.4</v>
      </c>
      <c r="G2015" s="189" t="s">
        <v>873</v>
      </c>
      <c r="H2015" s="190">
        <v>0</v>
      </c>
      <c r="I2015" s="189" t="s">
        <v>874</v>
      </c>
      <c r="J2015" s="190">
        <v>12.4</v>
      </c>
    </row>
    <row r="2016" spans="1:10" x14ac:dyDescent="0.2">
      <c r="A2016" s="189"/>
      <c r="B2016" s="189"/>
      <c r="C2016" s="189"/>
      <c r="D2016" s="189"/>
      <c r="E2016" s="189" t="s">
        <v>875</v>
      </c>
      <c r="F2016" s="190">
        <v>0</v>
      </c>
      <c r="G2016" s="189"/>
      <c r="H2016" s="342" t="s">
        <v>876</v>
      </c>
      <c r="I2016" s="342"/>
      <c r="J2016" s="190">
        <v>21.03</v>
      </c>
    </row>
    <row r="2017" spans="1:10" ht="50.1" customHeight="1" thickBot="1" x14ac:dyDescent="0.25">
      <c r="A2017" s="191"/>
      <c r="B2017" s="191"/>
      <c r="C2017" s="191"/>
      <c r="D2017" s="191"/>
      <c r="E2017" s="191"/>
      <c r="F2017" s="191"/>
      <c r="G2017" s="191" t="s">
        <v>877</v>
      </c>
      <c r="H2017" s="192" t="s">
        <v>878</v>
      </c>
      <c r="I2017" s="191" t="s">
        <v>879</v>
      </c>
      <c r="J2017" s="193">
        <v>21.03</v>
      </c>
    </row>
    <row r="2018" spans="1:10" ht="0.95" customHeight="1" thickTop="1" x14ac:dyDescent="0.2">
      <c r="A2018" s="194"/>
      <c r="B2018" s="194"/>
      <c r="C2018" s="194"/>
      <c r="D2018" s="194"/>
      <c r="E2018" s="194"/>
      <c r="F2018" s="194"/>
      <c r="G2018" s="194"/>
      <c r="H2018" s="194"/>
      <c r="I2018" s="194"/>
      <c r="J2018" s="194"/>
    </row>
    <row r="2019" spans="1:10" ht="18" customHeight="1" x14ac:dyDescent="0.2">
      <c r="A2019" s="181" t="s">
        <v>731</v>
      </c>
      <c r="B2019" s="182" t="s">
        <v>7</v>
      </c>
      <c r="C2019" s="181" t="s">
        <v>8</v>
      </c>
      <c r="D2019" s="181" t="s">
        <v>9</v>
      </c>
      <c r="E2019" s="343" t="s">
        <v>869</v>
      </c>
      <c r="F2019" s="343"/>
      <c r="G2019" s="183" t="s">
        <v>10</v>
      </c>
      <c r="H2019" s="182" t="s">
        <v>11</v>
      </c>
      <c r="I2019" s="182" t="s">
        <v>12</v>
      </c>
      <c r="J2019" s="182" t="s">
        <v>14</v>
      </c>
    </row>
    <row r="2020" spans="1:10" ht="39" customHeight="1" x14ac:dyDescent="0.2">
      <c r="A2020" s="195" t="s">
        <v>880</v>
      </c>
      <c r="B2020" s="196" t="s">
        <v>732</v>
      </c>
      <c r="C2020" s="195" t="s">
        <v>194</v>
      </c>
      <c r="D2020" s="195" t="s">
        <v>733</v>
      </c>
      <c r="E2020" s="340" t="s">
        <v>925</v>
      </c>
      <c r="F2020" s="340"/>
      <c r="G2020" s="197" t="s">
        <v>222</v>
      </c>
      <c r="H2020" s="198">
        <v>1</v>
      </c>
      <c r="I2020" s="199">
        <v>27.05</v>
      </c>
      <c r="J2020" s="199">
        <v>27.05</v>
      </c>
    </row>
    <row r="2021" spans="1:10" ht="26.1" customHeight="1" x14ac:dyDescent="0.2">
      <c r="A2021" s="200" t="s">
        <v>882</v>
      </c>
      <c r="B2021" s="201" t="s">
        <v>926</v>
      </c>
      <c r="C2021" s="200" t="s">
        <v>194</v>
      </c>
      <c r="D2021" s="200" t="s">
        <v>927</v>
      </c>
      <c r="E2021" s="341" t="s">
        <v>883</v>
      </c>
      <c r="F2021" s="341"/>
      <c r="G2021" s="202" t="s">
        <v>744</v>
      </c>
      <c r="H2021" s="203">
        <v>0.27279999999999999</v>
      </c>
      <c r="I2021" s="204">
        <v>36.17</v>
      </c>
      <c r="J2021" s="204">
        <v>9.86</v>
      </c>
    </row>
    <row r="2022" spans="1:10" ht="26.1" customHeight="1" x14ac:dyDescent="0.2">
      <c r="A2022" s="200" t="s">
        <v>882</v>
      </c>
      <c r="B2022" s="201" t="s">
        <v>928</v>
      </c>
      <c r="C2022" s="200" t="s">
        <v>194</v>
      </c>
      <c r="D2022" s="200" t="s">
        <v>929</v>
      </c>
      <c r="E2022" s="341" t="s">
        <v>883</v>
      </c>
      <c r="F2022" s="341"/>
      <c r="G2022" s="202" t="s">
        <v>744</v>
      </c>
      <c r="H2022" s="203">
        <v>0.27279999999999999</v>
      </c>
      <c r="I2022" s="204">
        <v>29.72</v>
      </c>
      <c r="J2022" s="204">
        <v>8.1</v>
      </c>
    </row>
    <row r="2023" spans="1:10" ht="26.1" customHeight="1" x14ac:dyDescent="0.2">
      <c r="A2023" s="205" t="s">
        <v>870</v>
      </c>
      <c r="B2023" s="206" t="s">
        <v>1220</v>
      </c>
      <c r="C2023" s="205" t="s">
        <v>194</v>
      </c>
      <c r="D2023" s="205" t="s">
        <v>1221</v>
      </c>
      <c r="E2023" s="344" t="s">
        <v>891</v>
      </c>
      <c r="F2023" s="344"/>
      <c r="G2023" s="207" t="s">
        <v>222</v>
      </c>
      <c r="H2023" s="208">
        <v>1.0548999999999999</v>
      </c>
      <c r="I2023" s="209">
        <v>8.59</v>
      </c>
      <c r="J2023" s="209">
        <v>9.06</v>
      </c>
    </row>
    <row r="2024" spans="1:10" ht="24" customHeight="1" x14ac:dyDescent="0.2">
      <c r="A2024" s="205" t="s">
        <v>870</v>
      </c>
      <c r="B2024" s="206" t="s">
        <v>1214</v>
      </c>
      <c r="C2024" s="205" t="s">
        <v>194</v>
      </c>
      <c r="D2024" s="205" t="s">
        <v>1215</v>
      </c>
      <c r="E2024" s="344" t="s">
        <v>891</v>
      </c>
      <c r="F2024" s="344"/>
      <c r="G2024" s="207" t="s">
        <v>25</v>
      </c>
      <c r="H2024" s="208">
        <v>1.52E-2</v>
      </c>
      <c r="I2024" s="209">
        <v>2.19</v>
      </c>
      <c r="J2024" s="209">
        <v>0.03</v>
      </c>
    </row>
    <row r="2025" spans="1:10" x14ac:dyDescent="0.2">
      <c r="A2025" s="189"/>
      <c r="B2025" s="189"/>
      <c r="C2025" s="189"/>
      <c r="D2025" s="189"/>
      <c r="E2025" s="189" t="s">
        <v>872</v>
      </c>
      <c r="F2025" s="190">
        <v>13.26</v>
      </c>
      <c r="G2025" s="189" t="s">
        <v>873</v>
      </c>
      <c r="H2025" s="190">
        <v>0</v>
      </c>
      <c r="I2025" s="189" t="s">
        <v>874</v>
      </c>
      <c r="J2025" s="190">
        <v>13.26</v>
      </c>
    </row>
    <row r="2026" spans="1:10" x14ac:dyDescent="0.2">
      <c r="A2026" s="189"/>
      <c r="B2026" s="189"/>
      <c r="C2026" s="189"/>
      <c r="D2026" s="189"/>
      <c r="E2026" s="189" t="s">
        <v>875</v>
      </c>
      <c r="F2026" s="190">
        <v>0</v>
      </c>
      <c r="G2026" s="189"/>
      <c r="H2026" s="342" t="s">
        <v>876</v>
      </c>
      <c r="I2026" s="342"/>
      <c r="J2026" s="190">
        <v>27.05</v>
      </c>
    </row>
    <row r="2027" spans="1:10" ht="50.1" customHeight="1" thickBot="1" x14ac:dyDescent="0.25">
      <c r="A2027" s="191"/>
      <c r="B2027" s="191"/>
      <c r="C2027" s="191"/>
      <c r="D2027" s="191"/>
      <c r="E2027" s="191"/>
      <c r="F2027" s="191"/>
      <c r="G2027" s="191" t="s">
        <v>877</v>
      </c>
      <c r="H2027" s="192" t="s">
        <v>878</v>
      </c>
      <c r="I2027" s="191" t="s">
        <v>879</v>
      </c>
      <c r="J2027" s="193">
        <v>27.05</v>
      </c>
    </row>
    <row r="2028" spans="1:10" ht="0.95" customHeight="1" thickTop="1" x14ac:dyDescent="0.2">
      <c r="A2028" s="194"/>
      <c r="B2028" s="194"/>
      <c r="C2028" s="194"/>
      <c r="D2028" s="194"/>
      <c r="E2028" s="194"/>
      <c r="F2028" s="194"/>
      <c r="G2028" s="194"/>
      <c r="H2028" s="194"/>
      <c r="I2028" s="194"/>
      <c r="J2028" s="194"/>
    </row>
    <row r="2029" spans="1:10" ht="24" customHeight="1" x14ac:dyDescent="0.2">
      <c r="A2029" s="178" t="s">
        <v>734</v>
      </c>
      <c r="B2029" s="178"/>
      <c r="C2029" s="178"/>
      <c r="D2029" s="178" t="s">
        <v>735</v>
      </c>
      <c r="E2029" s="178"/>
      <c r="F2029" s="345"/>
      <c r="G2029" s="345"/>
      <c r="H2029" s="179"/>
      <c r="I2029" s="178"/>
      <c r="J2029" s="180">
        <v>642.66999999999996</v>
      </c>
    </row>
    <row r="2030" spans="1:10" ht="18" customHeight="1" x14ac:dyDescent="0.2">
      <c r="A2030" s="181" t="s">
        <v>736</v>
      </c>
      <c r="B2030" s="182" t="s">
        <v>7</v>
      </c>
      <c r="C2030" s="181" t="s">
        <v>8</v>
      </c>
      <c r="D2030" s="181" t="s">
        <v>9</v>
      </c>
      <c r="E2030" s="343" t="s">
        <v>869</v>
      </c>
      <c r="F2030" s="343"/>
      <c r="G2030" s="183" t="s">
        <v>10</v>
      </c>
      <c r="H2030" s="182" t="s">
        <v>11</v>
      </c>
      <c r="I2030" s="182" t="s">
        <v>12</v>
      </c>
      <c r="J2030" s="182" t="s">
        <v>14</v>
      </c>
    </row>
    <row r="2031" spans="1:10" ht="65.099999999999994" customHeight="1" x14ac:dyDescent="0.2">
      <c r="A2031" s="195" t="s">
        <v>880</v>
      </c>
      <c r="B2031" s="196" t="s">
        <v>737</v>
      </c>
      <c r="C2031" s="195" t="s">
        <v>738</v>
      </c>
      <c r="D2031" s="195" t="s">
        <v>739</v>
      </c>
      <c r="E2031" s="340" t="s">
        <v>1222</v>
      </c>
      <c r="F2031" s="340"/>
      <c r="G2031" s="197" t="s">
        <v>740</v>
      </c>
      <c r="H2031" s="198">
        <v>1</v>
      </c>
      <c r="I2031" s="199">
        <v>167.1</v>
      </c>
      <c r="J2031" s="199">
        <v>167.1</v>
      </c>
    </row>
    <row r="2032" spans="1:10" ht="39" customHeight="1" x14ac:dyDescent="0.2">
      <c r="A2032" s="205" t="s">
        <v>870</v>
      </c>
      <c r="B2032" s="206" t="s">
        <v>1223</v>
      </c>
      <c r="C2032" s="205" t="s">
        <v>738</v>
      </c>
      <c r="D2032" s="205" t="s">
        <v>1224</v>
      </c>
      <c r="E2032" s="344" t="s">
        <v>1225</v>
      </c>
      <c r="F2032" s="344"/>
      <c r="G2032" s="207" t="s">
        <v>740</v>
      </c>
      <c r="H2032" s="208">
        <v>1</v>
      </c>
      <c r="I2032" s="209">
        <v>167.1</v>
      </c>
      <c r="J2032" s="209">
        <v>167.1</v>
      </c>
    </row>
    <row r="2033" spans="1:10" x14ac:dyDescent="0.2">
      <c r="A2033" s="189"/>
      <c r="B2033" s="189"/>
      <c r="C2033" s="189"/>
      <c r="D2033" s="189"/>
      <c r="E2033" s="189" t="s">
        <v>872</v>
      </c>
      <c r="F2033" s="190">
        <v>167.1</v>
      </c>
      <c r="G2033" s="189" t="s">
        <v>873</v>
      </c>
      <c r="H2033" s="190">
        <v>0</v>
      </c>
      <c r="I2033" s="189" t="s">
        <v>874</v>
      </c>
      <c r="J2033" s="190">
        <v>167.1</v>
      </c>
    </row>
    <row r="2034" spans="1:10" x14ac:dyDescent="0.2">
      <c r="A2034" s="189"/>
      <c r="B2034" s="189"/>
      <c r="C2034" s="189"/>
      <c r="D2034" s="189"/>
      <c r="E2034" s="189" t="s">
        <v>875</v>
      </c>
      <c r="F2034" s="190">
        <v>0</v>
      </c>
      <c r="G2034" s="189"/>
      <c r="H2034" s="342" t="s">
        <v>876</v>
      </c>
      <c r="I2034" s="342"/>
      <c r="J2034" s="190">
        <v>167.1</v>
      </c>
    </row>
    <row r="2035" spans="1:10" ht="50.1" customHeight="1" thickBot="1" x14ac:dyDescent="0.25">
      <c r="A2035" s="191"/>
      <c r="B2035" s="191"/>
      <c r="C2035" s="191"/>
      <c r="D2035" s="191"/>
      <c r="E2035" s="191"/>
      <c r="F2035" s="191"/>
      <c r="G2035" s="191" t="s">
        <v>877</v>
      </c>
      <c r="H2035" s="192" t="s">
        <v>878</v>
      </c>
      <c r="I2035" s="191" t="s">
        <v>879</v>
      </c>
      <c r="J2035" s="193">
        <v>167.1</v>
      </c>
    </row>
    <row r="2036" spans="1:10" ht="0.95" customHeight="1" thickTop="1" x14ac:dyDescent="0.2">
      <c r="A2036" s="194"/>
      <c r="B2036" s="194"/>
      <c r="C2036" s="194"/>
      <c r="D2036" s="194"/>
      <c r="E2036" s="194"/>
      <c r="F2036" s="194"/>
      <c r="G2036" s="194"/>
      <c r="H2036" s="194"/>
      <c r="I2036" s="194"/>
      <c r="J2036" s="194"/>
    </row>
    <row r="2037" spans="1:10" ht="18" customHeight="1" x14ac:dyDescent="0.2">
      <c r="A2037" s="181" t="s">
        <v>741</v>
      </c>
      <c r="B2037" s="182" t="s">
        <v>7</v>
      </c>
      <c r="C2037" s="181" t="s">
        <v>8</v>
      </c>
      <c r="D2037" s="181" t="s">
        <v>9</v>
      </c>
      <c r="E2037" s="343" t="s">
        <v>869</v>
      </c>
      <c r="F2037" s="343"/>
      <c r="G2037" s="183" t="s">
        <v>10</v>
      </c>
      <c r="H2037" s="182" t="s">
        <v>11</v>
      </c>
      <c r="I2037" s="182" t="s">
        <v>12</v>
      </c>
      <c r="J2037" s="182" t="s">
        <v>14</v>
      </c>
    </row>
    <row r="2038" spans="1:10" ht="26.1" customHeight="1" x14ac:dyDescent="0.2">
      <c r="A2038" s="195" t="s">
        <v>880</v>
      </c>
      <c r="B2038" s="196" t="s">
        <v>742</v>
      </c>
      <c r="C2038" s="195" t="s">
        <v>194</v>
      </c>
      <c r="D2038" s="195" t="s">
        <v>743</v>
      </c>
      <c r="E2038" s="340" t="s">
        <v>883</v>
      </c>
      <c r="F2038" s="340"/>
      <c r="G2038" s="197" t="s">
        <v>744</v>
      </c>
      <c r="H2038" s="198">
        <v>1</v>
      </c>
      <c r="I2038" s="199">
        <v>40.19</v>
      </c>
      <c r="J2038" s="199">
        <v>40.19</v>
      </c>
    </row>
    <row r="2039" spans="1:10" ht="26.1" customHeight="1" x14ac:dyDescent="0.2">
      <c r="A2039" s="200" t="s">
        <v>882</v>
      </c>
      <c r="B2039" s="201" t="s">
        <v>1226</v>
      </c>
      <c r="C2039" s="200" t="s">
        <v>194</v>
      </c>
      <c r="D2039" s="200" t="s">
        <v>1227</v>
      </c>
      <c r="E2039" s="341" t="s">
        <v>883</v>
      </c>
      <c r="F2039" s="341"/>
      <c r="G2039" s="202" t="s">
        <v>744</v>
      </c>
      <c r="H2039" s="203">
        <v>1</v>
      </c>
      <c r="I2039" s="204">
        <v>0.83</v>
      </c>
      <c r="J2039" s="204">
        <v>0.83</v>
      </c>
    </row>
    <row r="2040" spans="1:10" ht="26.1" customHeight="1" x14ac:dyDescent="0.2">
      <c r="A2040" s="205" t="s">
        <v>870</v>
      </c>
      <c r="B2040" s="206" t="s">
        <v>1228</v>
      </c>
      <c r="C2040" s="205" t="s">
        <v>194</v>
      </c>
      <c r="D2040" s="205" t="s">
        <v>1229</v>
      </c>
      <c r="E2040" s="344" t="s">
        <v>1230</v>
      </c>
      <c r="F2040" s="344"/>
      <c r="G2040" s="207" t="s">
        <v>744</v>
      </c>
      <c r="H2040" s="208">
        <v>1</v>
      </c>
      <c r="I2040" s="209">
        <v>0.86</v>
      </c>
      <c r="J2040" s="209">
        <v>0.86</v>
      </c>
    </row>
    <row r="2041" spans="1:10" ht="26.1" customHeight="1" x14ac:dyDescent="0.2">
      <c r="A2041" s="205" t="s">
        <v>870</v>
      </c>
      <c r="B2041" s="206" t="s">
        <v>1231</v>
      </c>
      <c r="C2041" s="205" t="s">
        <v>194</v>
      </c>
      <c r="D2041" s="205" t="s">
        <v>1232</v>
      </c>
      <c r="E2041" s="344" t="s">
        <v>1230</v>
      </c>
      <c r="F2041" s="344"/>
      <c r="G2041" s="207" t="s">
        <v>744</v>
      </c>
      <c r="H2041" s="208">
        <v>1</v>
      </c>
      <c r="I2041" s="209">
        <v>1.26</v>
      </c>
      <c r="J2041" s="209">
        <v>1.26</v>
      </c>
    </row>
    <row r="2042" spans="1:10" ht="26.1" customHeight="1" x14ac:dyDescent="0.2">
      <c r="A2042" s="205" t="s">
        <v>870</v>
      </c>
      <c r="B2042" s="206" t="s">
        <v>1233</v>
      </c>
      <c r="C2042" s="205" t="s">
        <v>194</v>
      </c>
      <c r="D2042" s="205" t="s">
        <v>1234</v>
      </c>
      <c r="E2042" s="344" t="s">
        <v>891</v>
      </c>
      <c r="F2042" s="344"/>
      <c r="G2042" s="207" t="s">
        <v>744</v>
      </c>
      <c r="H2042" s="208">
        <v>1</v>
      </c>
      <c r="I2042" s="209">
        <v>4.76</v>
      </c>
      <c r="J2042" s="209">
        <v>4.76</v>
      </c>
    </row>
    <row r="2043" spans="1:10" ht="26.1" customHeight="1" x14ac:dyDescent="0.2">
      <c r="A2043" s="205" t="s">
        <v>870</v>
      </c>
      <c r="B2043" s="206" t="s">
        <v>1235</v>
      </c>
      <c r="C2043" s="205" t="s">
        <v>194</v>
      </c>
      <c r="D2043" s="205" t="s">
        <v>1236</v>
      </c>
      <c r="E2043" s="344" t="s">
        <v>891</v>
      </c>
      <c r="F2043" s="344"/>
      <c r="G2043" s="207" t="s">
        <v>744</v>
      </c>
      <c r="H2043" s="208">
        <v>1</v>
      </c>
      <c r="I2043" s="209">
        <v>1.43</v>
      </c>
      <c r="J2043" s="209">
        <v>1.43</v>
      </c>
    </row>
    <row r="2044" spans="1:10" ht="24" customHeight="1" x14ac:dyDescent="0.2">
      <c r="A2044" s="205" t="s">
        <v>870</v>
      </c>
      <c r="B2044" s="206" t="s">
        <v>1237</v>
      </c>
      <c r="C2044" s="205" t="s">
        <v>194</v>
      </c>
      <c r="D2044" s="205" t="s">
        <v>1238</v>
      </c>
      <c r="E2044" s="344" t="s">
        <v>1225</v>
      </c>
      <c r="F2044" s="344"/>
      <c r="G2044" s="207" t="s">
        <v>744</v>
      </c>
      <c r="H2044" s="208">
        <v>1</v>
      </c>
      <c r="I2044" s="209">
        <v>30.05</v>
      </c>
      <c r="J2044" s="209">
        <v>30.05</v>
      </c>
    </row>
    <row r="2045" spans="1:10" ht="26.1" customHeight="1" x14ac:dyDescent="0.2">
      <c r="A2045" s="205" t="s">
        <v>870</v>
      </c>
      <c r="B2045" s="206" t="s">
        <v>1239</v>
      </c>
      <c r="C2045" s="205" t="s">
        <v>194</v>
      </c>
      <c r="D2045" s="205" t="s">
        <v>1240</v>
      </c>
      <c r="E2045" s="344" t="s">
        <v>1241</v>
      </c>
      <c r="F2045" s="344"/>
      <c r="G2045" s="207" t="s">
        <v>744</v>
      </c>
      <c r="H2045" s="208">
        <v>1</v>
      </c>
      <c r="I2045" s="209">
        <v>0.08</v>
      </c>
      <c r="J2045" s="209">
        <v>0.08</v>
      </c>
    </row>
    <row r="2046" spans="1:10" ht="26.1" customHeight="1" x14ac:dyDescent="0.2">
      <c r="A2046" s="205" t="s">
        <v>870</v>
      </c>
      <c r="B2046" s="206" t="s">
        <v>1242</v>
      </c>
      <c r="C2046" s="205" t="s">
        <v>194</v>
      </c>
      <c r="D2046" s="205" t="s">
        <v>1243</v>
      </c>
      <c r="E2046" s="344" t="s">
        <v>36</v>
      </c>
      <c r="F2046" s="344"/>
      <c r="G2046" s="207" t="s">
        <v>744</v>
      </c>
      <c r="H2046" s="208">
        <v>1</v>
      </c>
      <c r="I2046" s="209">
        <v>0.92</v>
      </c>
      <c r="J2046" s="209">
        <v>0.92</v>
      </c>
    </row>
    <row r="2047" spans="1:10" x14ac:dyDescent="0.2">
      <c r="A2047" s="189"/>
      <c r="B2047" s="189"/>
      <c r="C2047" s="189"/>
      <c r="D2047" s="189"/>
      <c r="E2047" s="189" t="s">
        <v>872</v>
      </c>
      <c r="F2047" s="190">
        <v>30.88</v>
      </c>
      <c r="G2047" s="189" t="s">
        <v>873</v>
      </c>
      <c r="H2047" s="190">
        <v>0</v>
      </c>
      <c r="I2047" s="189" t="s">
        <v>874</v>
      </c>
      <c r="J2047" s="190">
        <v>30.88</v>
      </c>
    </row>
    <row r="2048" spans="1:10" x14ac:dyDescent="0.2">
      <c r="A2048" s="189"/>
      <c r="B2048" s="189"/>
      <c r="C2048" s="189"/>
      <c r="D2048" s="189"/>
      <c r="E2048" s="189" t="s">
        <v>875</v>
      </c>
      <c r="F2048" s="190">
        <v>0</v>
      </c>
      <c r="G2048" s="189"/>
      <c r="H2048" s="342" t="s">
        <v>876</v>
      </c>
      <c r="I2048" s="342"/>
      <c r="J2048" s="190">
        <v>40.19</v>
      </c>
    </row>
    <row r="2049" spans="1:10" ht="50.1" customHeight="1" thickBot="1" x14ac:dyDescent="0.25">
      <c r="A2049" s="191"/>
      <c r="B2049" s="191"/>
      <c r="C2049" s="191"/>
      <c r="D2049" s="191"/>
      <c r="E2049" s="191"/>
      <c r="F2049" s="191"/>
      <c r="G2049" s="191" t="s">
        <v>877</v>
      </c>
      <c r="H2049" s="192" t="s">
        <v>878</v>
      </c>
      <c r="I2049" s="191" t="s">
        <v>879</v>
      </c>
      <c r="J2049" s="193">
        <v>40.19</v>
      </c>
    </row>
    <row r="2050" spans="1:10" ht="0.95" customHeight="1" thickTop="1" x14ac:dyDescent="0.2">
      <c r="A2050" s="194"/>
      <c r="B2050" s="194"/>
      <c r="C2050" s="194"/>
      <c r="D2050" s="194"/>
      <c r="E2050" s="194"/>
      <c r="F2050" s="194"/>
      <c r="G2050" s="194"/>
      <c r="H2050" s="194"/>
      <c r="I2050" s="194"/>
      <c r="J2050" s="194"/>
    </row>
    <row r="2051" spans="1:10" ht="18" customHeight="1" x14ac:dyDescent="0.2">
      <c r="A2051" s="181" t="s">
        <v>745</v>
      </c>
      <c r="B2051" s="182" t="s">
        <v>7</v>
      </c>
      <c r="C2051" s="181" t="s">
        <v>8</v>
      </c>
      <c r="D2051" s="181" t="s">
        <v>9</v>
      </c>
      <c r="E2051" s="343" t="s">
        <v>869</v>
      </c>
      <c r="F2051" s="343"/>
      <c r="G2051" s="183" t="s">
        <v>10</v>
      </c>
      <c r="H2051" s="182" t="s">
        <v>11</v>
      </c>
      <c r="I2051" s="182" t="s">
        <v>12</v>
      </c>
      <c r="J2051" s="182" t="s">
        <v>14</v>
      </c>
    </row>
    <row r="2052" spans="1:10" ht="24" customHeight="1" x14ac:dyDescent="0.2">
      <c r="A2052" s="195" t="s">
        <v>880</v>
      </c>
      <c r="B2052" s="196" t="s">
        <v>746</v>
      </c>
      <c r="C2052" s="195" t="s">
        <v>194</v>
      </c>
      <c r="D2052" s="195" t="s">
        <v>747</v>
      </c>
      <c r="E2052" s="340" t="s">
        <v>883</v>
      </c>
      <c r="F2052" s="340"/>
      <c r="G2052" s="197" t="s">
        <v>744</v>
      </c>
      <c r="H2052" s="198">
        <v>1</v>
      </c>
      <c r="I2052" s="199">
        <v>29.04</v>
      </c>
      <c r="J2052" s="199">
        <v>29.04</v>
      </c>
    </row>
    <row r="2053" spans="1:10" ht="26.1" customHeight="1" x14ac:dyDescent="0.2">
      <c r="A2053" s="200" t="s">
        <v>882</v>
      </c>
      <c r="B2053" s="201" t="s">
        <v>1244</v>
      </c>
      <c r="C2053" s="200" t="s">
        <v>194</v>
      </c>
      <c r="D2053" s="200" t="s">
        <v>1245</v>
      </c>
      <c r="E2053" s="341" t="s">
        <v>883</v>
      </c>
      <c r="F2053" s="341"/>
      <c r="G2053" s="202" t="s">
        <v>744</v>
      </c>
      <c r="H2053" s="203">
        <v>1</v>
      </c>
      <c r="I2053" s="204">
        <v>0.23</v>
      </c>
      <c r="J2053" s="204">
        <v>0.23</v>
      </c>
    </row>
    <row r="2054" spans="1:10" ht="26.1" customHeight="1" x14ac:dyDescent="0.2">
      <c r="A2054" s="205" t="s">
        <v>870</v>
      </c>
      <c r="B2054" s="206" t="s">
        <v>1239</v>
      </c>
      <c r="C2054" s="205" t="s">
        <v>194</v>
      </c>
      <c r="D2054" s="205" t="s">
        <v>1240</v>
      </c>
      <c r="E2054" s="344" t="s">
        <v>1241</v>
      </c>
      <c r="F2054" s="344"/>
      <c r="G2054" s="207" t="s">
        <v>744</v>
      </c>
      <c r="H2054" s="208">
        <v>1</v>
      </c>
      <c r="I2054" s="209">
        <v>0.08</v>
      </c>
      <c r="J2054" s="209">
        <v>0.08</v>
      </c>
    </row>
    <row r="2055" spans="1:10" ht="26.1" customHeight="1" x14ac:dyDescent="0.2">
      <c r="A2055" s="205" t="s">
        <v>870</v>
      </c>
      <c r="B2055" s="206" t="s">
        <v>1235</v>
      </c>
      <c r="C2055" s="205" t="s">
        <v>194</v>
      </c>
      <c r="D2055" s="205" t="s">
        <v>1236</v>
      </c>
      <c r="E2055" s="344" t="s">
        <v>891</v>
      </c>
      <c r="F2055" s="344"/>
      <c r="G2055" s="207" t="s">
        <v>744</v>
      </c>
      <c r="H2055" s="208">
        <v>1</v>
      </c>
      <c r="I2055" s="209">
        <v>1.43</v>
      </c>
      <c r="J2055" s="209">
        <v>1.43</v>
      </c>
    </row>
    <row r="2056" spans="1:10" ht="26.1" customHeight="1" x14ac:dyDescent="0.2">
      <c r="A2056" s="205" t="s">
        <v>870</v>
      </c>
      <c r="B2056" s="206" t="s">
        <v>1246</v>
      </c>
      <c r="C2056" s="205" t="s">
        <v>194</v>
      </c>
      <c r="D2056" s="205" t="s">
        <v>1247</v>
      </c>
      <c r="E2056" s="344" t="s">
        <v>1230</v>
      </c>
      <c r="F2056" s="344"/>
      <c r="G2056" s="207" t="s">
        <v>744</v>
      </c>
      <c r="H2056" s="208">
        <v>1</v>
      </c>
      <c r="I2056" s="209">
        <v>0.01</v>
      </c>
      <c r="J2056" s="209">
        <v>0.01</v>
      </c>
    </row>
    <row r="2057" spans="1:10" ht="26.1" customHeight="1" x14ac:dyDescent="0.2">
      <c r="A2057" s="205" t="s">
        <v>870</v>
      </c>
      <c r="B2057" s="206" t="s">
        <v>1248</v>
      </c>
      <c r="C2057" s="205" t="s">
        <v>194</v>
      </c>
      <c r="D2057" s="205" t="s">
        <v>1249</v>
      </c>
      <c r="E2057" s="344" t="s">
        <v>1230</v>
      </c>
      <c r="F2057" s="344"/>
      <c r="G2057" s="207" t="s">
        <v>744</v>
      </c>
      <c r="H2057" s="208">
        <v>1</v>
      </c>
      <c r="I2057" s="209">
        <v>0.89</v>
      </c>
      <c r="J2057" s="209">
        <v>0.89</v>
      </c>
    </row>
    <row r="2058" spans="1:10" ht="24" customHeight="1" x14ac:dyDescent="0.2">
      <c r="A2058" s="205" t="s">
        <v>870</v>
      </c>
      <c r="B2058" s="206" t="s">
        <v>1250</v>
      </c>
      <c r="C2058" s="205" t="s">
        <v>194</v>
      </c>
      <c r="D2058" s="205" t="s">
        <v>1251</v>
      </c>
      <c r="E2058" s="344" t="s">
        <v>1225</v>
      </c>
      <c r="F2058" s="344"/>
      <c r="G2058" s="207" t="s">
        <v>744</v>
      </c>
      <c r="H2058" s="208">
        <v>1</v>
      </c>
      <c r="I2058" s="209">
        <v>20.72</v>
      </c>
      <c r="J2058" s="209">
        <v>20.72</v>
      </c>
    </row>
    <row r="2059" spans="1:10" ht="26.1" customHeight="1" x14ac:dyDescent="0.2">
      <c r="A2059" s="205" t="s">
        <v>870</v>
      </c>
      <c r="B2059" s="206" t="s">
        <v>1242</v>
      </c>
      <c r="C2059" s="205" t="s">
        <v>194</v>
      </c>
      <c r="D2059" s="205" t="s">
        <v>1243</v>
      </c>
      <c r="E2059" s="344" t="s">
        <v>36</v>
      </c>
      <c r="F2059" s="344"/>
      <c r="G2059" s="207" t="s">
        <v>744</v>
      </c>
      <c r="H2059" s="208">
        <v>1</v>
      </c>
      <c r="I2059" s="209">
        <v>0.92</v>
      </c>
      <c r="J2059" s="209">
        <v>0.92</v>
      </c>
    </row>
    <row r="2060" spans="1:10" ht="26.1" customHeight="1" x14ac:dyDescent="0.2">
      <c r="A2060" s="205" t="s">
        <v>870</v>
      </c>
      <c r="B2060" s="206" t="s">
        <v>1233</v>
      </c>
      <c r="C2060" s="205" t="s">
        <v>194</v>
      </c>
      <c r="D2060" s="205" t="s">
        <v>1234</v>
      </c>
      <c r="E2060" s="344" t="s">
        <v>891</v>
      </c>
      <c r="F2060" s="344"/>
      <c r="G2060" s="207" t="s">
        <v>744</v>
      </c>
      <c r="H2060" s="208">
        <v>1</v>
      </c>
      <c r="I2060" s="209">
        <v>4.76</v>
      </c>
      <c r="J2060" s="209">
        <v>4.76</v>
      </c>
    </row>
    <row r="2061" spans="1:10" x14ac:dyDescent="0.2">
      <c r="A2061" s="189"/>
      <c r="B2061" s="189"/>
      <c r="C2061" s="189"/>
      <c r="D2061" s="189"/>
      <c r="E2061" s="189" t="s">
        <v>872</v>
      </c>
      <c r="F2061" s="190">
        <v>20.95</v>
      </c>
      <c r="G2061" s="189" t="s">
        <v>873</v>
      </c>
      <c r="H2061" s="190">
        <v>0</v>
      </c>
      <c r="I2061" s="189" t="s">
        <v>874</v>
      </c>
      <c r="J2061" s="190">
        <v>20.95</v>
      </c>
    </row>
    <row r="2062" spans="1:10" x14ac:dyDescent="0.2">
      <c r="A2062" s="189"/>
      <c r="B2062" s="189"/>
      <c r="C2062" s="189"/>
      <c r="D2062" s="189"/>
      <c r="E2062" s="189" t="s">
        <v>875</v>
      </c>
      <c r="F2062" s="190">
        <v>0</v>
      </c>
      <c r="G2062" s="189"/>
      <c r="H2062" s="342" t="s">
        <v>876</v>
      </c>
      <c r="I2062" s="342"/>
      <c r="J2062" s="190">
        <v>29.04</v>
      </c>
    </row>
    <row r="2063" spans="1:10" ht="50.1" customHeight="1" thickBot="1" x14ac:dyDescent="0.25">
      <c r="A2063" s="191"/>
      <c r="B2063" s="191"/>
      <c r="C2063" s="191"/>
      <c r="D2063" s="191"/>
      <c r="E2063" s="191"/>
      <c r="F2063" s="191"/>
      <c r="G2063" s="191" t="s">
        <v>877</v>
      </c>
      <c r="H2063" s="192" t="s">
        <v>878</v>
      </c>
      <c r="I2063" s="191" t="s">
        <v>879</v>
      </c>
      <c r="J2063" s="193">
        <v>29.04</v>
      </c>
    </row>
    <row r="2064" spans="1:10" ht="0.95" customHeight="1" thickTop="1" x14ac:dyDescent="0.2">
      <c r="A2064" s="194"/>
      <c r="B2064" s="194"/>
      <c r="C2064" s="194"/>
      <c r="D2064" s="194"/>
      <c r="E2064" s="194"/>
      <c r="F2064" s="194"/>
      <c r="G2064" s="194"/>
      <c r="H2064" s="194"/>
      <c r="I2064" s="194"/>
      <c r="J2064" s="194"/>
    </row>
    <row r="2065" spans="1:10" ht="18" customHeight="1" x14ac:dyDescent="0.2">
      <c r="A2065" s="181" t="s">
        <v>748</v>
      </c>
      <c r="B2065" s="182" t="s">
        <v>7</v>
      </c>
      <c r="C2065" s="181" t="s">
        <v>8</v>
      </c>
      <c r="D2065" s="181" t="s">
        <v>9</v>
      </c>
      <c r="E2065" s="343" t="s">
        <v>869</v>
      </c>
      <c r="F2065" s="343"/>
      <c r="G2065" s="183" t="s">
        <v>10</v>
      </c>
      <c r="H2065" s="182" t="s">
        <v>11</v>
      </c>
      <c r="I2065" s="182" t="s">
        <v>12</v>
      </c>
      <c r="J2065" s="182" t="s">
        <v>14</v>
      </c>
    </row>
    <row r="2066" spans="1:10" ht="24" customHeight="1" x14ac:dyDescent="0.2">
      <c r="A2066" s="195" t="s">
        <v>880</v>
      </c>
      <c r="B2066" s="196" t="s">
        <v>749</v>
      </c>
      <c r="C2066" s="195" t="s">
        <v>194</v>
      </c>
      <c r="D2066" s="195" t="s">
        <v>750</v>
      </c>
      <c r="E2066" s="340" t="s">
        <v>883</v>
      </c>
      <c r="F2066" s="340"/>
      <c r="G2066" s="197" t="s">
        <v>744</v>
      </c>
      <c r="H2066" s="198">
        <v>1</v>
      </c>
      <c r="I2066" s="199">
        <v>37.369999999999997</v>
      </c>
      <c r="J2066" s="199">
        <v>37.369999999999997</v>
      </c>
    </row>
    <row r="2067" spans="1:10" ht="26.1" customHeight="1" x14ac:dyDescent="0.2">
      <c r="A2067" s="200" t="s">
        <v>882</v>
      </c>
      <c r="B2067" s="201" t="s">
        <v>1252</v>
      </c>
      <c r="C2067" s="200" t="s">
        <v>194</v>
      </c>
      <c r="D2067" s="200" t="s">
        <v>1253</v>
      </c>
      <c r="E2067" s="341" t="s">
        <v>883</v>
      </c>
      <c r="F2067" s="341"/>
      <c r="G2067" s="202" t="s">
        <v>744</v>
      </c>
      <c r="H2067" s="203">
        <v>1</v>
      </c>
      <c r="I2067" s="204">
        <v>1</v>
      </c>
      <c r="J2067" s="204">
        <v>1</v>
      </c>
    </row>
    <row r="2068" spans="1:10" ht="24" customHeight="1" x14ac:dyDescent="0.2">
      <c r="A2068" s="205" t="s">
        <v>870</v>
      </c>
      <c r="B2068" s="206" t="s">
        <v>1254</v>
      </c>
      <c r="C2068" s="205" t="s">
        <v>194</v>
      </c>
      <c r="D2068" s="205" t="s">
        <v>1255</v>
      </c>
      <c r="E2068" s="344" t="s">
        <v>1225</v>
      </c>
      <c r="F2068" s="344"/>
      <c r="G2068" s="207" t="s">
        <v>744</v>
      </c>
      <c r="H2068" s="208">
        <v>1</v>
      </c>
      <c r="I2068" s="209">
        <v>27.06</v>
      </c>
      <c r="J2068" s="209">
        <v>27.06</v>
      </c>
    </row>
    <row r="2069" spans="1:10" ht="26.1" customHeight="1" x14ac:dyDescent="0.2">
      <c r="A2069" s="205" t="s">
        <v>870</v>
      </c>
      <c r="B2069" s="206" t="s">
        <v>1239</v>
      </c>
      <c r="C2069" s="205" t="s">
        <v>194</v>
      </c>
      <c r="D2069" s="205" t="s">
        <v>1240</v>
      </c>
      <c r="E2069" s="344" t="s">
        <v>1241</v>
      </c>
      <c r="F2069" s="344"/>
      <c r="G2069" s="207" t="s">
        <v>744</v>
      </c>
      <c r="H2069" s="208">
        <v>1</v>
      </c>
      <c r="I2069" s="209">
        <v>0.08</v>
      </c>
      <c r="J2069" s="209">
        <v>0.08</v>
      </c>
    </row>
    <row r="2070" spans="1:10" ht="26.1" customHeight="1" x14ac:dyDescent="0.2">
      <c r="A2070" s="205" t="s">
        <v>870</v>
      </c>
      <c r="B2070" s="206" t="s">
        <v>1228</v>
      </c>
      <c r="C2070" s="205" t="s">
        <v>194</v>
      </c>
      <c r="D2070" s="205" t="s">
        <v>1229</v>
      </c>
      <c r="E2070" s="344" t="s">
        <v>1230</v>
      </c>
      <c r="F2070" s="344"/>
      <c r="G2070" s="207" t="s">
        <v>744</v>
      </c>
      <c r="H2070" s="208">
        <v>1</v>
      </c>
      <c r="I2070" s="209">
        <v>0.86</v>
      </c>
      <c r="J2070" s="209">
        <v>0.86</v>
      </c>
    </row>
    <row r="2071" spans="1:10" ht="26.1" customHeight="1" x14ac:dyDescent="0.2">
      <c r="A2071" s="205" t="s">
        <v>870</v>
      </c>
      <c r="B2071" s="206" t="s">
        <v>1242</v>
      </c>
      <c r="C2071" s="205" t="s">
        <v>194</v>
      </c>
      <c r="D2071" s="205" t="s">
        <v>1243</v>
      </c>
      <c r="E2071" s="344" t="s">
        <v>36</v>
      </c>
      <c r="F2071" s="344"/>
      <c r="G2071" s="207" t="s">
        <v>744</v>
      </c>
      <c r="H2071" s="208">
        <v>1</v>
      </c>
      <c r="I2071" s="209">
        <v>0.92</v>
      </c>
      <c r="J2071" s="209">
        <v>0.92</v>
      </c>
    </row>
    <row r="2072" spans="1:10" ht="26.1" customHeight="1" x14ac:dyDescent="0.2">
      <c r="A2072" s="205" t="s">
        <v>870</v>
      </c>
      <c r="B2072" s="206" t="s">
        <v>1231</v>
      </c>
      <c r="C2072" s="205" t="s">
        <v>194</v>
      </c>
      <c r="D2072" s="205" t="s">
        <v>1232</v>
      </c>
      <c r="E2072" s="344" t="s">
        <v>1230</v>
      </c>
      <c r="F2072" s="344"/>
      <c r="G2072" s="207" t="s">
        <v>744</v>
      </c>
      <c r="H2072" s="208">
        <v>1</v>
      </c>
      <c r="I2072" s="209">
        <v>1.26</v>
      </c>
      <c r="J2072" s="209">
        <v>1.26</v>
      </c>
    </row>
    <row r="2073" spans="1:10" ht="26.1" customHeight="1" x14ac:dyDescent="0.2">
      <c r="A2073" s="205" t="s">
        <v>870</v>
      </c>
      <c r="B2073" s="206" t="s">
        <v>1233</v>
      </c>
      <c r="C2073" s="205" t="s">
        <v>194</v>
      </c>
      <c r="D2073" s="205" t="s">
        <v>1234</v>
      </c>
      <c r="E2073" s="344" t="s">
        <v>891</v>
      </c>
      <c r="F2073" s="344"/>
      <c r="G2073" s="207" t="s">
        <v>744</v>
      </c>
      <c r="H2073" s="208">
        <v>1</v>
      </c>
      <c r="I2073" s="209">
        <v>4.76</v>
      </c>
      <c r="J2073" s="209">
        <v>4.76</v>
      </c>
    </row>
    <row r="2074" spans="1:10" ht="26.1" customHeight="1" x14ac:dyDescent="0.2">
      <c r="A2074" s="205" t="s">
        <v>870</v>
      </c>
      <c r="B2074" s="206" t="s">
        <v>1235</v>
      </c>
      <c r="C2074" s="205" t="s">
        <v>194</v>
      </c>
      <c r="D2074" s="205" t="s">
        <v>1236</v>
      </c>
      <c r="E2074" s="344" t="s">
        <v>891</v>
      </c>
      <c r="F2074" s="344"/>
      <c r="G2074" s="207" t="s">
        <v>744</v>
      </c>
      <c r="H2074" s="208">
        <v>1</v>
      </c>
      <c r="I2074" s="209">
        <v>1.43</v>
      </c>
      <c r="J2074" s="209">
        <v>1.43</v>
      </c>
    </row>
    <row r="2075" spans="1:10" x14ac:dyDescent="0.2">
      <c r="A2075" s="189"/>
      <c r="B2075" s="189"/>
      <c r="C2075" s="189"/>
      <c r="D2075" s="189"/>
      <c r="E2075" s="189" t="s">
        <v>872</v>
      </c>
      <c r="F2075" s="190">
        <v>28.06</v>
      </c>
      <c r="G2075" s="189" t="s">
        <v>873</v>
      </c>
      <c r="H2075" s="190">
        <v>0</v>
      </c>
      <c r="I2075" s="189" t="s">
        <v>874</v>
      </c>
      <c r="J2075" s="190">
        <v>28.06</v>
      </c>
    </row>
    <row r="2076" spans="1:10" x14ac:dyDescent="0.2">
      <c r="A2076" s="189"/>
      <c r="B2076" s="189"/>
      <c r="C2076" s="189"/>
      <c r="D2076" s="189"/>
      <c r="E2076" s="189" t="s">
        <v>875</v>
      </c>
      <c r="F2076" s="190">
        <v>0</v>
      </c>
      <c r="G2076" s="189"/>
      <c r="H2076" s="342" t="s">
        <v>876</v>
      </c>
      <c r="I2076" s="342"/>
      <c r="J2076" s="190">
        <v>37.369999999999997</v>
      </c>
    </row>
    <row r="2077" spans="1:10" ht="50.1" customHeight="1" thickBot="1" x14ac:dyDescent="0.25">
      <c r="A2077" s="191"/>
      <c r="B2077" s="191"/>
      <c r="C2077" s="191"/>
      <c r="D2077" s="191"/>
      <c r="E2077" s="191"/>
      <c r="F2077" s="191"/>
      <c r="G2077" s="191" t="s">
        <v>877</v>
      </c>
      <c r="H2077" s="192" t="s">
        <v>878</v>
      </c>
      <c r="I2077" s="191" t="s">
        <v>879</v>
      </c>
      <c r="J2077" s="193">
        <v>37.369999999999997</v>
      </c>
    </row>
    <row r="2078" spans="1:10" ht="0.95" customHeight="1" thickTop="1" x14ac:dyDescent="0.2">
      <c r="A2078" s="194"/>
      <c r="B2078" s="194"/>
      <c r="C2078" s="194"/>
      <c r="D2078" s="194"/>
      <c r="E2078" s="194"/>
      <c r="F2078" s="194"/>
      <c r="G2078" s="194"/>
      <c r="H2078" s="194"/>
      <c r="I2078" s="194"/>
      <c r="J2078" s="194"/>
    </row>
    <row r="2079" spans="1:10" ht="18" customHeight="1" x14ac:dyDescent="0.2">
      <c r="A2079" s="181" t="s">
        <v>751</v>
      </c>
      <c r="B2079" s="182" t="s">
        <v>7</v>
      </c>
      <c r="C2079" s="181" t="s">
        <v>8</v>
      </c>
      <c r="D2079" s="181" t="s">
        <v>9</v>
      </c>
      <c r="E2079" s="343" t="s">
        <v>869</v>
      </c>
      <c r="F2079" s="343"/>
      <c r="G2079" s="183" t="s">
        <v>10</v>
      </c>
      <c r="H2079" s="182" t="s">
        <v>11</v>
      </c>
      <c r="I2079" s="182" t="s">
        <v>12</v>
      </c>
      <c r="J2079" s="182" t="s">
        <v>14</v>
      </c>
    </row>
    <row r="2080" spans="1:10" ht="26.1" customHeight="1" x14ac:dyDescent="0.2">
      <c r="A2080" s="195" t="s">
        <v>880</v>
      </c>
      <c r="B2080" s="196" t="s">
        <v>752</v>
      </c>
      <c r="C2080" s="195" t="s">
        <v>194</v>
      </c>
      <c r="D2080" s="195" t="s">
        <v>753</v>
      </c>
      <c r="E2080" s="340" t="s">
        <v>883</v>
      </c>
      <c r="F2080" s="340"/>
      <c r="G2080" s="197" t="s">
        <v>744</v>
      </c>
      <c r="H2080" s="198">
        <v>1</v>
      </c>
      <c r="I2080" s="199">
        <v>30.8</v>
      </c>
      <c r="J2080" s="199">
        <v>30.8</v>
      </c>
    </row>
    <row r="2081" spans="1:10" ht="26.1" customHeight="1" x14ac:dyDescent="0.2">
      <c r="A2081" s="200" t="s">
        <v>882</v>
      </c>
      <c r="B2081" s="201" t="s">
        <v>1256</v>
      </c>
      <c r="C2081" s="200" t="s">
        <v>194</v>
      </c>
      <c r="D2081" s="200" t="s">
        <v>1257</v>
      </c>
      <c r="E2081" s="341" t="s">
        <v>883</v>
      </c>
      <c r="F2081" s="341"/>
      <c r="G2081" s="202" t="s">
        <v>744</v>
      </c>
      <c r="H2081" s="203">
        <v>1</v>
      </c>
      <c r="I2081" s="204">
        <v>0.77</v>
      </c>
      <c r="J2081" s="204">
        <v>0.77</v>
      </c>
    </row>
    <row r="2082" spans="1:10" ht="26.1" customHeight="1" x14ac:dyDescent="0.2">
      <c r="A2082" s="205" t="s">
        <v>870</v>
      </c>
      <c r="B2082" s="206" t="s">
        <v>1242</v>
      </c>
      <c r="C2082" s="205" t="s">
        <v>194</v>
      </c>
      <c r="D2082" s="205" t="s">
        <v>1243</v>
      </c>
      <c r="E2082" s="344" t="s">
        <v>36</v>
      </c>
      <c r="F2082" s="344"/>
      <c r="G2082" s="207" t="s">
        <v>744</v>
      </c>
      <c r="H2082" s="208">
        <v>1</v>
      </c>
      <c r="I2082" s="209">
        <v>0.92</v>
      </c>
      <c r="J2082" s="209">
        <v>0.92</v>
      </c>
    </row>
    <row r="2083" spans="1:10" ht="26.1" customHeight="1" x14ac:dyDescent="0.2">
      <c r="A2083" s="205" t="s">
        <v>870</v>
      </c>
      <c r="B2083" s="206" t="s">
        <v>1235</v>
      </c>
      <c r="C2083" s="205" t="s">
        <v>194</v>
      </c>
      <c r="D2083" s="205" t="s">
        <v>1236</v>
      </c>
      <c r="E2083" s="344" t="s">
        <v>891</v>
      </c>
      <c r="F2083" s="344"/>
      <c r="G2083" s="207" t="s">
        <v>744</v>
      </c>
      <c r="H2083" s="208">
        <v>1</v>
      </c>
      <c r="I2083" s="209">
        <v>1.43</v>
      </c>
      <c r="J2083" s="209">
        <v>1.43</v>
      </c>
    </row>
    <row r="2084" spans="1:10" ht="26.1" customHeight="1" x14ac:dyDescent="0.2">
      <c r="A2084" s="205" t="s">
        <v>870</v>
      </c>
      <c r="B2084" s="206" t="s">
        <v>1233</v>
      </c>
      <c r="C2084" s="205" t="s">
        <v>194</v>
      </c>
      <c r="D2084" s="205" t="s">
        <v>1234</v>
      </c>
      <c r="E2084" s="344" t="s">
        <v>891</v>
      </c>
      <c r="F2084" s="344"/>
      <c r="G2084" s="207" t="s">
        <v>744</v>
      </c>
      <c r="H2084" s="208">
        <v>1</v>
      </c>
      <c r="I2084" s="209">
        <v>4.76</v>
      </c>
      <c r="J2084" s="209">
        <v>4.76</v>
      </c>
    </row>
    <row r="2085" spans="1:10" ht="26.1" customHeight="1" x14ac:dyDescent="0.2">
      <c r="A2085" s="205" t="s">
        <v>870</v>
      </c>
      <c r="B2085" s="206" t="s">
        <v>1239</v>
      </c>
      <c r="C2085" s="205" t="s">
        <v>194</v>
      </c>
      <c r="D2085" s="205" t="s">
        <v>1240</v>
      </c>
      <c r="E2085" s="344" t="s">
        <v>1241</v>
      </c>
      <c r="F2085" s="344"/>
      <c r="G2085" s="207" t="s">
        <v>744</v>
      </c>
      <c r="H2085" s="208">
        <v>1</v>
      </c>
      <c r="I2085" s="209">
        <v>0.08</v>
      </c>
      <c r="J2085" s="209">
        <v>0.08</v>
      </c>
    </row>
    <row r="2086" spans="1:10" ht="24" customHeight="1" x14ac:dyDescent="0.2">
      <c r="A2086" s="205" t="s">
        <v>870</v>
      </c>
      <c r="B2086" s="206" t="s">
        <v>1258</v>
      </c>
      <c r="C2086" s="205" t="s">
        <v>194</v>
      </c>
      <c r="D2086" s="205" t="s">
        <v>1259</v>
      </c>
      <c r="E2086" s="344" t="s">
        <v>1225</v>
      </c>
      <c r="F2086" s="344"/>
      <c r="G2086" s="207" t="s">
        <v>744</v>
      </c>
      <c r="H2086" s="208">
        <v>1</v>
      </c>
      <c r="I2086" s="209">
        <v>20.72</v>
      </c>
      <c r="J2086" s="209">
        <v>20.72</v>
      </c>
    </row>
    <row r="2087" spans="1:10" ht="26.1" customHeight="1" x14ac:dyDescent="0.2">
      <c r="A2087" s="205" t="s">
        <v>870</v>
      </c>
      <c r="B2087" s="206" t="s">
        <v>1231</v>
      </c>
      <c r="C2087" s="205" t="s">
        <v>194</v>
      </c>
      <c r="D2087" s="205" t="s">
        <v>1232</v>
      </c>
      <c r="E2087" s="344" t="s">
        <v>1230</v>
      </c>
      <c r="F2087" s="344"/>
      <c r="G2087" s="207" t="s">
        <v>744</v>
      </c>
      <c r="H2087" s="208">
        <v>1</v>
      </c>
      <c r="I2087" s="209">
        <v>1.26</v>
      </c>
      <c r="J2087" s="209">
        <v>1.26</v>
      </c>
    </row>
    <row r="2088" spans="1:10" ht="26.1" customHeight="1" x14ac:dyDescent="0.2">
      <c r="A2088" s="205" t="s">
        <v>870</v>
      </c>
      <c r="B2088" s="206" t="s">
        <v>1228</v>
      </c>
      <c r="C2088" s="205" t="s">
        <v>194</v>
      </c>
      <c r="D2088" s="205" t="s">
        <v>1229</v>
      </c>
      <c r="E2088" s="344" t="s">
        <v>1230</v>
      </c>
      <c r="F2088" s="344"/>
      <c r="G2088" s="207" t="s">
        <v>744</v>
      </c>
      <c r="H2088" s="208">
        <v>1</v>
      </c>
      <c r="I2088" s="209">
        <v>0.86</v>
      </c>
      <c r="J2088" s="209">
        <v>0.86</v>
      </c>
    </row>
    <row r="2089" spans="1:10" x14ac:dyDescent="0.2">
      <c r="A2089" s="189"/>
      <c r="B2089" s="189"/>
      <c r="C2089" s="189"/>
      <c r="D2089" s="189"/>
      <c r="E2089" s="189" t="s">
        <v>872</v>
      </c>
      <c r="F2089" s="190">
        <v>21.49</v>
      </c>
      <c r="G2089" s="189" t="s">
        <v>873</v>
      </c>
      <c r="H2089" s="190">
        <v>0</v>
      </c>
      <c r="I2089" s="189" t="s">
        <v>874</v>
      </c>
      <c r="J2089" s="190">
        <v>21.49</v>
      </c>
    </row>
    <row r="2090" spans="1:10" x14ac:dyDescent="0.2">
      <c r="A2090" s="189"/>
      <c r="B2090" s="189"/>
      <c r="C2090" s="189"/>
      <c r="D2090" s="189"/>
      <c r="E2090" s="189" t="s">
        <v>875</v>
      </c>
      <c r="F2090" s="190">
        <v>0</v>
      </c>
      <c r="G2090" s="189"/>
      <c r="H2090" s="342" t="s">
        <v>876</v>
      </c>
      <c r="I2090" s="342"/>
      <c r="J2090" s="190">
        <v>30.8</v>
      </c>
    </row>
    <row r="2091" spans="1:10" ht="50.1" customHeight="1" thickBot="1" x14ac:dyDescent="0.25">
      <c r="A2091" s="191"/>
      <c r="B2091" s="191"/>
      <c r="C2091" s="191"/>
      <c r="D2091" s="191"/>
      <c r="E2091" s="191"/>
      <c r="F2091" s="191"/>
      <c r="G2091" s="191" t="s">
        <v>877</v>
      </c>
      <c r="H2091" s="192" t="s">
        <v>878</v>
      </c>
      <c r="I2091" s="191" t="s">
        <v>879</v>
      </c>
      <c r="J2091" s="193">
        <v>30.8</v>
      </c>
    </row>
    <row r="2092" spans="1:10" ht="0.95" customHeight="1" thickTop="1" x14ac:dyDescent="0.2">
      <c r="A2092" s="194"/>
      <c r="B2092" s="194"/>
      <c r="C2092" s="194"/>
      <c r="D2092" s="194"/>
      <c r="E2092" s="194"/>
      <c r="F2092" s="194"/>
      <c r="G2092" s="194"/>
      <c r="H2092" s="194"/>
      <c r="I2092" s="194"/>
      <c r="J2092" s="194"/>
    </row>
    <row r="2093" spans="1:10" ht="18" customHeight="1" x14ac:dyDescent="0.2">
      <c r="A2093" s="181" t="s">
        <v>754</v>
      </c>
      <c r="B2093" s="182" t="s">
        <v>7</v>
      </c>
      <c r="C2093" s="181" t="s">
        <v>8</v>
      </c>
      <c r="D2093" s="181" t="s">
        <v>9</v>
      </c>
      <c r="E2093" s="343" t="s">
        <v>869</v>
      </c>
      <c r="F2093" s="343"/>
      <c r="G2093" s="183" t="s">
        <v>10</v>
      </c>
      <c r="H2093" s="182" t="s">
        <v>11</v>
      </c>
      <c r="I2093" s="182" t="s">
        <v>12</v>
      </c>
      <c r="J2093" s="182" t="s">
        <v>14</v>
      </c>
    </row>
    <row r="2094" spans="1:10" ht="39" customHeight="1" x14ac:dyDescent="0.2">
      <c r="A2094" s="195" t="s">
        <v>880</v>
      </c>
      <c r="B2094" s="196" t="s">
        <v>755</v>
      </c>
      <c r="C2094" s="195" t="s">
        <v>23</v>
      </c>
      <c r="D2094" s="195" t="s">
        <v>756</v>
      </c>
      <c r="E2094" s="340" t="s">
        <v>881</v>
      </c>
      <c r="F2094" s="340"/>
      <c r="G2094" s="197" t="s">
        <v>757</v>
      </c>
      <c r="H2094" s="198">
        <v>1</v>
      </c>
      <c r="I2094" s="199">
        <v>1.7</v>
      </c>
      <c r="J2094" s="199">
        <v>1.7</v>
      </c>
    </row>
    <row r="2095" spans="1:10" ht="65.099999999999994" customHeight="1" x14ac:dyDescent="0.2">
      <c r="A2095" s="200" t="s">
        <v>882</v>
      </c>
      <c r="B2095" s="201" t="s">
        <v>737</v>
      </c>
      <c r="C2095" s="200" t="s">
        <v>738</v>
      </c>
      <c r="D2095" s="200" t="s">
        <v>739</v>
      </c>
      <c r="E2095" s="341" t="s">
        <v>1222</v>
      </c>
      <c r="F2095" s="341"/>
      <c r="G2095" s="202" t="s">
        <v>740</v>
      </c>
      <c r="H2095" s="203">
        <v>1.0200000000000001E-2</v>
      </c>
      <c r="I2095" s="204">
        <v>167.1</v>
      </c>
      <c r="J2095" s="204">
        <v>1.7</v>
      </c>
    </row>
    <row r="2096" spans="1:10" x14ac:dyDescent="0.2">
      <c r="A2096" s="189"/>
      <c r="B2096" s="189"/>
      <c r="C2096" s="189"/>
      <c r="D2096" s="189"/>
      <c r="E2096" s="189" t="s">
        <v>872</v>
      </c>
      <c r="F2096" s="190">
        <v>1.7</v>
      </c>
      <c r="G2096" s="189" t="s">
        <v>873</v>
      </c>
      <c r="H2096" s="190">
        <v>0</v>
      </c>
      <c r="I2096" s="189" t="s">
        <v>874</v>
      </c>
      <c r="J2096" s="190">
        <v>1.7</v>
      </c>
    </row>
    <row r="2097" spans="1:10" x14ac:dyDescent="0.2">
      <c r="A2097" s="189"/>
      <c r="B2097" s="189"/>
      <c r="C2097" s="189"/>
      <c r="D2097" s="189"/>
      <c r="E2097" s="189" t="s">
        <v>875</v>
      </c>
      <c r="F2097" s="190">
        <v>0</v>
      </c>
      <c r="G2097" s="189"/>
      <c r="H2097" s="342" t="s">
        <v>876</v>
      </c>
      <c r="I2097" s="342"/>
      <c r="J2097" s="190">
        <v>1.7</v>
      </c>
    </row>
    <row r="2098" spans="1:10" ht="50.1" customHeight="1" thickBot="1" x14ac:dyDescent="0.25">
      <c r="A2098" s="191"/>
      <c r="B2098" s="191"/>
      <c r="C2098" s="191"/>
      <c r="D2098" s="191"/>
      <c r="E2098" s="191"/>
      <c r="F2098" s="191"/>
      <c r="G2098" s="191" t="s">
        <v>877</v>
      </c>
      <c r="H2098" s="192" t="s">
        <v>878</v>
      </c>
      <c r="I2098" s="191" t="s">
        <v>879</v>
      </c>
      <c r="J2098" s="193">
        <v>1.7</v>
      </c>
    </row>
    <row r="2099" spans="1:10" ht="0.95" customHeight="1" thickTop="1" x14ac:dyDescent="0.2">
      <c r="A2099" s="194"/>
      <c r="B2099" s="194"/>
      <c r="C2099" s="194"/>
      <c r="D2099" s="194"/>
      <c r="E2099" s="194"/>
      <c r="F2099" s="194"/>
      <c r="G2099" s="194"/>
      <c r="H2099" s="194"/>
      <c r="I2099" s="194"/>
      <c r="J2099" s="194"/>
    </row>
    <row r="2100" spans="1:10" ht="18" customHeight="1" x14ac:dyDescent="0.2">
      <c r="A2100" s="181" t="s">
        <v>758</v>
      </c>
      <c r="B2100" s="182" t="s">
        <v>7</v>
      </c>
      <c r="C2100" s="181" t="s">
        <v>8</v>
      </c>
      <c r="D2100" s="181" t="s">
        <v>9</v>
      </c>
      <c r="E2100" s="343" t="s">
        <v>869</v>
      </c>
      <c r="F2100" s="343"/>
      <c r="G2100" s="183" t="s">
        <v>10</v>
      </c>
      <c r="H2100" s="182" t="s">
        <v>11</v>
      </c>
      <c r="I2100" s="182" t="s">
        <v>12</v>
      </c>
      <c r="J2100" s="182" t="s">
        <v>14</v>
      </c>
    </row>
    <row r="2101" spans="1:10" ht="39" customHeight="1" x14ac:dyDescent="0.2">
      <c r="A2101" s="195" t="s">
        <v>880</v>
      </c>
      <c r="B2101" s="196" t="s">
        <v>759</v>
      </c>
      <c r="C2101" s="195" t="s">
        <v>23</v>
      </c>
      <c r="D2101" s="195" t="s">
        <v>760</v>
      </c>
      <c r="E2101" s="340" t="s">
        <v>881</v>
      </c>
      <c r="F2101" s="340"/>
      <c r="G2101" s="197" t="s">
        <v>757</v>
      </c>
      <c r="H2101" s="198">
        <v>1</v>
      </c>
      <c r="I2101" s="199">
        <v>1.42</v>
      </c>
      <c r="J2101" s="199">
        <v>1.42</v>
      </c>
    </row>
    <row r="2102" spans="1:10" ht="65.099999999999994" customHeight="1" x14ac:dyDescent="0.2">
      <c r="A2102" s="200" t="s">
        <v>882</v>
      </c>
      <c r="B2102" s="201" t="s">
        <v>737</v>
      </c>
      <c r="C2102" s="200" t="s">
        <v>738</v>
      </c>
      <c r="D2102" s="200" t="s">
        <v>739</v>
      </c>
      <c r="E2102" s="341" t="s">
        <v>1222</v>
      </c>
      <c r="F2102" s="341"/>
      <c r="G2102" s="202" t="s">
        <v>740</v>
      </c>
      <c r="H2102" s="203">
        <v>8.5000000000000006E-3</v>
      </c>
      <c r="I2102" s="204">
        <v>167.1</v>
      </c>
      <c r="J2102" s="204">
        <v>1.42</v>
      </c>
    </row>
    <row r="2103" spans="1:10" x14ac:dyDescent="0.2">
      <c r="A2103" s="189"/>
      <c r="B2103" s="189"/>
      <c r="C2103" s="189"/>
      <c r="D2103" s="189"/>
      <c r="E2103" s="189" t="s">
        <v>872</v>
      </c>
      <c r="F2103" s="190">
        <v>1.42</v>
      </c>
      <c r="G2103" s="189" t="s">
        <v>873</v>
      </c>
      <c r="H2103" s="190">
        <v>0</v>
      </c>
      <c r="I2103" s="189" t="s">
        <v>874</v>
      </c>
      <c r="J2103" s="190">
        <v>1.42</v>
      </c>
    </row>
    <row r="2104" spans="1:10" x14ac:dyDescent="0.2">
      <c r="A2104" s="189"/>
      <c r="B2104" s="189"/>
      <c r="C2104" s="189"/>
      <c r="D2104" s="189"/>
      <c r="E2104" s="189" t="s">
        <v>875</v>
      </c>
      <c r="F2104" s="190">
        <v>0</v>
      </c>
      <c r="G2104" s="189"/>
      <c r="H2104" s="342" t="s">
        <v>876</v>
      </c>
      <c r="I2104" s="342"/>
      <c r="J2104" s="190">
        <v>1.42</v>
      </c>
    </row>
    <row r="2105" spans="1:10" ht="50.1" customHeight="1" thickBot="1" x14ac:dyDescent="0.25">
      <c r="A2105" s="191"/>
      <c r="B2105" s="191"/>
      <c r="C2105" s="191"/>
      <c r="D2105" s="191"/>
      <c r="E2105" s="191"/>
      <c r="F2105" s="191"/>
      <c r="G2105" s="191" t="s">
        <v>877</v>
      </c>
      <c r="H2105" s="192" t="s">
        <v>878</v>
      </c>
      <c r="I2105" s="191" t="s">
        <v>879</v>
      </c>
      <c r="J2105" s="193">
        <v>1.42</v>
      </c>
    </row>
    <row r="2106" spans="1:10" ht="0.95" customHeight="1" thickTop="1" x14ac:dyDescent="0.2">
      <c r="A2106" s="194"/>
      <c r="B2106" s="194"/>
      <c r="C2106" s="194"/>
      <c r="D2106" s="194"/>
      <c r="E2106" s="194"/>
      <c r="F2106" s="194"/>
      <c r="G2106" s="194"/>
      <c r="H2106" s="194"/>
      <c r="I2106" s="194"/>
      <c r="J2106" s="194"/>
    </row>
    <row r="2107" spans="1:10" ht="18" customHeight="1" x14ac:dyDescent="0.2">
      <c r="A2107" s="181" t="s">
        <v>761</v>
      </c>
      <c r="B2107" s="182" t="s">
        <v>7</v>
      </c>
      <c r="C2107" s="181" t="s">
        <v>8</v>
      </c>
      <c r="D2107" s="181" t="s">
        <v>9</v>
      </c>
      <c r="E2107" s="343" t="s">
        <v>869</v>
      </c>
      <c r="F2107" s="343"/>
      <c r="G2107" s="183" t="s">
        <v>10</v>
      </c>
      <c r="H2107" s="182" t="s">
        <v>11</v>
      </c>
      <c r="I2107" s="182" t="s">
        <v>12</v>
      </c>
      <c r="J2107" s="182" t="s">
        <v>14</v>
      </c>
    </row>
    <row r="2108" spans="1:10" ht="39" customHeight="1" x14ac:dyDescent="0.2">
      <c r="A2108" s="195" t="s">
        <v>880</v>
      </c>
      <c r="B2108" s="196" t="s">
        <v>762</v>
      </c>
      <c r="C2108" s="195" t="s">
        <v>23</v>
      </c>
      <c r="D2108" s="195" t="s">
        <v>763</v>
      </c>
      <c r="E2108" s="340" t="s">
        <v>881</v>
      </c>
      <c r="F2108" s="340"/>
      <c r="G2108" s="197" t="s">
        <v>757</v>
      </c>
      <c r="H2108" s="198">
        <v>1</v>
      </c>
      <c r="I2108" s="199">
        <v>0.85</v>
      </c>
      <c r="J2108" s="199">
        <v>0.85</v>
      </c>
    </row>
    <row r="2109" spans="1:10" ht="65.099999999999994" customHeight="1" x14ac:dyDescent="0.2">
      <c r="A2109" s="200" t="s">
        <v>882</v>
      </c>
      <c r="B2109" s="201" t="s">
        <v>737</v>
      </c>
      <c r="C2109" s="200" t="s">
        <v>738</v>
      </c>
      <c r="D2109" s="200" t="s">
        <v>739</v>
      </c>
      <c r="E2109" s="341" t="s">
        <v>1222</v>
      </c>
      <c r="F2109" s="341"/>
      <c r="G2109" s="202" t="s">
        <v>740</v>
      </c>
      <c r="H2109" s="203">
        <v>5.1000000000000004E-3</v>
      </c>
      <c r="I2109" s="204">
        <v>167.1</v>
      </c>
      <c r="J2109" s="204">
        <v>0.85</v>
      </c>
    </row>
    <row r="2110" spans="1:10" x14ac:dyDescent="0.2">
      <c r="A2110" s="189"/>
      <c r="B2110" s="189"/>
      <c r="C2110" s="189"/>
      <c r="D2110" s="189"/>
      <c r="E2110" s="189" t="s">
        <v>872</v>
      </c>
      <c r="F2110" s="190">
        <v>0.85</v>
      </c>
      <c r="G2110" s="189" t="s">
        <v>873</v>
      </c>
      <c r="H2110" s="190">
        <v>0</v>
      </c>
      <c r="I2110" s="189" t="s">
        <v>874</v>
      </c>
      <c r="J2110" s="190">
        <v>0.85</v>
      </c>
    </row>
    <row r="2111" spans="1:10" x14ac:dyDescent="0.2">
      <c r="A2111" s="189"/>
      <c r="B2111" s="189"/>
      <c r="C2111" s="189"/>
      <c r="D2111" s="189"/>
      <c r="E2111" s="189" t="s">
        <v>875</v>
      </c>
      <c r="F2111" s="190">
        <v>0</v>
      </c>
      <c r="G2111" s="189"/>
      <c r="H2111" s="342" t="s">
        <v>876</v>
      </c>
      <c r="I2111" s="342"/>
      <c r="J2111" s="190">
        <v>0.85</v>
      </c>
    </row>
    <row r="2112" spans="1:10" ht="50.1" customHeight="1" thickBot="1" x14ac:dyDescent="0.25">
      <c r="A2112" s="191"/>
      <c r="B2112" s="191"/>
      <c r="C2112" s="191"/>
      <c r="D2112" s="191"/>
      <c r="E2112" s="191"/>
      <c r="F2112" s="191"/>
      <c r="G2112" s="191" t="s">
        <v>877</v>
      </c>
      <c r="H2112" s="192" t="s">
        <v>878</v>
      </c>
      <c r="I2112" s="191" t="s">
        <v>879</v>
      </c>
      <c r="J2112" s="193">
        <v>0.85</v>
      </c>
    </row>
    <row r="2113" spans="1:10" ht="0.95" customHeight="1" thickTop="1" x14ac:dyDescent="0.2">
      <c r="A2113" s="194"/>
      <c r="B2113" s="194"/>
      <c r="C2113" s="194"/>
      <c r="D2113" s="194"/>
      <c r="E2113" s="194"/>
      <c r="F2113" s="194"/>
      <c r="G2113" s="194"/>
      <c r="H2113" s="194"/>
      <c r="I2113" s="194"/>
      <c r="J2113" s="194"/>
    </row>
    <row r="2114" spans="1:10" ht="18" customHeight="1" x14ac:dyDescent="0.2">
      <c r="A2114" s="181" t="s">
        <v>764</v>
      </c>
      <c r="B2114" s="182" t="s">
        <v>7</v>
      </c>
      <c r="C2114" s="181" t="s">
        <v>8</v>
      </c>
      <c r="D2114" s="181" t="s">
        <v>9</v>
      </c>
      <c r="E2114" s="343" t="s">
        <v>869</v>
      </c>
      <c r="F2114" s="343"/>
      <c r="G2114" s="183" t="s">
        <v>10</v>
      </c>
      <c r="H2114" s="182" t="s">
        <v>11</v>
      </c>
      <c r="I2114" s="182" t="s">
        <v>12</v>
      </c>
      <c r="J2114" s="182" t="s">
        <v>14</v>
      </c>
    </row>
    <row r="2115" spans="1:10" ht="39" customHeight="1" x14ac:dyDescent="0.2">
      <c r="A2115" s="195" t="s">
        <v>880</v>
      </c>
      <c r="B2115" s="196" t="s">
        <v>765</v>
      </c>
      <c r="C2115" s="195" t="s">
        <v>23</v>
      </c>
      <c r="D2115" s="195" t="s">
        <v>766</v>
      </c>
      <c r="E2115" s="340" t="s">
        <v>1260</v>
      </c>
      <c r="F2115" s="340"/>
      <c r="G2115" s="197" t="s">
        <v>25</v>
      </c>
      <c r="H2115" s="198">
        <v>1</v>
      </c>
      <c r="I2115" s="199">
        <v>334.2</v>
      </c>
      <c r="J2115" s="199">
        <v>334.2</v>
      </c>
    </row>
    <row r="2116" spans="1:10" ht="65.099999999999994" customHeight="1" x14ac:dyDescent="0.2">
      <c r="A2116" s="200" t="s">
        <v>882</v>
      </c>
      <c r="B2116" s="201" t="s">
        <v>737</v>
      </c>
      <c r="C2116" s="200" t="s">
        <v>738</v>
      </c>
      <c r="D2116" s="200" t="s">
        <v>739</v>
      </c>
      <c r="E2116" s="341" t="s">
        <v>1222</v>
      </c>
      <c r="F2116" s="341"/>
      <c r="G2116" s="202" t="s">
        <v>740</v>
      </c>
      <c r="H2116" s="203">
        <v>2</v>
      </c>
      <c r="I2116" s="204">
        <v>167.1</v>
      </c>
      <c r="J2116" s="204">
        <v>334.2</v>
      </c>
    </row>
    <row r="2117" spans="1:10" x14ac:dyDescent="0.2">
      <c r="A2117" s="189"/>
      <c r="B2117" s="189"/>
      <c r="C2117" s="189"/>
      <c r="D2117" s="189"/>
      <c r="E2117" s="189" t="s">
        <v>872</v>
      </c>
      <c r="F2117" s="190">
        <v>334.2</v>
      </c>
      <c r="G2117" s="189" t="s">
        <v>873</v>
      </c>
      <c r="H2117" s="190">
        <v>0</v>
      </c>
      <c r="I2117" s="189" t="s">
        <v>874</v>
      </c>
      <c r="J2117" s="190">
        <v>334.2</v>
      </c>
    </row>
    <row r="2118" spans="1:10" x14ac:dyDescent="0.2">
      <c r="A2118" s="189"/>
      <c r="B2118" s="189"/>
      <c r="C2118" s="189"/>
      <c r="D2118" s="189"/>
      <c r="E2118" s="189" t="s">
        <v>875</v>
      </c>
      <c r="F2118" s="190">
        <v>0</v>
      </c>
      <c r="G2118" s="189"/>
      <c r="H2118" s="342" t="s">
        <v>876</v>
      </c>
      <c r="I2118" s="342"/>
      <c r="J2118" s="190">
        <v>334.2</v>
      </c>
    </row>
    <row r="2119" spans="1:10" ht="50.1" customHeight="1" thickBot="1" x14ac:dyDescent="0.25">
      <c r="A2119" s="191"/>
      <c r="B2119" s="191"/>
      <c r="C2119" s="191"/>
      <c r="D2119" s="191"/>
      <c r="E2119" s="191"/>
      <c r="F2119" s="191"/>
      <c r="G2119" s="191" t="s">
        <v>877</v>
      </c>
      <c r="H2119" s="192" t="s">
        <v>878</v>
      </c>
      <c r="I2119" s="191" t="s">
        <v>879</v>
      </c>
      <c r="J2119" s="193">
        <v>334.2</v>
      </c>
    </row>
    <row r="2120" spans="1:10" ht="0.95" customHeight="1" thickTop="1" x14ac:dyDescent="0.2">
      <c r="A2120" s="194"/>
      <c r="B2120" s="194"/>
      <c r="C2120" s="194"/>
      <c r="D2120" s="194"/>
      <c r="E2120" s="194"/>
      <c r="F2120" s="194"/>
      <c r="G2120" s="194"/>
      <c r="H2120" s="194"/>
      <c r="I2120" s="194"/>
      <c r="J2120" s="194"/>
    </row>
    <row r="2121" spans="1:10" x14ac:dyDescent="0.2">
      <c r="A2121" s="210"/>
      <c r="B2121" s="210"/>
      <c r="C2121" s="210"/>
      <c r="D2121" s="210"/>
      <c r="E2121" s="210"/>
      <c r="F2121" s="210"/>
      <c r="G2121" s="210"/>
      <c r="H2121" s="210"/>
      <c r="I2121" s="210"/>
      <c r="J2121" s="210"/>
    </row>
    <row r="2122" spans="1:10" x14ac:dyDescent="0.2">
      <c r="A2122" s="337"/>
      <c r="B2122" s="337"/>
      <c r="C2122" s="337"/>
      <c r="D2122" s="211"/>
      <c r="E2122" s="191"/>
      <c r="F2122" s="338" t="s">
        <v>768</v>
      </c>
      <c r="G2122" s="337"/>
      <c r="H2122" s="339">
        <v>174775.49</v>
      </c>
      <c r="I2122" s="337"/>
      <c r="J2122" s="337"/>
    </row>
    <row r="2123" spans="1:10" x14ac:dyDescent="0.2">
      <c r="A2123" s="337"/>
      <c r="B2123" s="337"/>
      <c r="C2123" s="337"/>
      <c r="D2123" s="211"/>
      <c r="E2123" s="191"/>
      <c r="F2123" s="338" t="s">
        <v>769</v>
      </c>
      <c r="G2123" s="337"/>
      <c r="H2123" s="339">
        <v>0</v>
      </c>
      <c r="I2123" s="337"/>
      <c r="J2123" s="337"/>
    </row>
    <row r="2124" spans="1:10" x14ac:dyDescent="0.2">
      <c r="A2124" s="337"/>
      <c r="B2124" s="337"/>
      <c r="C2124" s="337"/>
      <c r="D2124" s="211"/>
      <c r="E2124" s="191"/>
      <c r="F2124" s="338" t="s">
        <v>770</v>
      </c>
      <c r="G2124" s="337"/>
      <c r="H2124" s="339">
        <v>174775.49</v>
      </c>
      <c r="I2124" s="337"/>
      <c r="J2124" s="337"/>
    </row>
    <row r="2125" spans="1:10" ht="60" customHeight="1" x14ac:dyDescent="0.2">
      <c r="A2125" s="212"/>
      <c r="B2125" s="212"/>
      <c r="C2125" s="212"/>
      <c r="D2125" s="212"/>
      <c r="E2125" s="212"/>
      <c r="F2125" s="212"/>
      <c r="G2125" s="212"/>
      <c r="H2125" s="212"/>
      <c r="I2125" s="212"/>
      <c r="J2125" s="212"/>
    </row>
    <row r="2126" spans="1:10" ht="69.95" customHeight="1" x14ac:dyDescent="0.2">
      <c r="A2126" s="335" t="s">
        <v>771</v>
      </c>
      <c r="B2126" s="336"/>
      <c r="C2126" s="336"/>
      <c r="D2126" s="336"/>
      <c r="E2126" s="336"/>
      <c r="F2126" s="336"/>
      <c r="G2126" s="336"/>
      <c r="H2126" s="336"/>
      <c r="I2126" s="336"/>
      <c r="J2126" s="336"/>
    </row>
  </sheetData>
  <mergeCells count="1453">
    <mergeCell ref="A3:J3"/>
    <mergeCell ref="F4:G4"/>
    <mergeCell ref="F5:G5"/>
    <mergeCell ref="E6:F6"/>
    <mergeCell ref="E7:F7"/>
    <mergeCell ref="H9:I9"/>
    <mergeCell ref="E1:F1"/>
    <mergeCell ref="G1:H1"/>
    <mergeCell ref="I1:J1"/>
    <mergeCell ref="E2:F2"/>
    <mergeCell ref="G2:H2"/>
    <mergeCell ref="I2:J2"/>
    <mergeCell ref="H34:I34"/>
    <mergeCell ref="E37:F37"/>
    <mergeCell ref="E38:F38"/>
    <mergeCell ref="E39:F39"/>
    <mergeCell ref="E40:F40"/>
    <mergeCell ref="H42:I42"/>
    <mergeCell ref="E24:F24"/>
    <mergeCell ref="E25:F25"/>
    <mergeCell ref="H27:I27"/>
    <mergeCell ref="F30:G30"/>
    <mergeCell ref="E31:F31"/>
    <mergeCell ref="E32:F32"/>
    <mergeCell ref="E12:F12"/>
    <mergeCell ref="E13:F13"/>
    <mergeCell ref="H15:I15"/>
    <mergeCell ref="E18:F18"/>
    <mergeCell ref="E19:F19"/>
    <mergeCell ref="H21:I21"/>
    <mergeCell ref="E66:F66"/>
    <mergeCell ref="H68:I68"/>
    <mergeCell ref="E71:F71"/>
    <mergeCell ref="E72:F72"/>
    <mergeCell ref="H74:I74"/>
    <mergeCell ref="E77:F77"/>
    <mergeCell ref="E54:F54"/>
    <mergeCell ref="H56:I56"/>
    <mergeCell ref="E59:F59"/>
    <mergeCell ref="E60:F60"/>
    <mergeCell ref="H62:I62"/>
    <mergeCell ref="E65:F65"/>
    <mergeCell ref="F45:G45"/>
    <mergeCell ref="F46:G46"/>
    <mergeCell ref="E47:F47"/>
    <mergeCell ref="E48:F48"/>
    <mergeCell ref="H50:I50"/>
    <mergeCell ref="E53:F53"/>
    <mergeCell ref="E102:F102"/>
    <mergeCell ref="H104:I104"/>
    <mergeCell ref="F107:G107"/>
    <mergeCell ref="E108:F108"/>
    <mergeCell ref="E109:F109"/>
    <mergeCell ref="E110:F110"/>
    <mergeCell ref="E90:F90"/>
    <mergeCell ref="H92:I92"/>
    <mergeCell ref="E95:F95"/>
    <mergeCell ref="E96:F96"/>
    <mergeCell ref="H98:I98"/>
    <mergeCell ref="E101:F101"/>
    <mergeCell ref="E78:F78"/>
    <mergeCell ref="H80:I80"/>
    <mergeCell ref="E83:F83"/>
    <mergeCell ref="E84:F84"/>
    <mergeCell ref="H86:I86"/>
    <mergeCell ref="E89:F89"/>
    <mergeCell ref="E132:F132"/>
    <mergeCell ref="E133:F133"/>
    <mergeCell ref="E134:F134"/>
    <mergeCell ref="E135:F135"/>
    <mergeCell ref="H137:I137"/>
    <mergeCell ref="E140:F140"/>
    <mergeCell ref="H121:I121"/>
    <mergeCell ref="E124:F124"/>
    <mergeCell ref="E125:F125"/>
    <mergeCell ref="E126:F126"/>
    <mergeCell ref="E127:F127"/>
    <mergeCell ref="H129:I129"/>
    <mergeCell ref="E111:F111"/>
    <mergeCell ref="H113:I113"/>
    <mergeCell ref="E116:F116"/>
    <mergeCell ref="E117:F117"/>
    <mergeCell ref="E118:F118"/>
    <mergeCell ref="E119:F119"/>
    <mergeCell ref="E159:F159"/>
    <mergeCell ref="H161:I161"/>
    <mergeCell ref="E164:F164"/>
    <mergeCell ref="E165:F165"/>
    <mergeCell ref="E166:F166"/>
    <mergeCell ref="E167:F167"/>
    <mergeCell ref="E150:F150"/>
    <mergeCell ref="E151:F151"/>
    <mergeCell ref="H153:I153"/>
    <mergeCell ref="E156:F156"/>
    <mergeCell ref="E157:F157"/>
    <mergeCell ref="E158:F158"/>
    <mergeCell ref="E141:F141"/>
    <mergeCell ref="E142:F142"/>
    <mergeCell ref="E143:F143"/>
    <mergeCell ref="H145:I145"/>
    <mergeCell ref="E148:F148"/>
    <mergeCell ref="E149:F149"/>
    <mergeCell ref="E186:F186"/>
    <mergeCell ref="H188:I188"/>
    <mergeCell ref="E191:F191"/>
    <mergeCell ref="E192:F192"/>
    <mergeCell ref="E193:F193"/>
    <mergeCell ref="E194:F194"/>
    <mergeCell ref="E180:F180"/>
    <mergeCell ref="E181:F181"/>
    <mergeCell ref="E182:F182"/>
    <mergeCell ref="E183:F183"/>
    <mergeCell ref="E184:F184"/>
    <mergeCell ref="E185:F185"/>
    <mergeCell ref="H169:I169"/>
    <mergeCell ref="E172:F172"/>
    <mergeCell ref="E173:F173"/>
    <mergeCell ref="E174:F174"/>
    <mergeCell ref="E175:F175"/>
    <mergeCell ref="H177:I177"/>
    <mergeCell ref="E210:F210"/>
    <mergeCell ref="E211:F211"/>
    <mergeCell ref="E212:F212"/>
    <mergeCell ref="H214:I214"/>
    <mergeCell ref="E217:F217"/>
    <mergeCell ref="E218:F218"/>
    <mergeCell ref="E204:F204"/>
    <mergeCell ref="E205:F205"/>
    <mergeCell ref="E206:F206"/>
    <mergeCell ref="E207:F207"/>
    <mergeCell ref="E208:F208"/>
    <mergeCell ref="E209:F209"/>
    <mergeCell ref="E195:F195"/>
    <mergeCell ref="E196:F196"/>
    <mergeCell ref="E197:F197"/>
    <mergeCell ref="E198:F198"/>
    <mergeCell ref="E199:F199"/>
    <mergeCell ref="H201:I201"/>
    <mergeCell ref="E240:F240"/>
    <mergeCell ref="E241:F241"/>
    <mergeCell ref="H243:I243"/>
    <mergeCell ref="E246:F246"/>
    <mergeCell ref="E247:F247"/>
    <mergeCell ref="H249:I249"/>
    <mergeCell ref="E228:F228"/>
    <mergeCell ref="E229:F229"/>
    <mergeCell ref="H231:I231"/>
    <mergeCell ref="E234:F234"/>
    <mergeCell ref="E235:F235"/>
    <mergeCell ref="H237:I237"/>
    <mergeCell ref="E219:F219"/>
    <mergeCell ref="E220:F220"/>
    <mergeCell ref="E221:F221"/>
    <mergeCell ref="H223:I223"/>
    <mergeCell ref="F226:G226"/>
    <mergeCell ref="F227:G227"/>
    <mergeCell ref="E273:F273"/>
    <mergeCell ref="E274:F274"/>
    <mergeCell ref="E275:F275"/>
    <mergeCell ref="H277:I277"/>
    <mergeCell ref="E280:F280"/>
    <mergeCell ref="E281:F281"/>
    <mergeCell ref="E264:F264"/>
    <mergeCell ref="E265:F265"/>
    <mergeCell ref="H267:I267"/>
    <mergeCell ref="F270:G270"/>
    <mergeCell ref="E271:F271"/>
    <mergeCell ref="E272:F272"/>
    <mergeCell ref="E252:F252"/>
    <mergeCell ref="E253:F253"/>
    <mergeCell ref="H255:I255"/>
    <mergeCell ref="E258:F258"/>
    <mergeCell ref="E259:F259"/>
    <mergeCell ref="H261:I261"/>
    <mergeCell ref="E300:F300"/>
    <mergeCell ref="E301:F301"/>
    <mergeCell ref="E302:F302"/>
    <mergeCell ref="H304:I304"/>
    <mergeCell ref="E307:F307"/>
    <mergeCell ref="E308:F308"/>
    <mergeCell ref="E291:F291"/>
    <mergeCell ref="E292:F292"/>
    <mergeCell ref="E293:F293"/>
    <mergeCell ref="H295:I295"/>
    <mergeCell ref="E298:F298"/>
    <mergeCell ref="E299:F299"/>
    <mergeCell ref="E282:F282"/>
    <mergeCell ref="E283:F283"/>
    <mergeCell ref="E284:F284"/>
    <mergeCell ref="H286:I286"/>
    <mergeCell ref="E289:F289"/>
    <mergeCell ref="E290:F290"/>
    <mergeCell ref="E327:F327"/>
    <mergeCell ref="E328:F328"/>
    <mergeCell ref="E329:F329"/>
    <mergeCell ref="H331:I331"/>
    <mergeCell ref="E334:F334"/>
    <mergeCell ref="E335:F335"/>
    <mergeCell ref="E318:F318"/>
    <mergeCell ref="E319:F319"/>
    <mergeCell ref="E320:F320"/>
    <mergeCell ref="H322:I322"/>
    <mergeCell ref="E325:F325"/>
    <mergeCell ref="E326:F326"/>
    <mergeCell ref="E309:F309"/>
    <mergeCell ref="E310:F310"/>
    <mergeCell ref="E311:F311"/>
    <mergeCell ref="H313:I313"/>
    <mergeCell ref="E316:F316"/>
    <mergeCell ref="E317:F317"/>
    <mergeCell ref="H352:I352"/>
    <mergeCell ref="E355:F355"/>
    <mergeCell ref="E356:F356"/>
    <mergeCell ref="E357:F357"/>
    <mergeCell ref="E358:F358"/>
    <mergeCell ref="E359:F359"/>
    <mergeCell ref="E345:F345"/>
    <mergeCell ref="E346:F346"/>
    <mergeCell ref="E347:F347"/>
    <mergeCell ref="E348:F348"/>
    <mergeCell ref="E349:F349"/>
    <mergeCell ref="E350:F350"/>
    <mergeCell ref="E336:F336"/>
    <mergeCell ref="E337:F337"/>
    <mergeCell ref="H339:I339"/>
    <mergeCell ref="E342:F342"/>
    <mergeCell ref="E343:F343"/>
    <mergeCell ref="E344:F344"/>
    <mergeCell ref="H379:I379"/>
    <mergeCell ref="E382:F382"/>
    <mergeCell ref="E383:F383"/>
    <mergeCell ref="H385:I385"/>
    <mergeCell ref="F388:G388"/>
    <mergeCell ref="E389:F389"/>
    <mergeCell ref="F369:G369"/>
    <mergeCell ref="E370:F370"/>
    <mergeCell ref="E371:F371"/>
    <mergeCell ref="H373:I373"/>
    <mergeCell ref="E376:F376"/>
    <mergeCell ref="E377:F377"/>
    <mergeCell ref="E360:F360"/>
    <mergeCell ref="E361:F361"/>
    <mergeCell ref="E362:F362"/>
    <mergeCell ref="E363:F363"/>
    <mergeCell ref="H365:I365"/>
    <mergeCell ref="F368:G368"/>
    <mergeCell ref="E408:F408"/>
    <mergeCell ref="E409:F409"/>
    <mergeCell ref="E410:F410"/>
    <mergeCell ref="H412:I412"/>
    <mergeCell ref="E415:F415"/>
    <mergeCell ref="E416:F416"/>
    <mergeCell ref="E399:F399"/>
    <mergeCell ref="E400:F400"/>
    <mergeCell ref="E401:F401"/>
    <mergeCell ref="E402:F402"/>
    <mergeCell ref="H404:I404"/>
    <mergeCell ref="E407:F407"/>
    <mergeCell ref="E390:F390"/>
    <mergeCell ref="E391:F391"/>
    <mergeCell ref="E392:F392"/>
    <mergeCell ref="H394:I394"/>
    <mergeCell ref="F397:G397"/>
    <mergeCell ref="F398:G398"/>
    <mergeCell ref="E435:F435"/>
    <mergeCell ref="E436:F436"/>
    <mergeCell ref="H438:I438"/>
    <mergeCell ref="E441:F441"/>
    <mergeCell ref="E442:F442"/>
    <mergeCell ref="E443:F443"/>
    <mergeCell ref="E426:F426"/>
    <mergeCell ref="H428:I428"/>
    <mergeCell ref="E431:F431"/>
    <mergeCell ref="E432:F432"/>
    <mergeCell ref="E433:F433"/>
    <mergeCell ref="E434:F434"/>
    <mergeCell ref="E417:F417"/>
    <mergeCell ref="E418:F418"/>
    <mergeCell ref="H420:I420"/>
    <mergeCell ref="E423:F423"/>
    <mergeCell ref="E424:F424"/>
    <mergeCell ref="E425:F425"/>
    <mergeCell ref="E462:F462"/>
    <mergeCell ref="E463:F463"/>
    <mergeCell ref="E464:F464"/>
    <mergeCell ref="E465:F465"/>
    <mergeCell ref="E466:F466"/>
    <mergeCell ref="H468:I468"/>
    <mergeCell ref="E453:F453"/>
    <mergeCell ref="E454:F454"/>
    <mergeCell ref="E455:F455"/>
    <mergeCell ref="E456:F456"/>
    <mergeCell ref="H458:I458"/>
    <mergeCell ref="E461:F461"/>
    <mergeCell ref="E444:F444"/>
    <mergeCell ref="E445:F445"/>
    <mergeCell ref="E446:F446"/>
    <mergeCell ref="H448:I448"/>
    <mergeCell ref="E451:F451"/>
    <mergeCell ref="E452:F452"/>
    <mergeCell ref="H487:I487"/>
    <mergeCell ref="E490:F490"/>
    <mergeCell ref="E491:F491"/>
    <mergeCell ref="E492:F492"/>
    <mergeCell ref="E493:F493"/>
    <mergeCell ref="E494:F494"/>
    <mergeCell ref="H478:I478"/>
    <mergeCell ref="E481:F481"/>
    <mergeCell ref="E482:F482"/>
    <mergeCell ref="E483:F483"/>
    <mergeCell ref="E484:F484"/>
    <mergeCell ref="E485:F485"/>
    <mergeCell ref="F471:G471"/>
    <mergeCell ref="E472:F472"/>
    <mergeCell ref="E473:F473"/>
    <mergeCell ref="E474:F474"/>
    <mergeCell ref="E475:F475"/>
    <mergeCell ref="E476:F476"/>
    <mergeCell ref="H514:I514"/>
    <mergeCell ref="E517:F517"/>
    <mergeCell ref="E518:F518"/>
    <mergeCell ref="E519:F519"/>
    <mergeCell ref="E520:F520"/>
    <mergeCell ref="E521:F521"/>
    <mergeCell ref="H505:I505"/>
    <mergeCell ref="E508:F508"/>
    <mergeCell ref="E509:F509"/>
    <mergeCell ref="E510:F510"/>
    <mergeCell ref="E511:F511"/>
    <mergeCell ref="E512:F512"/>
    <mergeCell ref="H496:I496"/>
    <mergeCell ref="E499:F499"/>
    <mergeCell ref="E500:F500"/>
    <mergeCell ref="E501:F501"/>
    <mergeCell ref="E502:F502"/>
    <mergeCell ref="E503:F503"/>
    <mergeCell ref="E540:F540"/>
    <mergeCell ref="E541:F541"/>
    <mergeCell ref="H543:I543"/>
    <mergeCell ref="E546:F546"/>
    <mergeCell ref="E547:F547"/>
    <mergeCell ref="E548:F548"/>
    <mergeCell ref="E531:F531"/>
    <mergeCell ref="H533:I533"/>
    <mergeCell ref="E536:F536"/>
    <mergeCell ref="E537:F537"/>
    <mergeCell ref="E538:F538"/>
    <mergeCell ref="E539:F539"/>
    <mergeCell ref="H523:I523"/>
    <mergeCell ref="E526:F526"/>
    <mergeCell ref="E527:F527"/>
    <mergeCell ref="E528:F528"/>
    <mergeCell ref="E529:F529"/>
    <mergeCell ref="E530:F530"/>
    <mergeCell ref="E567:F567"/>
    <mergeCell ref="E568:F568"/>
    <mergeCell ref="E569:F569"/>
    <mergeCell ref="E570:F570"/>
    <mergeCell ref="H572:I572"/>
    <mergeCell ref="E575:F575"/>
    <mergeCell ref="E558:F558"/>
    <mergeCell ref="E559:F559"/>
    <mergeCell ref="E560:F560"/>
    <mergeCell ref="E561:F561"/>
    <mergeCell ref="H563:I563"/>
    <mergeCell ref="E566:F566"/>
    <mergeCell ref="E549:F549"/>
    <mergeCell ref="E550:F550"/>
    <mergeCell ref="E551:F551"/>
    <mergeCell ref="H553:I553"/>
    <mergeCell ref="F556:G556"/>
    <mergeCell ref="E557:F557"/>
    <mergeCell ref="E594:F594"/>
    <mergeCell ref="E595:F595"/>
    <mergeCell ref="E596:F596"/>
    <mergeCell ref="E597:F597"/>
    <mergeCell ref="H599:I599"/>
    <mergeCell ref="E602:F602"/>
    <mergeCell ref="E585:F585"/>
    <mergeCell ref="E586:F586"/>
    <mergeCell ref="E587:F587"/>
    <mergeCell ref="E588:F588"/>
    <mergeCell ref="H590:I590"/>
    <mergeCell ref="E593:F593"/>
    <mergeCell ref="E576:F576"/>
    <mergeCell ref="E577:F577"/>
    <mergeCell ref="E578:F578"/>
    <mergeCell ref="E579:F579"/>
    <mergeCell ref="H581:I581"/>
    <mergeCell ref="E584:F584"/>
    <mergeCell ref="E621:F621"/>
    <mergeCell ref="E622:F622"/>
    <mergeCell ref="E623:F623"/>
    <mergeCell ref="E624:F624"/>
    <mergeCell ref="H626:I626"/>
    <mergeCell ref="E629:F629"/>
    <mergeCell ref="E612:F612"/>
    <mergeCell ref="E613:F613"/>
    <mergeCell ref="E614:F614"/>
    <mergeCell ref="E615:F615"/>
    <mergeCell ref="H617:I617"/>
    <mergeCell ref="E620:F620"/>
    <mergeCell ref="E603:F603"/>
    <mergeCell ref="E604:F604"/>
    <mergeCell ref="E605:F605"/>
    <mergeCell ref="E606:F606"/>
    <mergeCell ref="H608:I608"/>
    <mergeCell ref="E611:F611"/>
    <mergeCell ref="E645:F645"/>
    <mergeCell ref="E646:F646"/>
    <mergeCell ref="H648:I648"/>
    <mergeCell ref="E651:F651"/>
    <mergeCell ref="E652:F652"/>
    <mergeCell ref="E653:F653"/>
    <mergeCell ref="E639:F639"/>
    <mergeCell ref="E640:F640"/>
    <mergeCell ref="E641:F641"/>
    <mergeCell ref="E642:F642"/>
    <mergeCell ref="E643:F643"/>
    <mergeCell ref="E644:F644"/>
    <mergeCell ref="E630:F630"/>
    <mergeCell ref="E631:F631"/>
    <mergeCell ref="E632:F632"/>
    <mergeCell ref="E633:F633"/>
    <mergeCell ref="H635:I635"/>
    <mergeCell ref="F638:G638"/>
    <mergeCell ref="E672:F672"/>
    <mergeCell ref="E673:F673"/>
    <mergeCell ref="E674:F674"/>
    <mergeCell ref="E675:F675"/>
    <mergeCell ref="E676:F676"/>
    <mergeCell ref="H678:I678"/>
    <mergeCell ref="E663:F663"/>
    <mergeCell ref="E664:F664"/>
    <mergeCell ref="E665:F665"/>
    <mergeCell ref="E666:F666"/>
    <mergeCell ref="E667:F667"/>
    <mergeCell ref="H669:I669"/>
    <mergeCell ref="E654:F654"/>
    <mergeCell ref="E655:F655"/>
    <mergeCell ref="E656:F656"/>
    <mergeCell ref="E657:F657"/>
    <mergeCell ref="E658:F658"/>
    <mergeCell ref="H660:I660"/>
    <mergeCell ref="E699:F699"/>
    <mergeCell ref="E700:F700"/>
    <mergeCell ref="E701:F701"/>
    <mergeCell ref="E702:F702"/>
    <mergeCell ref="E703:F703"/>
    <mergeCell ref="H705:I705"/>
    <mergeCell ref="E690:F690"/>
    <mergeCell ref="E691:F691"/>
    <mergeCell ref="E692:F692"/>
    <mergeCell ref="E693:F693"/>
    <mergeCell ref="E694:F694"/>
    <mergeCell ref="H696:I696"/>
    <mergeCell ref="E681:F681"/>
    <mergeCell ref="E682:F682"/>
    <mergeCell ref="E683:F683"/>
    <mergeCell ref="E684:F684"/>
    <mergeCell ref="E685:F685"/>
    <mergeCell ref="H687:I687"/>
    <mergeCell ref="E723:F723"/>
    <mergeCell ref="H725:I725"/>
    <mergeCell ref="E728:F728"/>
    <mergeCell ref="E729:F729"/>
    <mergeCell ref="E730:F730"/>
    <mergeCell ref="E731:F731"/>
    <mergeCell ref="F717:G717"/>
    <mergeCell ref="E718:F718"/>
    <mergeCell ref="E719:F719"/>
    <mergeCell ref="E720:F720"/>
    <mergeCell ref="E721:F721"/>
    <mergeCell ref="E722:F722"/>
    <mergeCell ref="E708:F708"/>
    <mergeCell ref="E709:F709"/>
    <mergeCell ref="E710:F710"/>
    <mergeCell ref="E711:F711"/>
    <mergeCell ref="E712:F712"/>
    <mergeCell ref="H714:I714"/>
    <mergeCell ref="F753:G753"/>
    <mergeCell ref="E754:F754"/>
    <mergeCell ref="E755:F755"/>
    <mergeCell ref="E756:F756"/>
    <mergeCell ref="E757:F757"/>
    <mergeCell ref="E758:F758"/>
    <mergeCell ref="E744:F744"/>
    <mergeCell ref="E745:F745"/>
    <mergeCell ref="E746:F746"/>
    <mergeCell ref="E747:F747"/>
    <mergeCell ref="H749:I749"/>
    <mergeCell ref="F752:G752"/>
    <mergeCell ref="H733:I733"/>
    <mergeCell ref="E736:F736"/>
    <mergeCell ref="E737:F737"/>
    <mergeCell ref="E738:F738"/>
    <mergeCell ref="E739:F739"/>
    <mergeCell ref="H741:I741"/>
    <mergeCell ref="E777:F777"/>
    <mergeCell ref="E778:F778"/>
    <mergeCell ref="H780:I780"/>
    <mergeCell ref="E783:F783"/>
    <mergeCell ref="E784:F784"/>
    <mergeCell ref="E785:F785"/>
    <mergeCell ref="E768:F768"/>
    <mergeCell ref="E769:F769"/>
    <mergeCell ref="E770:F770"/>
    <mergeCell ref="H772:I772"/>
    <mergeCell ref="E775:F775"/>
    <mergeCell ref="E776:F776"/>
    <mergeCell ref="E759:F759"/>
    <mergeCell ref="E760:F760"/>
    <mergeCell ref="E761:F761"/>
    <mergeCell ref="H763:I763"/>
    <mergeCell ref="F766:G766"/>
    <mergeCell ref="E767:F767"/>
    <mergeCell ref="E804:F804"/>
    <mergeCell ref="E805:F805"/>
    <mergeCell ref="E806:F806"/>
    <mergeCell ref="E807:F807"/>
    <mergeCell ref="E808:F808"/>
    <mergeCell ref="H810:I810"/>
    <mergeCell ref="E795:F795"/>
    <mergeCell ref="E796:F796"/>
    <mergeCell ref="E797:F797"/>
    <mergeCell ref="E798:F798"/>
    <mergeCell ref="H800:I800"/>
    <mergeCell ref="E803:F803"/>
    <mergeCell ref="E786:F786"/>
    <mergeCell ref="E787:F787"/>
    <mergeCell ref="E788:F788"/>
    <mergeCell ref="H790:I790"/>
    <mergeCell ref="E793:F793"/>
    <mergeCell ref="E794:F794"/>
    <mergeCell ref="E828:F828"/>
    <mergeCell ref="H830:I830"/>
    <mergeCell ref="E833:F833"/>
    <mergeCell ref="E834:F834"/>
    <mergeCell ref="E835:F835"/>
    <mergeCell ref="E836:F836"/>
    <mergeCell ref="H820:I820"/>
    <mergeCell ref="E823:F823"/>
    <mergeCell ref="E824:F824"/>
    <mergeCell ref="E825:F825"/>
    <mergeCell ref="E826:F826"/>
    <mergeCell ref="E827:F827"/>
    <mergeCell ref="E813:F813"/>
    <mergeCell ref="E814:F814"/>
    <mergeCell ref="E815:F815"/>
    <mergeCell ref="E816:F816"/>
    <mergeCell ref="E817:F817"/>
    <mergeCell ref="E818:F818"/>
    <mergeCell ref="E855:F855"/>
    <mergeCell ref="E856:F856"/>
    <mergeCell ref="E857:F857"/>
    <mergeCell ref="E858:F858"/>
    <mergeCell ref="H860:I860"/>
    <mergeCell ref="F863:G863"/>
    <mergeCell ref="E846:F846"/>
    <mergeCell ref="E847:F847"/>
    <mergeCell ref="E848:F848"/>
    <mergeCell ref="H850:I850"/>
    <mergeCell ref="E853:F853"/>
    <mergeCell ref="E854:F854"/>
    <mergeCell ref="E837:F837"/>
    <mergeCell ref="E838:F838"/>
    <mergeCell ref="H840:I840"/>
    <mergeCell ref="E843:F843"/>
    <mergeCell ref="E844:F844"/>
    <mergeCell ref="E845:F845"/>
    <mergeCell ref="E882:F882"/>
    <mergeCell ref="E883:F883"/>
    <mergeCell ref="E884:F884"/>
    <mergeCell ref="E885:F885"/>
    <mergeCell ref="E886:F886"/>
    <mergeCell ref="H888:I888"/>
    <mergeCell ref="E873:F873"/>
    <mergeCell ref="E874:F874"/>
    <mergeCell ref="E875:F875"/>
    <mergeCell ref="E876:F876"/>
    <mergeCell ref="E877:F877"/>
    <mergeCell ref="H879:I879"/>
    <mergeCell ref="E864:F864"/>
    <mergeCell ref="E865:F865"/>
    <mergeCell ref="E866:F866"/>
    <mergeCell ref="E867:F867"/>
    <mergeCell ref="E868:F868"/>
    <mergeCell ref="H870:I870"/>
    <mergeCell ref="E909:F909"/>
    <mergeCell ref="E910:F910"/>
    <mergeCell ref="E911:F911"/>
    <mergeCell ref="E912:F912"/>
    <mergeCell ref="E913:F913"/>
    <mergeCell ref="H915:I915"/>
    <mergeCell ref="E900:F900"/>
    <mergeCell ref="E901:F901"/>
    <mergeCell ref="E902:F902"/>
    <mergeCell ref="E903:F903"/>
    <mergeCell ref="E904:F904"/>
    <mergeCell ref="H906:I906"/>
    <mergeCell ref="E891:F891"/>
    <mergeCell ref="E892:F892"/>
    <mergeCell ref="E893:F893"/>
    <mergeCell ref="E894:F894"/>
    <mergeCell ref="E895:F895"/>
    <mergeCell ref="H897:I897"/>
    <mergeCell ref="E936:F936"/>
    <mergeCell ref="E937:F937"/>
    <mergeCell ref="E938:F938"/>
    <mergeCell ref="E939:F939"/>
    <mergeCell ref="E940:F940"/>
    <mergeCell ref="E941:F941"/>
    <mergeCell ref="E927:F927"/>
    <mergeCell ref="E928:F928"/>
    <mergeCell ref="E929:F929"/>
    <mergeCell ref="E930:F930"/>
    <mergeCell ref="E931:F931"/>
    <mergeCell ref="H933:I933"/>
    <mergeCell ref="E918:F918"/>
    <mergeCell ref="E919:F919"/>
    <mergeCell ref="E920:F920"/>
    <mergeCell ref="E921:F921"/>
    <mergeCell ref="E922:F922"/>
    <mergeCell ref="H924:I924"/>
    <mergeCell ref="E960:F960"/>
    <mergeCell ref="E961:F961"/>
    <mergeCell ref="H963:I963"/>
    <mergeCell ref="E966:F966"/>
    <mergeCell ref="E967:F967"/>
    <mergeCell ref="E968:F968"/>
    <mergeCell ref="E951:F951"/>
    <mergeCell ref="H953:I953"/>
    <mergeCell ref="E956:F956"/>
    <mergeCell ref="E957:F957"/>
    <mergeCell ref="E958:F958"/>
    <mergeCell ref="E959:F959"/>
    <mergeCell ref="H943:I943"/>
    <mergeCell ref="E946:F946"/>
    <mergeCell ref="E947:F947"/>
    <mergeCell ref="E948:F948"/>
    <mergeCell ref="E949:F949"/>
    <mergeCell ref="E950:F950"/>
    <mergeCell ref="E987:F987"/>
    <mergeCell ref="H989:I989"/>
    <mergeCell ref="E992:F992"/>
    <mergeCell ref="E993:F993"/>
    <mergeCell ref="E994:F994"/>
    <mergeCell ref="E995:F995"/>
    <mergeCell ref="H979:I979"/>
    <mergeCell ref="E982:F982"/>
    <mergeCell ref="E983:F983"/>
    <mergeCell ref="E984:F984"/>
    <mergeCell ref="E985:F985"/>
    <mergeCell ref="E986:F986"/>
    <mergeCell ref="E969:F969"/>
    <mergeCell ref="E970:F970"/>
    <mergeCell ref="E971:F971"/>
    <mergeCell ref="H973:I973"/>
    <mergeCell ref="E976:F976"/>
    <mergeCell ref="E977:F977"/>
    <mergeCell ref="E1014:F1014"/>
    <mergeCell ref="E1015:F1015"/>
    <mergeCell ref="E1016:F1016"/>
    <mergeCell ref="E1017:F1017"/>
    <mergeCell ref="H1019:I1019"/>
    <mergeCell ref="F1022:G1022"/>
    <mergeCell ref="E1005:F1005"/>
    <mergeCell ref="E1006:F1006"/>
    <mergeCell ref="E1007:F1007"/>
    <mergeCell ref="H1009:I1009"/>
    <mergeCell ref="E1012:F1012"/>
    <mergeCell ref="E1013:F1013"/>
    <mergeCell ref="E996:F996"/>
    <mergeCell ref="E997:F997"/>
    <mergeCell ref="H999:I999"/>
    <mergeCell ref="E1002:F1002"/>
    <mergeCell ref="E1003:F1003"/>
    <mergeCell ref="E1004:F1004"/>
    <mergeCell ref="E1038:F1038"/>
    <mergeCell ref="H1040:I1040"/>
    <mergeCell ref="E1043:F1043"/>
    <mergeCell ref="E1044:F1044"/>
    <mergeCell ref="E1045:F1045"/>
    <mergeCell ref="E1046:F1046"/>
    <mergeCell ref="H1030:I1030"/>
    <mergeCell ref="E1033:F1033"/>
    <mergeCell ref="E1034:F1034"/>
    <mergeCell ref="E1035:F1035"/>
    <mergeCell ref="E1036:F1036"/>
    <mergeCell ref="E1037:F1037"/>
    <mergeCell ref="E1023:F1023"/>
    <mergeCell ref="E1024:F1024"/>
    <mergeCell ref="E1025:F1025"/>
    <mergeCell ref="E1026:F1026"/>
    <mergeCell ref="E1027:F1027"/>
    <mergeCell ref="E1028:F1028"/>
    <mergeCell ref="E1065:F1065"/>
    <mergeCell ref="E1066:F1066"/>
    <mergeCell ref="H1068:I1068"/>
    <mergeCell ref="E1071:F1071"/>
    <mergeCell ref="E1072:F1072"/>
    <mergeCell ref="E1073:F1073"/>
    <mergeCell ref="E1056:F1056"/>
    <mergeCell ref="E1057:F1057"/>
    <mergeCell ref="H1059:I1059"/>
    <mergeCell ref="E1062:F1062"/>
    <mergeCell ref="E1063:F1063"/>
    <mergeCell ref="E1064:F1064"/>
    <mergeCell ref="E1047:F1047"/>
    <mergeCell ref="E1048:F1048"/>
    <mergeCell ref="H1050:I1050"/>
    <mergeCell ref="E1053:F1053"/>
    <mergeCell ref="E1054:F1054"/>
    <mergeCell ref="E1055:F1055"/>
    <mergeCell ref="E1092:F1092"/>
    <mergeCell ref="E1093:F1093"/>
    <mergeCell ref="E1094:F1094"/>
    <mergeCell ref="E1095:F1095"/>
    <mergeCell ref="H1097:I1097"/>
    <mergeCell ref="E1100:F1100"/>
    <mergeCell ref="E1083:F1083"/>
    <mergeCell ref="E1084:F1084"/>
    <mergeCell ref="E1085:F1085"/>
    <mergeCell ref="H1087:I1087"/>
    <mergeCell ref="E1090:F1090"/>
    <mergeCell ref="E1091:F1091"/>
    <mergeCell ref="E1074:F1074"/>
    <mergeCell ref="E1075:F1075"/>
    <mergeCell ref="H1077:I1077"/>
    <mergeCell ref="E1080:F1080"/>
    <mergeCell ref="E1081:F1081"/>
    <mergeCell ref="E1082:F1082"/>
    <mergeCell ref="H1117:I1117"/>
    <mergeCell ref="E1120:F1120"/>
    <mergeCell ref="E1121:F1121"/>
    <mergeCell ref="E1122:F1122"/>
    <mergeCell ref="E1123:F1123"/>
    <mergeCell ref="E1124:F1124"/>
    <mergeCell ref="E1110:F1110"/>
    <mergeCell ref="E1111:F1111"/>
    <mergeCell ref="E1112:F1112"/>
    <mergeCell ref="E1113:F1113"/>
    <mergeCell ref="E1114:F1114"/>
    <mergeCell ref="E1115:F1115"/>
    <mergeCell ref="E1101:F1101"/>
    <mergeCell ref="E1102:F1102"/>
    <mergeCell ref="E1103:F1103"/>
    <mergeCell ref="E1104:F1104"/>
    <mergeCell ref="E1105:F1105"/>
    <mergeCell ref="H1107:I1107"/>
    <mergeCell ref="E1143:F1143"/>
    <mergeCell ref="E1144:F1144"/>
    <mergeCell ref="E1145:F1145"/>
    <mergeCell ref="H1147:I1147"/>
    <mergeCell ref="E1150:F1150"/>
    <mergeCell ref="E1151:F1151"/>
    <mergeCell ref="E1134:F1134"/>
    <mergeCell ref="E1135:F1135"/>
    <mergeCell ref="H1137:I1137"/>
    <mergeCell ref="E1140:F1140"/>
    <mergeCell ref="E1141:F1141"/>
    <mergeCell ref="E1142:F1142"/>
    <mergeCell ref="E1125:F1125"/>
    <mergeCell ref="H1127:I1127"/>
    <mergeCell ref="E1130:F1130"/>
    <mergeCell ref="E1131:F1131"/>
    <mergeCell ref="E1132:F1132"/>
    <mergeCell ref="E1133:F1133"/>
    <mergeCell ref="E1170:F1170"/>
    <mergeCell ref="E1171:F1171"/>
    <mergeCell ref="E1172:F1172"/>
    <mergeCell ref="E1173:F1173"/>
    <mergeCell ref="E1174:F1174"/>
    <mergeCell ref="H1176:I1176"/>
    <mergeCell ref="E1161:F1161"/>
    <mergeCell ref="E1162:F1162"/>
    <mergeCell ref="E1163:F1163"/>
    <mergeCell ref="E1164:F1164"/>
    <mergeCell ref="E1165:F1165"/>
    <mergeCell ref="H1167:I1167"/>
    <mergeCell ref="E1152:F1152"/>
    <mergeCell ref="E1153:F1153"/>
    <mergeCell ref="E1154:F1154"/>
    <mergeCell ref="E1155:F1155"/>
    <mergeCell ref="H1157:I1157"/>
    <mergeCell ref="E1160:F1160"/>
    <mergeCell ref="H1195:I1195"/>
    <mergeCell ref="E1198:F1198"/>
    <mergeCell ref="E1199:F1199"/>
    <mergeCell ref="E1200:F1200"/>
    <mergeCell ref="E1201:F1201"/>
    <mergeCell ref="E1202:F1202"/>
    <mergeCell ref="E1188:F1188"/>
    <mergeCell ref="E1189:F1189"/>
    <mergeCell ref="E1190:F1190"/>
    <mergeCell ref="E1191:F1191"/>
    <mergeCell ref="E1192:F1192"/>
    <mergeCell ref="E1193:F1193"/>
    <mergeCell ref="E1179:F1179"/>
    <mergeCell ref="E1180:F1180"/>
    <mergeCell ref="E1181:F1181"/>
    <mergeCell ref="E1182:F1182"/>
    <mergeCell ref="E1183:F1183"/>
    <mergeCell ref="H1185:I1185"/>
    <mergeCell ref="E1221:F1221"/>
    <mergeCell ref="E1222:F1222"/>
    <mergeCell ref="E1223:F1223"/>
    <mergeCell ref="H1225:I1225"/>
    <mergeCell ref="E1228:F1228"/>
    <mergeCell ref="E1229:F1229"/>
    <mergeCell ref="E1212:F1212"/>
    <mergeCell ref="E1213:F1213"/>
    <mergeCell ref="H1215:I1215"/>
    <mergeCell ref="E1218:F1218"/>
    <mergeCell ref="E1219:F1219"/>
    <mergeCell ref="E1220:F1220"/>
    <mergeCell ref="E1203:F1203"/>
    <mergeCell ref="H1205:I1205"/>
    <mergeCell ref="E1208:F1208"/>
    <mergeCell ref="E1209:F1209"/>
    <mergeCell ref="E1210:F1210"/>
    <mergeCell ref="E1211:F1211"/>
    <mergeCell ref="E1248:F1248"/>
    <mergeCell ref="E1249:F1249"/>
    <mergeCell ref="E1250:F1250"/>
    <mergeCell ref="E1251:F1251"/>
    <mergeCell ref="E1252:F1252"/>
    <mergeCell ref="E1253:F1253"/>
    <mergeCell ref="E1239:F1239"/>
    <mergeCell ref="E1240:F1240"/>
    <mergeCell ref="E1241:F1241"/>
    <mergeCell ref="E1242:F1242"/>
    <mergeCell ref="E1243:F1243"/>
    <mergeCell ref="H1245:I1245"/>
    <mergeCell ref="E1230:F1230"/>
    <mergeCell ref="E1231:F1231"/>
    <mergeCell ref="E1232:F1232"/>
    <mergeCell ref="E1233:F1233"/>
    <mergeCell ref="H1235:I1235"/>
    <mergeCell ref="E1238:F1238"/>
    <mergeCell ref="E1272:F1272"/>
    <mergeCell ref="E1273:F1273"/>
    <mergeCell ref="H1275:I1275"/>
    <mergeCell ref="E1278:F1278"/>
    <mergeCell ref="E1279:F1279"/>
    <mergeCell ref="E1280:F1280"/>
    <mergeCell ref="E1263:F1263"/>
    <mergeCell ref="H1265:I1265"/>
    <mergeCell ref="E1268:F1268"/>
    <mergeCell ref="E1269:F1269"/>
    <mergeCell ref="E1270:F1270"/>
    <mergeCell ref="E1271:F1271"/>
    <mergeCell ref="H1255:I1255"/>
    <mergeCell ref="E1258:F1258"/>
    <mergeCell ref="E1259:F1259"/>
    <mergeCell ref="E1260:F1260"/>
    <mergeCell ref="E1261:F1261"/>
    <mergeCell ref="E1262:F1262"/>
    <mergeCell ref="E1299:F1299"/>
    <mergeCell ref="E1300:F1300"/>
    <mergeCell ref="E1301:F1301"/>
    <mergeCell ref="E1302:F1302"/>
    <mergeCell ref="E1303:F1303"/>
    <mergeCell ref="H1305:I1305"/>
    <mergeCell ref="E1290:F1290"/>
    <mergeCell ref="E1291:F1291"/>
    <mergeCell ref="E1292:F1292"/>
    <mergeCell ref="E1293:F1293"/>
    <mergeCell ref="H1295:I1295"/>
    <mergeCell ref="E1298:F1298"/>
    <mergeCell ref="E1281:F1281"/>
    <mergeCell ref="E1282:F1282"/>
    <mergeCell ref="E1283:F1283"/>
    <mergeCell ref="H1285:I1285"/>
    <mergeCell ref="E1288:F1288"/>
    <mergeCell ref="E1289:F1289"/>
    <mergeCell ref="E1326:F1326"/>
    <mergeCell ref="E1327:F1327"/>
    <mergeCell ref="E1328:F1328"/>
    <mergeCell ref="E1329:F1329"/>
    <mergeCell ref="E1330:F1330"/>
    <mergeCell ref="H1332:I1332"/>
    <mergeCell ref="E1317:F1317"/>
    <mergeCell ref="E1318:F1318"/>
    <mergeCell ref="E1319:F1319"/>
    <mergeCell ref="E1320:F1320"/>
    <mergeCell ref="E1321:F1321"/>
    <mergeCell ref="H1323:I1323"/>
    <mergeCell ref="E1308:F1308"/>
    <mergeCell ref="E1309:F1309"/>
    <mergeCell ref="E1310:F1310"/>
    <mergeCell ref="E1311:F1311"/>
    <mergeCell ref="E1312:F1312"/>
    <mergeCell ref="H1314:I1314"/>
    <mergeCell ref="E1350:F1350"/>
    <mergeCell ref="H1352:I1352"/>
    <mergeCell ref="E1355:F1355"/>
    <mergeCell ref="E1356:F1356"/>
    <mergeCell ref="E1357:F1357"/>
    <mergeCell ref="E1358:F1358"/>
    <mergeCell ref="H1342:I1342"/>
    <mergeCell ref="E1345:F1345"/>
    <mergeCell ref="E1346:F1346"/>
    <mergeCell ref="E1347:F1347"/>
    <mergeCell ref="E1348:F1348"/>
    <mergeCell ref="E1349:F1349"/>
    <mergeCell ref="E1335:F1335"/>
    <mergeCell ref="E1336:F1336"/>
    <mergeCell ref="E1337:F1337"/>
    <mergeCell ref="E1338:F1338"/>
    <mergeCell ref="E1339:F1339"/>
    <mergeCell ref="E1340:F1340"/>
    <mergeCell ref="E1377:F1377"/>
    <mergeCell ref="E1378:F1378"/>
    <mergeCell ref="E1379:F1379"/>
    <mergeCell ref="E1380:F1380"/>
    <mergeCell ref="H1382:I1382"/>
    <mergeCell ref="E1385:F1385"/>
    <mergeCell ref="E1368:F1368"/>
    <mergeCell ref="E1369:F1369"/>
    <mergeCell ref="E1370:F1370"/>
    <mergeCell ref="H1372:I1372"/>
    <mergeCell ref="E1375:F1375"/>
    <mergeCell ref="E1376:F1376"/>
    <mergeCell ref="E1359:F1359"/>
    <mergeCell ref="E1360:F1360"/>
    <mergeCell ref="H1362:I1362"/>
    <mergeCell ref="E1365:F1365"/>
    <mergeCell ref="E1366:F1366"/>
    <mergeCell ref="E1367:F1367"/>
    <mergeCell ref="H1402:I1402"/>
    <mergeCell ref="E1405:F1405"/>
    <mergeCell ref="E1406:F1406"/>
    <mergeCell ref="E1407:F1407"/>
    <mergeCell ref="E1408:F1408"/>
    <mergeCell ref="E1409:F1409"/>
    <mergeCell ref="E1395:F1395"/>
    <mergeCell ref="E1396:F1396"/>
    <mergeCell ref="E1397:F1397"/>
    <mergeCell ref="E1398:F1398"/>
    <mergeCell ref="E1399:F1399"/>
    <mergeCell ref="E1400:F1400"/>
    <mergeCell ref="E1386:F1386"/>
    <mergeCell ref="E1387:F1387"/>
    <mergeCell ref="E1388:F1388"/>
    <mergeCell ref="E1389:F1389"/>
    <mergeCell ref="E1390:F1390"/>
    <mergeCell ref="H1392:I1392"/>
    <mergeCell ref="E1428:F1428"/>
    <mergeCell ref="H1430:I1430"/>
    <mergeCell ref="E1433:F1433"/>
    <mergeCell ref="E1434:F1434"/>
    <mergeCell ref="E1435:F1435"/>
    <mergeCell ref="E1436:F1436"/>
    <mergeCell ref="E1419:F1419"/>
    <mergeCell ref="H1421:I1421"/>
    <mergeCell ref="E1424:F1424"/>
    <mergeCell ref="E1425:F1425"/>
    <mergeCell ref="E1426:F1426"/>
    <mergeCell ref="E1427:F1427"/>
    <mergeCell ref="E1410:F1410"/>
    <mergeCell ref="H1412:I1412"/>
    <mergeCell ref="E1415:F1415"/>
    <mergeCell ref="E1416:F1416"/>
    <mergeCell ref="E1417:F1417"/>
    <mergeCell ref="E1418:F1418"/>
    <mergeCell ref="E1455:F1455"/>
    <mergeCell ref="E1456:F1456"/>
    <mergeCell ref="E1457:F1457"/>
    <mergeCell ref="H1459:I1459"/>
    <mergeCell ref="E1462:F1462"/>
    <mergeCell ref="E1463:F1463"/>
    <mergeCell ref="E1446:F1446"/>
    <mergeCell ref="E1447:F1447"/>
    <mergeCell ref="H1449:I1449"/>
    <mergeCell ref="E1452:F1452"/>
    <mergeCell ref="E1453:F1453"/>
    <mergeCell ref="E1454:F1454"/>
    <mergeCell ref="E1437:F1437"/>
    <mergeCell ref="H1439:I1439"/>
    <mergeCell ref="E1442:F1442"/>
    <mergeCell ref="E1443:F1443"/>
    <mergeCell ref="E1444:F1444"/>
    <mergeCell ref="E1445:F1445"/>
    <mergeCell ref="E1482:F1482"/>
    <mergeCell ref="E1483:F1483"/>
    <mergeCell ref="E1484:F1484"/>
    <mergeCell ref="E1485:F1485"/>
    <mergeCell ref="E1486:F1486"/>
    <mergeCell ref="E1487:F1487"/>
    <mergeCell ref="E1473:F1473"/>
    <mergeCell ref="E1474:F1474"/>
    <mergeCell ref="E1475:F1475"/>
    <mergeCell ref="E1476:F1476"/>
    <mergeCell ref="E1477:F1477"/>
    <mergeCell ref="H1479:I1479"/>
    <mergeCell ref="E1464:F1464"/>
    <mergeCell ref="E1465:F1465"/>
    <mergeCell ref="E1466:F1466"/>
    <mergeCell ref="E1467:F1467"/>
    <mergeCell ref="H1469:I1469"/>
    <mergeCell ref="E1472:F1472"/>
    <mergeCell ref="E1506:F1506"/>
    <mergeCell ref="E1507:F1507"/>
    <mergeCell ref="H1509:I1509"/>
    <mergeCell ref="E1512:F1512"/>
    <mergeCell ref="E1513:F1513"/>
    <mergeCell ref="E1514:F1514"/>
    <mergeCell ref="E1497:F1497"/>
    <mergeCell ref="H1499:I1499"/>
    <mergeCell ref="E1502:F1502"/>
    <mergeCell ref="E1503:F1503"/>
    <mergeCell ref="E1504:F1504"/>
    <mergeCell ref="E1505:F1505"/>
    <mergeCell ref="H1489:I1489"/>
    <mergeCell ref="E1492:F1492"/>
    <mergeCell ref="E1493:F1493"/>
    <mergeCell ref="E1494:F1494"/>
    <mergeCell ref="E1495:F1495"/>
    <mergeCell ref="E1496:F1496"/>
    <mergeCell ref="E1533:F1533"/>
    <mergeCell ref="E1534:F1534"/>
    <mergeCell ref="E1535:F1535"/>
    <mergeCell ref="E1536:F1536"/>
    <mergeCell ref="E1537:F1537"/>
    <mergeCell ref="E1538:F1538"/>
    <mergeCell ref="E1524:F1524"/>
    <mergeCell ref="E1525:F1525"/>
    <mergeCell ref="E1526:F1526"/>
    <mergeCell ref="E1527:F1527"/>
    <mergeCell ref="H1529:I1529"/>
    <mergeCell ref="F1532:G1532"/>
    <mergeCell ref="E1515:F1515"/>
    <mergeCell ref="E1516:F1516"/>
    <mergeCell ref="E1517:F1517"/>
    <mergeCell ref="H1519:I1519"/>
    <mergeCell ref="E1522:F1522"/>
    <mergeCell ref="E1523:F1523"/>
    <mergeCell ref="E1557:F1557"/>
    <mergeCell ref="E1558:F1558"/>
    <mergeCell ref="H1560:I1560"/>
    <mergeCell ref="E1563:F1563"/>
    <mergeCell ref="E1564:F1564"/>
    <mergeCell ref="E1565:F1565"/>
    <mergeCell ref="E1548:F1548"/>
    <mergeCell ref="H1550:I1550"/>
    <mergeCell ref="E1553:F1553"/>
    <mergeCell ref="E1554:F1554"/>
    <mergeCell ref="E1555:F1555"/>
    <mergeCell ref="E1556:F1556"/>
    <mergeCell ref="H1540:I1540"/>
    <mergeCell ref="E1543:F1543"/>
    <mergeCell ref="E1544:F1544"/>
    <mergeCell ref="E1545:F1545"/>
    <mergeCell ref="E1546:F1546"/>
    <mergeCell ref="E1547:F1547"/>
    <mergeCell ref="E1584:F1584"/>
    <mergeCell ref="E1585:F1585"/>
    <mergeCell ref="E1586:F1586"/>
    <mergeCell ref="E1587:F1587"/>
    <mergeCell ref="E1588:F1588"/>
    <mergeCell ref="H1590:I1590"/>
    <mergeCell ref="E1575:F1575"/>
    <mergeCell ref="E1576:F1576"/>
    <mergeCell ref="E1577:F1577"/>
    <mergeCell ref="E1578:F1578"/>
    <mergeCell ref="H1580:I1580"/>
    <mergeCell ref="E1583:F1583"/>
    <mergeCell ref="E1566:F1566"/>
    <mergeCell ref="E1567:F1567"/>
    <mergeCell ref="E1568:F1568"/>
    <mergeCell ref="H1570:I1570"/>
    <mergeCell ref="E1573:F1573"/>
    <mergeCell ref="E1574:F1574"/>
    <mergeCell ref="E1608:F1608"/>
    <mergeCell ref="H1610:I1610"/>
    <mergeCell ref="E1613:F1613"/>
    <mergeCell ref="E1614:F1614"/>
    <mergeCell ref="E1615:F1615"/>
    <mergeCell ref="E1616:F1616"/>
    <mergeCell ref="H1600:I1600"/>
    <mergeCell ref="E1603:F1603"/>
    <mergeCell ref="E1604:F1604"/>
    <mergeCell ref="E1605:F1605"/>
    <mergeCell ref="E1606:F1606"/>
    <mergeCell ref="E1607:F1607"/>
    <mergeCell ref="E1593:F1593"/>
    <mergeCell ref="E1594:F1594"/>
    <mergeCell ref="E1595:F1595"/>
    <mergeCell ref="E1596:F1596"/>
    <mergeCell ref="E1597:F1597"/>
    <mergeCell ref="E1598:F1598"/>
    <mergeCell ref="E1635:F1635"/>
    <mergeCell ref="E1636:F1636"/>
    <mergeCell ref="E1637:F1637"/>
    <mergeCell ref="E1638:F1638"/>
    <mergeCell ref="H1640:I1640"/>
    <mergeCell ref="E1643:F1643"/>
    <mergeCell ref="E1626:F1626"/>
    <mergeCell ref="E1627:F1627"/>
    <mergeCell ref="E1628:F1628"/>
    <mergeCell ref="H1630:I1630"/>
    <mergeCell ref="E1633:F1633"/>
    <mergeCell ref="E1634:F1634"/>
    <mergeCell ref="E1617:F1617"/>
    <mergeCell ref="E1618:F1618"/>
    <mergeCell ref="H1620:I1620"/>
    <mergeCell ref="E1623:F1623"/>
    <mergeCell ref="E1624:F1624"/>
    <mergeCell ref="E1625:F1625"/>
    <mergeCell ref="H1660:I1660"/>
    <mergeCell ref="E1663:F1663"/>
    <mergeCell ref="E1664:F1664"/>
    <mergeCell ref="E1665:F1665"/>
    <mergeCell ref="E1666:F1666"/>
    <mergeCell ref="E1667:F1667"/>
    <mergeCell ref="E1653:F1653"/>
    <mergeCell ref="E1654:F1654"/>
    <mergeCell ref="E1655:F1655"/>
    <mergeCell ref="E1656:F1656"/>
    <mergeCell ref="E1657:F1657"/>
    <mergeCell ref="E1658:F1658"/>
    <mergeCell ref="E1644:F1644"/>
    <mergeCell ref="E1645:F1645"/>
    <mergeCell ref="E1646:F1646"/>
    <mergeCell ref="E1647:F1647"/>
    <mergeCell ref="E1648:F1648"/>
    <mergeCell ref="H1650:I1650"/>
    <mergeCell ref="E1686:F1686"/>
    <mergeCell ref="E1687:F1687"/>
    <mergeCell ref="E1688:F1688"/>
    <mergeCell ref="H1690:I1690"/>
    <mergeCell ref="E1693:F1693"/>
    <mergeCell ref="E1694:F1694"/>
    <mergeCell ref="E1677:F1677"/>
    <mergeCell ref="E1678:F1678"/>
    <mergeCell ref="H1680:I1680"/>
    <mergeCell ref="E1683:F1683"/>
    <mergeCell ref="E1684:F1684"/>
    <mergeCell ref="E1685:F1685"/>
    <mergeCell ref="E1668:F1668"/>
    <mergeCell ref="H1670:I1670"/>
    <mergeCell ref="E1673:F1673"/>
    <mergeCell ref="E1674:F1674"/>
    <mergeCell ref="E1675:F1675"/>
    <mergeCell ref="E1676:F1676"/>
    <mergeCell ref="E1713:F1713"/>
    <mergeCell ref="E1714:F1714"/>
    <mergeCell ref="E1715:F1715"/>
    <mergeCell ref="E1716:F1716"/>
    <mergeCell ref="E1717:F1717"/>
    <mergeCell ref="E1718:F1718"/>
    <mergeCell ref="E1704:F1704"/>
    <mergeCell ref="E1705:F1705"/>
    <mergeCell ref="E1706:F1706"/>
    <mergeCell ref="E1707:F1707"/>
    <mergeCell ref="E1708:F1708"/>
    <mergeCell ref="H1710:I1710"/>
    <mergeCell ref="E1695:F1695"/>
    <mergeCell ref="E1696:F1696"/>
    <mergeCell ref="E1697:F1697"/>
    <mergeCell ref="E1698:F1698"/>
    <mergeCell ref="H1700:I1700"/>
    <mergeCell ref="E1703:F1703"/>
    <mergeCell ref="E1737:F1737"/>
    <mergeCell ref="E1738:F1738"/>
    <mergeCell ref="H1740:I1740"/>
    <mergeCell ref="F1743:G1743"/>
    <mergeCell ref="E1744:F1744"/>
    <mergeCell ref="E1745:F1745"/>
    <mergeCell ref="E1728:F1728"/>
    <mergeCell ref="H1730:I1730"/>
    <mergeCell ref="E1733:F1733"/>
    <mergeCell ref="E1734:F1734"/>
    <mergeCell ref="E1735:F1735"/>
    <mergeCell ref="E1736:F1736"/>
    <mergeCell ref="H1720:I1720"/>
    <mergeCell ref="E1723:F1723"/>
    <mergeCell ref="E1724:F1724"/>
    <mergeCell ref="E1725:F1725"/>
    <mergeCell ref="E1726:F1726"/>
    <mergeCell ref="E1727:F1727"/>
    <mergeCell ref="E1761:F1761"/>
    <mergeCell ref="E1762:F1762"/>
    <mergeCell ref="E1763:F1763"/>
    <mergeCell ref="E1764:F1764"/>
    <mergeCell ref="E1765:F1765"/>
    <mergeCell ref="E1766:F1766"/>
    <mergeCell ref="E1752:F1752"/>
    <mergeCell ref="E1753:F1753"/>
    <mergeCell ref="E1754:F1754"/>
    <mergeCell ref="E1755:F1755"/>
    <mergeCell ref="H1757:I1757"/>
    <mergeCell ref="E1760:F1760"/>
    <mergeCell ref="E1746:F1746"/>
    <mergeCell ref="E1747:F1747"/>
    <mergeCell ref="E1748:F1748"/>
    <mergeCell ref="E1749:F1749"/>
    <mergeCell ref="E1750:F1750"/>
    <mergeCell ref="E1751:F1751"/>
    <mergeCell ref="E1785:F1785"/>
    <mergeCell ref="H1787:I1787"/>
    <mergeCell ref="E1790:F1790"/>
    <mergeCell ref="E1791:F1791"/>
    <mergeCell ref="E1792:F1792"/>
    <mergeCell ref="E1793:F1793"/>
    <mergeCell ref="E1776:F1776"/>
    <mergeCell ref="H1778:I1778"/>
    <mergeCell ref="E1781:F1781"/>
    <mergeCell ref="E1782:F1782"/>
    <mergeCell ref="E1783:F1783"/>
    <mergeCell ref="E1784:F1784"/>
    <mergeCell ref="H1768:I1768"/>
    <mergeCell ref="F1771:G1771"/>
    <mergeCell ref="E1772:F1772"/>
    <mergeCell ref="E1773:F1773"/>
    <mergeCell ref="E1774:F1774"/>
    <mergeCell ref="E1775:F1775"/>
    <mergeCell ref="E1812:F1812"/>
    <mergeCell ref="H1814:I1814"/>
    <mergeCell ref="E1817:F1817"/>
    <mergeCell ref="E1818:F1818"/>
    <mergeCell ref="E1819:F1819"/>
    <mergeCell ref="E1820:F1820"/>
    <mergeCell ref="E1803:F1803"/>
    <mergeCell ref="H1805:I1805"/>
    <mergeCell ref="E1808:F1808"/>
    <mergeCell ref="E1809:F1809"/>
    <mergeCell ref="E1810:F1810"/>
    <mergeCell ref="E1811:F1811"/>
    <mergeCell ref="E1794:F1794"/>
    <mergeCell ref="H1796:I1796"/>
    <mergeCell ref="E1799:F1799"/>
    <mergeCell ref="E1800:F1800"/>
    <mergeCell ref="E1801:F1801"/>
    <mergeCell ref="E1802:F1802"/>
    <mergeCell ref="E1839:F1839"/>
    <mergeCell ref="E1840:F1840"/>
    <mergeCell ref="E1841:F1841"/>
    <mergeCell ref="H1843:I1843"/>
    <mergeCell ref="E1846:F1846"/>
    <mergeCell ref="E1847:F1847"/>
    <mergeCell ref="E1830:F1830"/>
    <mergeCell ref="E1831:F1831"/>
    <mergeCell ref="E1832:F1832"/>
    <mergeCell ref="H1834:I1834"/>
    <mergeCell ref="F1837:G1837"/>
    <mergeCell ref="E1838:F1838"/>
    <mergeCell ref="E1821:F1821"/>
    <mergeCell ref="H1823:I1823"/>
    <mergeCell ref="F1826:G1826"/>
    <mergeCell ref="F1827:G1827"/>
    <mergeCell ref="E1828:F1828"/>
    <mergeCell ref="E1829:F1829"/>
    <mergeCell ref="E1866:F1866"/>
    <mergeCell ref="E1867:F1867"/>
    <mergeCell ref="E1868:F1868"/>
    <mergeCell ref="E1869:F1869"/>
    <mergeCell ref="H1871:I1871"/>
    <mergeCell ref="E1874:F1874"/>
    <mergeCell ref="E1857:F1857"/>
    <mergeCell ref="E1858:F1858"/>
    <mergeCell ref="E1859:F1859"/>
    <mergeCell ref="H1861:I1861"/>
    <mergeCell ref="E1864:F1864"/>
    <mergeCell ref="E1865:F1865"/>
    <mergeCell ref="E1848:F1848"/>
    <mergeCell ref="E1849:F1849"/>
    <mergeCell ref="E1850:F1850"/>
    <mergeCell ref="E1851:F1851"/>
    <mergeCell ref="H1853:I1853"/>
    <mergeCell ref="E1856:F1856"/>
    <mergeCell ref="H1891:I1891"/>
    <mergeCell ref="E1894:F1894"/>
    <mergeCell ref="E1895:F1895"/>
    <mergeCell ref="E1896:F1896"/>
    <mergeCell ref="E1897:F1897"/>
    <mergeCell ref="E1898:F1898"/>
    <mergeCell ref="E1884:F1884"/>
    <mergeCell ref="E1885:F1885"/>
    <mergeCell ref="E1886:F1886"/>
    <mergeCell ref="E1887:F1887"/>
    <mergeCell ref="E1888:F1888"/>
    <mergeCell ref="E1889:F1889"/>
    <mergeCell ref="E1875:F1875"/>
    <mergeCell ref="E1876:F1876"/>
    <mergeCell ref="E1877:F1877"/>
    <mergeCell ref="E1878:F1878"/>
    <mergeCell ref="E1879:F1879"/>
    <mergeCell ref="H1881:I1881"/>
    <mergeCell ref="E1917:F1917"/>
    <mergeCell ref="E1918:F1918"/>
    <mergeCell ref="E1919:F1919"/>
    <mergeCell ref="H1921:I1921"/>
    <mergeCell ref="E1924:F1924"/>
    <mergeCell ref="E1925:F1925"/>
    <mergeCell ref="E1908:F1908"/>
    <mergeCell ref="E1909:F1909"/>
    <mergeCell ref="H1911:I1911"/>
    <mergeCell ref="E1914:F1914"/>
    <mergeCell ref="E1915:F1915"/>
    <mergeCell ref="E1916:F1916"/>
    <mergeCell ref="E1899:F1899"/>
    <mergeCell ref="H1901:I1901"/>
    <mergeCell ref="E1904:F1904"/>
    <mergeCell ref="E1905:F1905"/>
    <mergeCell ref="E1906:F1906"/>
    <mergeCell ref="E1907:F1907"/>
    <mergeCell ref="E1944:F1944"/>
    <mergeCell ref="E1945:F1945"/>
    <mergeCell ref="H1947:I1947"/>
    <mergeCell ref="E1950:F1950"/>
    <mergeCell ref="E1951:F1951"/>
    <mergeCell ref="E1952:F1952"/>
    <mergeCell ref="E1935:F1935"/>
    <mergeCell ref="H1937:I1937"/>
    <mergeCell ref="E1940:F1940"/>
    <mergeCell ref="E1941:F1941"/>
    <mergeCell ref="E1942:F1942"/>
    <mergeCell ref="E1943:F1943"/>
    <mergeCell ref="E1926:F1926"/>
    <mergeCell ref="E1927:F1927"/>
    <mergeCell ref="H1929:I1929"/>
    <mergeCell ref="E1932:F1932"/>
    <mergeCell ref="E1933:F1933"/>
    <mergeCell ref="E1934:F1934"/>
    <mergeCell ref="E1968:F1968"/>
    <mergeCell ref="E1969:F1969"/>
    <mergeCell ref="H1971:I1971"/>
    <mergeCell ref="E1974:F1974"/>
    <mergeCell ref="E1975:F1975"/>
    <mergeCell ref="E1976:F1976"/>
    <mergeCell ref="E1962:F1962"/>
    <mergeCell ref="E1963:F1963"/>
    <mergeCell ref="E1964:F1964"/>
    <mergeCell ref="E1965:F1965"/>
    <mergeCell ref="E1966:F1966"/>
    <mergeCell ref="E1967:F1967"/>
    <mergeCell ref="E1953:F1953"/>
    <mergeCell ref="E1954:F1954"/>
    <mergeCell ref="E1955:F1955"/>
    <mergeCell ref="E1956:F1956"/>
    <mergeCell ref="E1957:F1957"/>
    <mergeCell ref="H1959:I1959"/>
    <mergeCell ref="H1996:I1996"/>
    <mergeCell ref="E1999:F1999"/>
    <mergeCell ref="E2000:F2000"/>
    <mergeCell ref="E2001:F2001"/>
    <mergeCell ref="E2002:F2002"/>
    <mergeCell ref="E2003:F2003"/>
    <mergeCell ref="F1986:G1986"/>
    <mergeCell ref="E1987:F1987"/>
    <mergeCell ref="E1988:F1988"/>
    <mergeCell ref="H1990:I1990"/>
    <mergeCell ref="E1993:F1993"/>
    <mergeCell ref="E1994:F1994"/>
    <mergeCell ref="E1977:F1977"/>
    <mergeCell ref="E1978:F1978"/>
    <mergeCell ref="E1979:F1979"/>
    <mergeCell ref="E1980:F1980"/>
    <mergeCell ref="E1981:F1981"/>
    <mergeCell ref="H1983:I1983"/>
    <mergeCell ref="E2022:F2022"/>
    <mergeCell ref="E2023:F2023"/>
    <mergeCell ref="E2024:F2024"/>
    <mergeCell ref="H2026:I2026"/>
    <mergeCell ref="F2029:G2029"/>
    <mergeCell ref="E2030:F2030"/>
    <mergeCell ref="E2013:F2013"/>
    <mergeCell ref="E2014:F2014"/>
    <mergeCell ref="H2016:I2016"/>
    <mergeCell ref="E2019:F2019"/>
    <mergeCell ref="E2020:F2020"/>
    <mergeCell ref="E2021:F2021"/>
    <mergeCell ref="E2004:F2004"/>
    <mergeCell ref="H2006:I2006"/>
    <mergeCell ref="E2009:F2009"/>
    <mergeCell ref="E2010:F2010"/>
    <mergeCell ref="E2011:F2011"/>
    <mergeCell ref="E2012:F2012"/>
    <mergeCell ref="E2046:F2046"/>
    <mergeCell ref="H2048:I2048"/>
    <mergeCell ref="E2051:F2051"/>
    <mergeCell ref="E2052:F2052"/>
    <mergeCell ref="E2053:F2053"/>
    <mergeCell ref="E2054:F2054"/>
    <mergeCell ref="E2040:F2040"/>
    <mergeCell ref="E2041:F2041"/>
    <mergeCell ref="E2042:F2042"/>
    <mergeCell ref="E2043:F2043"/>
    <mergeCell ref="E2044:F2044"/>
    <mergeCell ref="E2045:F2045"/>
    <mergeCell ref="E2031:F2031"/>
    <mergeCell ref="E2032:F2032"/>
    <mergeCell ref="H2034:I2034"/>
    <mergeCell ref="E2037:F2037"/>
    <mergeCell ref="E2038:F2038"/>
    <mergeCell ref="E2039:F2039"/>
    <mergeCell ref="E2070:F2070"/>
    <mergeCell ref="E2071:F2071"/>
    <mergeCell ref="E2072:F2072"/>
    <mergeCell ref="E2073:F2073"/>
    <mergeCell ref="E2074:F2074"/>
    <mergeCell ref="H2076:I2076"/>
    <mergeCell ref="H2062:I2062"/>
    <mergeCell ref="E2065:F2065"/>
    <mergeCell ref="E2066:F2066"/>
    <mergeCell ref="E2067:F2067"/>
    <mergeCell ref="E2068:F2068"/>
    <mergeCell ref="E2069:F2069"/>
    <mergeCell ref="E2055:F2055"/>
    <mergeCell ref="E2056:F2056"/>
    <mergeCell ref="E2057:F2057"/>
    <mergeCell ref="E2058:F2058"/>
    <mergeCell ref="E2059:F2059"/>
    <mergeCell ref="E2060:F2060"/>
    <mergeCell ref="E2094:F2094"/>
    <mergeCell ref="E2095:F2095"/>
    <mergeCell ref="H2097:I2097"/>
    <mergeCell ref="E2100:F2100"/>
    <mergeCell ref="E2101:F2101"/>
    <mergeCell ref="E2102:F2102"/>
    <mergeCell ref="E2085:F2085"/>
    <mergeCell ref="E2086:F2086"/>
    <mergeCell ref="E2087:F2087"/>
    <mergeCell ref="E2088:F2088"/>
    <mergeCell ref="H2090:I2090"/>
    <mergeCell ref="E2093:F2093"/>
    <mergeCell ref="E2079:F2079"/>
    <mergeCell ref="E2080:F2080"/>
    <mergeCell ref="E2081:F2081"/>
    <mergeCell ref="E2082:F2082"/>
    <mergeCell ref="E2083:F2083"/>
    <mergeCell ref="E2084:F2084"/>
    <mergeCell ref="A2126:J2126"/>
    <mergeCell ref="A2123:C2123"/>
    <mergeCell ref="F2123:G2123"/>
    <mergeCell ref="H2123:J2123"/>
    <mergeCell ref="A2124:C2124"/>
    <mergeCell ref="F2124:G2124"/>
    <mergeCell ref="H2124:J2124"/>
    <mergeCell ref="E2115:F2115"/>
    <mergeCell ref="E2116:F2116"/>
    <mergeCell ref="H2118:I2118"/>
    <mergeCell ref="A2122:C2122"/>
    <mergeCell ref="F2122:G2122"/>
    <mergeCell ref="H2122:J2122"/>
    <mergeCell ref="H2104:I2104"/>
    <mergeCell ref="E2107:F2107"/>
    <mergeCell ref="E2108:F2108"/>
    <mergeCell ref="E2109:F2109"/>
    <mergeCell ref="H2111:I2111"/>
    <mergeCell ref="E2114:F2114"/>
  </mergeCells>
  <pageMargins left="0.5" right="0.5" top="1" bottom="1" header="0.5" footer="0.5"/>
  <pageSetup paperSize="9" fitToHeight="0" orientation="landscape"/>
  <headerFooter>
    <oddHeader>&amp;L &amp;CTRIBUNAL DE JUSTICA DO PARANÁ -TJPR
CNPJ: 77.821.841/0001-94 &amp;R</oddHeader>
    <oddFooter>&amp;L &amp;C &amp;R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1C54-29C9-422B-9311-FF7DC2F7DF2B}">
  <sheetPr>
    <pageSetUpPr fitToPage="1"/>
  </sheetPr>
  <dimension ref="A1:J2287"/>
  <sheetViews>
    <sheetView showWhiteSpace="0" topLeftCell="A131" workbookViewId="0">
      <selection activeCell="D8" sqref="D8"/>
    </sheetView>
  </sheetViews>
  <sheetFormatPr defaultRowHeight="14.25" x14ac:dyDescent="0.2"/>
  <cols>
    <col min="1" max="2" width="12" bestFit="1" customWidth="1"/>
    <col min="3" max="3" width="10" bestFit="1" customWidth="1"/>
    <col min="4" max="4" width="60" bestFit="1" customWidth="1"/>
    <col min="5" max="5" width="15" bestFit="1" customWidth="1"/>
    <col min="6" max="8" width="12" bestFit="1" customWidth="1"/>
    <col min="9" max="11" width="14" bestFit="1" customWidth="1"/>
  </cols>
  <sheetData>
    <row r="1" spans="1:10" ht="15" x14ac:dyDescent="0.2">
      <c r="A1" s="176"/>
      <c r="B1" s="176"/>
      <c r="C1" s="348" t="s">
        <v>1261</v>
      </c>
      <c r="D1" s="348"/>
      <c r="E1" s="348" t="s">
        <v>1</v>
      </c>
      <c r="F1" s="348"/>
      <c r="G1" s="348" t="s">
        <v>2</v>
      </c>
      <c r="H1" s="348"/>
      <c r="I1" s="348" t="s">
        <v>3</v>
      </c>
      <c r="J1" s="348"/>
    </row>
    <row r="2" spans="1:10" ht="80.099999999999994" customHeight="1" x14ac:dyDescent="0.2">
      <c r="A2" s="177"/>
      <c r="B2" s="177"/>
      <c r="C2" s="338" t="s">
        <v>4</v>
      </c>
      <c r="D2" s="338"/>
      <c r="E2" s="338" t="s">
        <v>865</v>
      </c>
      <c r="F2" s="338"/>
      <c r="G2" s="338" t="s">
        <v>866</v>
      </c>
      <c r="H2" s="338"/>
      <c r="I2" s="338" t="s">
        <v>867</v>
      </c>
      <c r="J2" s="338"/>
    </row>
    <row r="3" spans="1:10" ht="15" x14ac:dyDescent="0.25">
      <c r="A3" s="347" t="s">
        <v>1261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10" ht="30" customHeight="1" x14ac:dyDescent="0.25">
      <c r="A4" s="347" t="s">
        <v>1262</v>
      </c>
      <c r="B4" s="336"/>
      <c r="C4" s="336"/>
      <c r="D4" s="336"/>
      <c r="E4" s="336"/>
      <c r="F4" s="336"/>
      <c r="G4" s="336"/>
      <c r="H4" s="336"/>
      <c r="I4" s="336"/>
      <c r="J4" s="336"/>
    </row>
    <row r="5" spans="1:10" ht="18" customHeight="1" x14ac:dyDescent="0.2">
      <c r="A5" s="181" t="s">
        <v>40</v>
      </c>
      <c r="B5" s="182" t="s">
        <v>7</v>
      </c>
      <c r="C5" s="181" t="s">
        <v>8</v>
      </c>
      <c r="D5" s="181" t="s">
        <v>9</v>
      </c>
      <c r="E5" s="343" t="s">
        <v>869</v>
      </c>
      <c r="F5" s="343"/>
      <c r="G5" s="183" t="s">
        <v>10</v>
      </c>
      <c r="H5" s="182" t="s">
        <v>11</v>
      </c>
      <c r="I5" s="182" t="s">
        <v>12</v>
      </c>
      <c r="J5" s="182" t="s">
        <v>14</v>
      </c>
    </row>
    <row r="6" spans="1:10" ht="24" customHeight="1" x14ac:dyDescent="0.2">
      <c r="A6" s="195" t="s">
        <v>880</v>
      </c>
      <c r="B6" s="196" t="s">
        <v>41</v>
      </c>
      <c r="C6" s="195" t="s">
        <v>23</v>
      </c>
      <c r="D6" s="195" t="s">
        <v>42</v>
      </c>
      <c r="E6" s="340" t="s">
        <v>881</v>
      </c>
      <c r="F6" s="340"/>
      <c r="G6" s="197" t="s">
        <v>25</v>
      </c>
      <c r="H6" s="198">
        <v>1</v>
      </c>
      <c r="I6" s="199">
        <v>98.36</v>
      </c>
      <c r="J6" s="199">
        <v>98.36</v>
      </c>
    </row>
    <row r="7" spans="1:10" ht="26.1" customHeight="1" x14ac:dyDescent="0.2">
      <c r="A7" s="200" t="s">
        <v>882</v>
      </c>
      <c r="B7" s="201" t="s">
        <v>752</v>
      </c>
      <c r="C7" s="200" t="s">
        <v>194</v>
      </c>
      <c r="D7" s="200" t="s">
        <v>753</v>
      </c>
      <c r="E7" s="341" t="s">
        <v>883</v>
      </c>
      <c r="F7" s="341"/>
      <c r="G7" s="202" t="s">
        <v>744</v>
      </c>
      <c r="H7" s="203">
        <v>1.4430000000000001</v>
      </c>
      <c r="I7" s="204">
        <v>30.8</v>
      </c>
      <c r="J7" s="204">
        <v>44.44</v>
      </c>
    </row>
    <row r="8" spans="1:10" ht="24" customHeight="1" x14ac:dyDescent="0.2">
      <c r="A8" s="200" t="s">
        <v>882</v>
      </c>
      <c r="B8" s="201" t="s">
        <v>749</v>
      </c>
      <c r="C8" s="200" t="s">
        <v>194</v>
      </c>
      <c r="D8" s="200" t="s">
        <v>750</v>
      </c>
      <c r="E8" s="341" t="s">
        <v>883</v>
      </c>
      <c r="F8" s="341"/>
      <c r="G8" s="202" t="s">
        <v>744</v>
      </c>
      <c r="H8" s="203">
        <v>1.4430000000000001</v>
      </c>
      <c r="I8" s="204">
        <v>37.369999999999997</v>
      </c>
      <c r="J8" s="204">
        <v>53.92</v>
      </c>
    </row>
    <row r="9" spans="1:10" x14ac:dyDescent="0.2">
      <c r="A9" s="189"/>
      <c r="B9" s="189"/>
      <c r="C9" s="189"/>
      <c r="D9" s="189"/>
      <c r="E9" s="189" t="s">
        <v>872</v>
      </c>
      <c r="F9" s="190">
        <v>71.5</v>
      </c>
      <c r="G9" s="189" t="s">
        <v>873</v>
      </c>
      <c r="H9" s="190">
        <v>0</v>
      </c>
      <c r="I9" s="189" t="s">
        <v>874</v>
      </c>
      <c r="J9" s="190">
        <v>71.5</v>
      </c>
    </row>
    <row r="10" spans="1:10" x14ac:dyDescent="0.2">
      <c r="A10" s="189"/>
      <c r="B10" s="189"/>
      <c r="C10" s="189"/>
      <c r="D10" s="189"/>
      <c r="E10" s="189" t="s">
        <v>875</v>
      </c>
      <c r="F10" s="190">
        <v>0</v>
      </c>
      <c r="G10" s="189"/>
      <c r="H10" s="342" t="s">
        <v>876</v>
      </c>
      <c r="I10" s="342"/>
      <c r="J10" s="190">
        <v>98.36</v>
      </c>
    </row>
    <row r="11" spans="1:10" x14ac:dyDescent="0.2">
      <c r="A11" s="338" t="s">
        <v>1263</v>
      </c>
      <c r="B11" s="338"/>
      <c r="C11" s="338"/>
      <c r="D11" s="338"/>
      <c r="E11" s="338"/>
      <c r="F11" s="338"/>
      <c r="G11" s="338"/>
      <c r="H11" s="338"/>
      <c r="I11" s="338"/>
      <c r="J11" s="338"/>
    </row>
    <row r="12" spans="1:10" ht="15" thickBot="1" x14ac:dyDescent="0.25">
      <c r="A12" s="349" t="s">
        <v>1264</v>
      </c>
      <c r="B12" s="349"/>
      <c r="C12" s="349"/>
      <c r="D12" s="349"/>
      <c r="E12" s="349"/>
      <c r="F12" s="349"/>
      <c r="G12" s="349"/>
      <c r="H12" s="349"/>
      <c r="I12" s="349"/>
      <c r="J12" s="349"/>
    </row>
    <row r="13" spans="1:10" ht="0.95" customHeight="1" thickTop="1" x14ac:dyDescent="0.2">
      <c r="A13" s="194"/>
      <c r="B13" s="194"/>
      <c r="C13" s="194"/>
      <c r="D13" s="194"/>
      <c r="E13" s="194"/>
      <c r="F13" s="194"/>
      <c r="G13" s="194"/>
      <c r="H13" s="194"/>
      <c r="I13" s="194"/>
      <c r="J13" s="194"/>
    </row>
    <row r="14" spans="1:10" ht="18" customHeight="1" x14ac:dyDescent="0.2">
      <c r="A14" s="181" t="s">
        <v>77</v>
      </c>
      <c r="B14" s="182" t="s">
        <v>7</v>
      </c>
      <c r="C14" s="181" t="s">
        <v>8</v>
      </c>
      <c r="D14" s="181" t="s">
        <v>9</v>
      </c>
      <c r="E14" s="343" t="s">
        <v>869</v>
      </c>
      <c r="F14" s="343"/>
      <c r="G14" s="183" t="s">
        <v>10</v>
      </c>
      <c r="H14" s="182" t="s">
        <v>11</v>
      </c>
      <c r="I14" s="182" t="s">
        <v>12</v>
      </c>
      <c r="J14" s="182" t="s">
        <v>14</v>
      </c>
    </row>
    <row r="15" spans="1:10" ht="26.1" customHeight="1" x14ac:dyDescent="0.2">
      <c r="A15" s="195" t="s">
        <v>880</v>
      </c>
      <c r="B15" s="196" t="s">
        <v>78</v>
      </c>
      <c r="C15" s="195" t="s">
        <v>23</v>
      </c>
      <c r="D15" s="195" t="s">
        <v>79</v>
      </c>
      <c r="E15" s="340" t="s">
        <v>884</v>
      </c>
      <c r="F15" s="340"/>
      <c r="G15" s="197" t="s">
        <v>25</v>
      </c>
      <c r="H15" s="198">
        <v>1</v>
      </c>
      <c r="I15" s="199">
        <v>163.25</v>
      </c>
      <c r="J15" s="199">
        <v>163.25</v>
      </c>
    </row>
    <row r="16" spans="1:10" ht="26.1" customHeight="1" x14ac:dyDescent="0.2">
      <c r="A16" s="200" t="s">
        <v>882</v>
      </c>
      <c r="B16" s="201" t="s">
        <v>742</v>
      </c>
      <c r="C16" s="200" t="s">
        <v>194</v>
      </c>
      <c r="D16" s="200" t="s">
        <v>743</v>
      </c>
      <c r="E16" s="341" t="s">
        <v>883</v>
      </c>
      <c r="F16" s="341"/>
      <c r="G16" s="202" t="s">
        <v>744</v>
      </c>
      <c r="H16" s="203">
        <v>2.3334000000000001</v>
      </c>
      <c r="I16" s="204">
        <v>40.19</v>
      </c>
      <c r="J16" s="204">
        <v>93.77</v>
      </c>
    </row>
    <row r="17" spans="1:10" ht="26.1" customHeight="1" x14ac:dyDescent="0.2">
      <c r="A17" s="200" t="s">
        <v>882</v>
      </c>
      <c r="B17" s="201" t="s">
        <v>885</v>
      </c>
      <c r="C17" s="200" t="s">
        <v>194</v>
      </c>
      <c r="D17" s="200" t="s">
        <v>886</v>
      </c>
      <c r="E17" s="341" t="s">
        <v>883</v>
      </c>
      <c r="F17" s="341"/>
      <c r="G17" s="202" t="s">
        <v>744</v>
      </c>
      <c r="H17" s="203">
        <v>2.3334000000000001</v>
      </c>
      <c r="I17" s="204">
        <v>29.78</v>
      </c>
      <c r="J17" s="204">
        <v>69.48</v>
      </c>
    </row>
    <row r="18" spans="1:10" x14ac:dyDescent="0.2">
      <c r="A18" s="189"/>
      <c r="B18" s="189"/>
      <c r="C18" s="189"/>
      <c r="D18" s="189"/>
      <c r="E18" s="189" t="s">
        <v>872</v>
      </c>
      <c r="F18" s="190">
        <v>120.09</v>
      </c>
      <c r="G18" s="189" t="s">
        <v>873</v>
      </c>
      <c r="H18" s="190">
        <v>0</v>
      </c>
      <c r="I18" s="189" t="s">
        <v>874</v>
      </c>
      <c r="J18" s="190">
        <v>120.09</v>
      </c>
    </row>
    <row r="19" spans="1:10" x14ac:dyDescent="0.2">
      <c r="A19" s="189"/>
      <c r="B19" s="189"/>
      <c r="C19" s="189"/>
      <c r="D19" s="189"/>
      <c r="E19" s="189" t="s">
        <v>875</v>
      </c>
      <c r="F19" s="190">
        <v>0</v>
      </c>
      <c r="G19" s="189"/>
      <c r="H19" s="342" t="s">
        <v>876</v>
      </c>
      <c r="I19" s="342"/>
      <c r="J19" s="190">
        <v>163.25</v>
      </c>
    </row>
    <row r="20" spans="1:10" x14ac:dyDescent="0.2">
      <c r="A20" s="338" t="s">
        <v>1263</v>
      </c>
      <c r="B20" s="338"/>
      <c r="C20" s="338"/>
      <c r="D20" s="338"/>
      <c r="E20" s="338"/>
      <c r="F20" s="338"/>
      <c r="G20" s="338"/>
      <c r="H20" s="338"/>
      <c r="I20" s="338"/>
      <c r="J20" s="338"/>
    </row>
    <row r="21" spans="1:10" ht="15" thickBot="1" x14ac:dyDescent="0.25">
      <c r="A21" s="349" t="s">
        <v>1265</v>
      </c>
      <c r="B21" s="349"/>
      <c r="C21" s="349"/>
      <c r="D21" s="349"/>
      <c r="E21" s="349"/>
      <c r="F21" s="349"/>
      <c r="G21" s="349"/>
      <c r="H21" s="349"/>
      <c r="I21" s="349"/>
      <c r="J21" s="349"/>
    </row>
    <row r="22" spans="1:10" ht="0.95" customHeight="1" thickTop="1" x14ac:dyDescent="0.2">
      <c r="A22" s="194"/>
      <c r="B22" s="194"/>
      <c r="C22" s="194"/>
      <c r="D22" s="194"/>
      <c r="E22" s="194"/>
      <c r="F22" s="194"/>
      <c r="G22" s="194"/>
      <c r="H22" s="194"/>
      <c r="I22" s="194"/>
      <c r="J22" s="194"/>
    </row>
    <row r="23" spans="1:10" ht="18" customHeight="1" x14ac:dyDescent="0.2">
      <c r="A23" s="181" t="s">
        <v>80</v>
      </c>
      <c r="B23" s="182" t="s">
        <v>7</v>
      </c>
      <c r="C23" s="181" t="s">
        <v>8</v>
      </c>
      <c r="D23" s="181" t="s">
        <v>9</v>
      </c>
      <c r="E23" s="343" t="s">
        <v>869</v>
      </c>
      <c r="F23" s="343"/>
      <c r="G23" s="183" t="s">
        <v>10</v>
      </c>
      <c r="H23" s="182" t="s">
        <v>11</v>
      </c>
      <c r="I23" s="182" t="s">
        <v>12</v>
      </c>
      <c r="J23" s="182" t="s">
        <v>14</v>
      </c>
    </row>
    <row r="24" spans="1:10" ht="26.1" customHeight="1" x14ac:dyDescent="0.2">
      <c r="A24" s="195" t="s">
        <v>880</v>
      </c>
      <c r="B24" s="196" t="s">
        <v>81</v>
      </c>
      <c r="C24" s="195" t="s">
        <v>23</v>
      </c>
      <c r="D24" s="195" t="s">
        <v>82</v>
      </c>
      <c r="E24" s="340" t="s">
        <v>884</v>
      </c>
      <c r="F24" s="340"/>
      <c r="G24" s="197" t="s">
        <v>25</v>
      </c>
      <c r="H24" s="198">
        <v>1</v>
      </c>
      <c r="I24" s="199">
        <v>163.25</v>
      </c>
      <c r="J24" s="199">
        <v>163.25</v>
      </c>
    </row>
    <row r="25" spans="1:10" ht="26.1" customHeight="1" x14ac:dyDescent="0.2">
      <c r="A25" s="200" t="s">
        <v>882</v>
      </c>
      <c r="B25" s="201" t="s">
        <v>742</v>
      </c>
      <c r="C25" s="200" t="s">
        <v>194</v>
      </c>
      <c r="D25" s="200" t="s">
        <v>743</v>
      </c>
      <c r="E25" s="341" t="s">
        <v>883</v>
      </c>
      <c r="F25" s="341"/>
      <c r="G25" s="202" t="s">
        <v>744</v>
      </c>
      <c r="H25" s="203">
        <v>2.3334000000000001</v>
      </c>
      <c r="I25" s="204">
        <v>40.19</v>
      </c>
      <c r="J25" s="204">
        <v>93.77</v>
      </c>
    </row>
    <row r="26" spans="1:10" ht="26.1" customHeight="1" x14ac:dyDescent="0.2">
      <c r="A26" s="200" t="s">
        <v>882</v>
      </c>
      <c r="B26" s="201" t="s">
        <v>885</v>
      </c>
      <c r="C26" s="200" t="s">
        <v>194</v>
      </c>
      <c r="D26" s="200" t="s">
        <v>886</v>
      </c>
      <c r="E26" s="341" t="s">
        <v>883</v>
      </c>
      <c r="F26" s="341"/>
      <c r="G26" s="202" t="s">
        <v>744</v>
      </c>
      <c r="H26" s="203">
        <v>2.3334000000000001</v>
      </c>
      <c r="I26" s="204">
        <v>29.78</v>
      </c>
      <c r="J26" s="204">
        <v>69.48</v>
      </c>
    </row>
    <row r="27" spans="1:10" x14ac:dyDescent="0.2">
      <c r="A27" s="189"/>
      <c r="B27" s="189"/>
      <c r="C27" s="189"/>
      <c r="D27" s="189"/>
      <c r="E27" s="189" t="s">
        <v>872</v>
      </c>
      <c r="F27" s="190">
        <v>120.09</v>
      </c>
      <c r="G27" s="189" t="s">
        <v>873</v>
      </c>
      <c r="H27" s="190">
        <v>0</v>
      </c>
      <c r="I27" s="189" t="s">
        <v>874</v>
      </c>
      <c r="J27" s="190">
        <v>120.09</v>
      </c>
    </row>
    <row r="28" spans="1:10" x14ac:dyDescent="0.2">
      <c r="A28" s="189"/>
      <c r="B28" s="189"/>
      <c r="C28" s="189"/>
      <c r="D28" s="189"/>
      <c r="E28" s="189" t="s">
        <v>875</v>
      </c>
      <c r="F28" s="190">
        <v>0</v>
      </c>
      <c r="G28" s="189"/>
      <c r="H28" s="342" t="s">
        <v>876</v>
      </c>
      <c r="I28" s="342"/>
      <c r="J28" s="190">
        <v>163.25</v>
      </c>
    </row>
    <row r="29" spans="1:10" x14ac:dyDescent="0.2">
      <c r="A29" s="338" t="s">
        <v>1263</v>
      </c>
      <c r="B29" s="338"/>
      <c r="C29" s="338"/>
      <c r="D29" s="338"/>
      <c r="E29" s="338"/>
      <c r="F29" s="338"/>
      <c r="G29" s="338"/>
      <c r="H29" s="338"/>
      <c r="I29" s="338"/>
      <c r="J29" s="338"/>
    </row>
    <row r="30" spans="1:10" ht="15" thickBot="1" x14ac:dyDescent="0.25">
      <c r="A30" s="349" t="s">
        <v>1266</v>
      </c>
      <c r="B30" s="349"/>
      <c r="C30" s="349"/>
      <c r="D30" s="349"/>
      <c r="E30" s="349"/>
      <c r="F30" s="349"/>
      <c r="G30" s="349"/>
      <c r="H30" s="349"/>
      <c r="I30" s="349"/>
      <c r="J30" s="349"/>
    </row>
    <row r="31" spans="1:10" ht="0.95" customHeight="1" thickTop="1" x14ac:dyDescent="0.2">
      <c r="A31" s="194"/>
      <c r="B31" s="194"/>
      <c r="C31" s="194"/>
      <c r="D31" s="194"/>
      <c r="E31" s="194"/>
      <c r="F31" s="194"/>
      <c r="G31" s="194"/>
      <c r="H31" s="194"/>
      <c r="I31" s="194"/>
      <c r="J31" s="194"/>
    </row>
    <row r="32" spans="1:10" ht="18" customHeight="1" x14ac:dyDescent="0.2">
      <c r="A32" s="181" t="s">
        <v>83</v>
      </c>
      <c r="B32" s="182" t="s">
        <v>7</v>
      </c>
      <c r="C32" s="181" t="s">
        <v>8</v>
      </c>
      <c r="D32" s="181" t="s">
        <v>9</v>
      </c>
      <c r="E32" s="343" t="s">
        <v>869</v>
      </c>
      <c r="F32" s="343"/>
      <c r="G32" s="183" t="s">
        <v>10</v>
      </c>
      <c r="H32" s="182" t="s">
        <v>11</v>
      </c>
      <c r="I32" s="182" t="s">
        <v>12</v>
      </c>
      <c r="J32" s="182" t="s">
        <v>14</v>
      </c>
    </row>
    <row r="33" spans="1:10" ht="26.1" customHeight="1" x14ac:dyDescent="0.2">
      <c r="A33" s="195" t="s">
        <v>880</v>
      </c>
      <c r="B33" s="196" t="s">
        <v>84</v>
      </c>
      <c r="C33" s="195" t="s">
        <v>23</v>
      </c>
      <c r="D33" s="195" t="s">
        <v>85</v>
      </c>
      <c r="E33" s="340" t="s">
        <v>884</v>
      </c>
      <c r="F33" s="340"/>
      <c r="G33" s="197" t="s">
        <v>25</v>
      </c>
      <c r="H33" s="198">
        <v>1</v>
      </c>
      <c r="I33" s="199">
        <v>176.52</v>
      </c>
      <c r="J33" s="199">
        <v>176.52</v>
      </c>
    </row>
    <row r="34" spans="1:10" ht="26.1" customHeight="1" x14ac:dyDescent="0.2">
      <c r="A34" s="200" t="s">
        <v>882</v>
      </c>
      <c r="B34" s="201" t="s">
        <v>742</v>
      </c>
      <c r="C34" s="200" t="s">
        <v>194</v>
      </c>
      <c r="D34" s="200" t="s">
        <v>743</v>
      </c>
      <c r="E34" s="341" t="s">
        <v>883</v>
      </c>
      <c r="F34" s="341"/>
      <c r="G34" s="202" t="s">
        <v>744</v>
      </c>
      <c r="H34" s="203">
        <v>2.5230000000000001</v>
      </c>
      <c r="I34" s="204">
        <v>40.19</v>
      </c>
      <c r="J34" s="204">
        <v>101.39</v>
      </c>
    </row>
    <row r="35" spans="1:10" ht="26.1" customHeight="1" x14ac:dyDescent="0.2">
      <c r="A35" s="200" t="s">
        <v>882</v>
      </c>
      <c r="B35" s="201" t="s">
        <v>885</v>
      </c>
      <c r="C35" s="200" t="s">
        <v>194</v>
      </c>
      <c r="D35" s="200" t="s">
        <v>886</v>
      </c>
      <c r="E35" s="341" t="s">
        <v>883</v>
      </c>
      <c r="F35" s="341"/>
      <c r="G35" s="202" t="s">
        <v>744</v>
      </c>
      <c r="H35" s="203">
        <v>2.5230000000000001</v>
      </c>
      <c r="I35" s="204">
        <v>29.78</v>
      </c>
      <c r="J35" s="204">
        <v>75.13</v>
      </c>
    </row>
    <row r="36" spans="1:10" x14ac:dyDescent="0.2">
      <c r="A36" s="189"/>
      <c r="B36" s="189"/>
      <c r="C36" s="189"/>
      <c r="D36" s="189"/>
      <c r="E36" s="189" t="s">
        <v>872</v>
      </c>
      <c r="F36" s="190">
        <v>129.85</v>
      </c>
      <c r="G36" s="189" t="s">
        <v>873</v>
      </c>
      <c r="H36" s="190">
        <v>0</v>
      </c>
      <c r="I36" s="189" t="s">
        <v>874</v>
      </c>
      <c r="J36" s="190">
        <v>129.85</v>
      </c>
    </row>
    <row r="37" spans="1:10" x14ac:dyDescent="0.2">
      <c r="A37" s="189"/>
      <c r="B37" s="189"/>
      <c r="C37" s="189"/>
      <c r="D37" s="189"/>
      <c r="E37" s="189" t="s">
        <v>875</v>
      </c>
      <c r="F37" s="190">
        <v>0</v>
      </c>
      <c r="G37" s="189"/>
      <c r="H37" s="342" t="s">
        <v>876</v>
      </c>
      <c r="I37" s="342"/>
      <c r="J37" s="190">
        <v>176.52</v>
      </c>
    </row>
    <row r="38" spans="1:10" x14ac:dyDescent="0.2">
      <c r="A38" s="338" t="s">
        <v>1263</v>
      </c>
      <c r="B38" s="338"/>
      <c r="C38" s="338"/>
      <c r="D38" s="338"/>
      <c r="E38" s="338"/>
      <c r="F38" s="338"/>
      <c r="G38" s="338"/>
      <c r="H38" s="338"/>
      <c r="I38" s="338"/>
      <c r="J38" s="338"/>
    </row>
    <row r="39" spans="1:10" ht="15" thickBot="1" x14ac:dyDescent="0.25">
      <c r="A39" s="349" t="s">
        <v>1267</v>
      </c>
      <c r="B39" s="349"/>
      <c r="C39" s="349"/>
      <c r="D39" s="349"/>
      <c r="E39" s="349"/>
      <c r="F39" s="349"/>
      <c r="G39" s="349"/>
      <c r="H39" s="349"/>
      <c r="I39" s="349"/>
      <c r="J39" s="349"/>
    </row>
    <row r="40" spans="1:10" ht="0.95" customHeight="1" thickTop="1" x14ac:dyDescent="0.2">
      <c r="A40" s="194"/>
      <c r="B40" s="194"/>
      <c r="C40" s="194"/>
      <c r="D40" s="194"/>
      <c r="E40" s="194"/>
      <c r="F40" s="194"/>
      <c r="G40" s="194"/>
      <c r="H40" s="194"/>
      <c r="I40" s="194"/>
      <c r="J40" s="194"/>
    </row>
    <row r="41" spans="1:10" ht="18" customHeight="1" x14ac:dyDescent="0.2">
      <c r="A41" s="181" t="s">
        <v>86</v>
      </c>
      <c r="B41" s="182" t="s">
        <v>7</v>
      </c>
      <c r="C41" s="181" t="s">
        <v>8</v>
      </c>
      <c r="D41" s="181" t="s">
        <v>9</v>
      </c>
      <c r="E41" s="343" t="s">
        <v>869</v>
      </c>
      <c r="F41" s="343"/>
      <c r="G41" s="183" t="s">
        <v>10</v>
      </c>
      <c r="H41" s="182" t="s">
        <v>11</v>
      </c>
      <c r="I41" s="182" t="s">
        <v>12</v>
      </c>
      <c r="J41" s="182" t="s">
        <v>14</v>
      </c>
    </row>
    <row r="42" spans="1:10" ht="26.1" customHeight="1" x14ac:dyDescent="0.2">
      <c r="A42" s="195" t="s">
        <v>880</v>
      </c>
      <c r="B42" s="196" t="s">
        <v>87</v>
      </c>
      <c r="C42" s="195" t="s">
        <v>23</v>
      </c>
      <c r="D42" s="195" t="s">
        <v>88</v>
      </c>
      <c r="E42" s="340" t="s">
        <v>884</v>
      </c>
      <c r="F42" s="340"/>
      <c r="G42" s="197" t="s">
        <v>25</v>
      </c>
      <c r="H42" s="198">
        <v>1</v>
      </c>
      <c r="I42" s="199">
        <v>184.26</v>
      </c>
      <c r="J42" s="199">
        <v>184.26</v>
      </c>
    </row>
    <row r="43" spans="1:10" ht="26.1" customHeight="1" x14ac:dyDescent="0.2">
      <c r="A43" s="200" t="s">
        <v>882</v>
      </c>
      <c r="B43" s="201" t="s">
        <v>742</v>
      </c>
      <c r="C43" s="200" t="s">
        <v>194</v>
      </c>
      <c r="D43" s="200" t="s">
        <v>743</v>
      </c>
      <c r="E43" s="341" t="s">
        <v>883</v>
      </c>
      <c r="F43" s="341"/>
      <c r="G43" s="202" t="s">
        <v>744</v>
      </c>
      <c r="H43" s="203">
        <v>2.6335000000000002</v>
      </c>
      <c r="I43" s="204">
        <v>40.19</v>
      </c>
      <c r="J43" s="204">
        <v>105.84</v>
      </c>
    </row>
    <row r="44" spans="1:10" ht="26.1" customHeight="1" x14ac:dyDescent="0.2">
      <c r="A44" s="200" t="s">
        <v>882</v>
      </c>
      <c r="B44" s="201" t="s">
        <v>885</v>
      </c>
      <c r="C44" s="200" t="s">
        <v>194</v>
      </c>
      <c r="D44" s="200" t="s">
        <v>886</v>
      </c>
      <c r="E44" s="341" t="s">
        <v>883</v>
      </c>
      <c r="F44" s="341"/>
      <c r="G44" s="202" t="s">
        <v>744</v>
      </c>
      <c r="H44" s="203">
        <v>2.6335000000000002</v>
      </c>
      <c r="I44" s="204">
        <v>29.78</v>
      </c>
      <c r="J44" s="204">
        <v>78.42</v>
      </c>
    </row>
    <row r="45" spans="1:10" x14ac:dyDescent="0.2">
      <c r="A45" s="189"/>
      <c r="B45" s="189"/>
      <c r="C45" s="189"/>
      <c r="D45" s="189"/>
      <c r="E45" s="189" t="s">
        <v>872</v>
      </c>
      <c r="F45" s="190">
        <v>135.54</v>
      </c>
      <c r="G45" s="189" t="s">
        <v>873</v>
      </c>
      <c r="H45" s="190">
        <v>0</v>
      </c>
      <c r="I45" s="189" t="s">
        <v>874</v>
      </c>
      <c r="J45" s="190">
        <v>135.54</v>
      </c>
    </row>
    <row r="46" spans="1:10" x14ac:dyDescent="0.2">
      <c r="A46" s="189"/>
      <c r="B46" s="189"/>
      <c r="C46" s="189"/>
      <c r="D46" s="189"/>
      <c r="E46" s="189" t="s">
        <v>875</v>
      </c>
      <c r="F46" s="190">
        <v>0</v>
      </c>
      <c r="G46" s="189"/>
      <c r="H46" s="342" t="s">
        <v>876</v>
      </c>
      <c r="I46" s="342"/>
      <c r="J46" s="190">
        <v>184.26</v>
      </c>
    </row>
    <row r="47" spans="1:10" x14ac:dyDescent="0.2">
      <c r="A47" s="338" t="s">
        <v>1263</v>
      </c>
      <c r="B47" s="338"/>
      <c r="C47" s="338"/>
      <c r="D47" s="338"/>
      <c r="E47" s="338"/>
      <c r="F47" s="338"/>
      <c r="G47" s="338"/>
      <c r="H47" s="338"/>
      <c r="I47" s="338"/>
      <c r="J47" s="338"/>
    </row>
    <row r="48" spans="1:10" ht="15" thickBot="1" x14ac:dyDescent="0.25">
      <c r="A48" s="349" t="s">
        <v>1268</v>
      </c>
      <c r="B48" s="349"/>
      <c r="C48" s="349"/>
      <c r="D48" s="349"/>
      <c r="E48" s="349"/>
      <c r="F48" s="349"/>
      <c r="G48" s="349"/>
      <c r="H48" s="349"/>
      <c r="I48" s="349"/>
      <c r="J48" s="349"/>
    </row>
    <row r="49" spans="1:10" ht="0.95" customHeight="1" thickTop="1" x14ac:dyDescent="0.2">
      <c r="A49" s="194"/>
      <c r="B49" s="194"/>
      <c r="C49" s="194"/>
      <c r="D49" s="194"/>
      <c r="E49" s="194"/>
      <c r="F49" s="194"/>
      <c r="G49" s="194"/>
      <c r="H49" s="194"/>
      <c r="I49" s="194"/>
      <c r="J49" s="194"/>
    </row>
    <row r="50" spans="1:10" ht="18" customHeight="1" x14ac:dyDescent="0.2">
      <c r="A50" s="181" t="s">
        <v>89</v>
      </c>
      <c r="B50" s="182" t="s">
        <v>7</v>
      </c>
      <c r="C50" s="181" t="s">
        <v>8</v>
      </c>
      <c r="D50" s="181" t="s">
        <v>9</v>
      </c>
      <c r="E50" s="343" t="s">
        <v>869</v>
      </c>
      <c r="F50" s="343"/>
      <c r="G50" s="183" t="s">
        <v>10</v>
      </c>
      <c r="H50" s="182" t="s">
        <v>11</v>
      </c>
      <c r="I50" s="182" t="s">
        <v>12</v>
      </c>
      <c r="J50" s="182" t="s">
        <v>14</v>
      </c>
    </row>
    <row r="51" spans="1:10" ht="26.1" customHeight="1" x14ac:dyDescent="0.2">
      <c r="A51" s="195" t="s">
        <v>880</v>
      </c>
      <c r="B51" s="196" t="s">
        <v>90</v>
      </c>
      <c r="C51" s="195" t="s">
        <v>23</v>
      </c>
      <c r="D51" s="195" t="s">
        <v>91</v>
      </c>
      <c r="E51" s="340" t="s">
        <v>884</v>
      </c>
      <c r="F51" s="340"/>
      <c r="G51" s="197" t="s">
        <v>25</v>
      </c>
      <c r="H51" s="198">
        <v>1</v>
      </c>
      <c r="I51" s="199">
        <v>254.17</v>
      </c>
      <c r="J51" s="199">
        <v>254.17</v>
      </c>
    </row>
    <row r="52" spans="1:10" ht="26.1" customHeight="1" x14ac:dyDescent="0.2">
      <c r="A52" s="200" t="s">
        <v>882</v>
      </c>
      <c r="B52" s="201" t="s">
        <v>742</v>
      </c>
      <c r="C52" s="200" t="s">
        <v>194</v>
      </c>
      <c r="D52" s="200" t="s">
        <v>743</v>
      </c>
      <c r="E52" s="341" t="s">
        <v>883</v>
      </c>
      <c r="F52" s="341"/>
      <c r="G52" s="202" t="s">
        <v>744</v>
      </c>
      <c r="H52" s="203">
        <v>3.6326999999999998</v>
      </c>
      <c r="I52" s="204">
        <v>40.19</v>
      </c>
      <c r="J52" s="204">
        <v>145.99</v>
      </c>
    </row>
    <row r="53" spans="1:10" ht="26.1" customHeight="1" x14ac:dyDescent="0.2">
      <c r="A53" s="200" t="s">
        <v>882</v>
      </c>
      <c r="B53" s="201" t="s">
        <v>885</v>
      </c>
      <c r="C53" s="200" t="s">
        <v>194</v>
      </c>
      <c r="D53" s="200" t="s">
        <v>886</v>
      </c>
      <c r="E53" s="341" t="s">
        <v>883</v>
      </c>
      <c r="F53" s="341"/>
      <c r="G53" s="202" t="s">
        <v>744</v>
      </c>
      <c r="H53" s="203">
        <v>3.6326999999999998</v>
      </c>
      <c r="I53" s="204">
        <v>29.78</v>
      </c>
      <c r="J53" s="204">
        <v>108.18</v>
      </c>
    </row>
    <row r="54" spans="1:10" x14ac:dyDescent="0.2">
      <c r="A54" s="189"/>
      <c r="B54" s="189"/>
      <c r="C54" s="189"/>
      <c r="D54" s="189"/>
      <c r="E54" s="189" t="s">
        <v>872</v>
      </c>
      <c r="F54" s="190">
        <v>186.96</v>
      </c>
      <c r="G54" s="189" t="s">
        <v>873</v>
      </c>
      <c r="H54" s="190">
        <v>0</v>
      </c>
      <c r="I54" s="189" t="s">
        <v>874</v>
      </c>
      <c r="J54" s="190">
        <v>186.96</v>
      </c>
    </row>
    <row r="55" spans="1:10" x14ac:dyDescent="0.2">
      <c r="A55" s="189"/>
      <c r="B55" s="189"/>
      <c r="C55" s="189"/>
      <c r="D55" s="189"/>
      <c r="E55" s="189" t="s">
        <v>875</v>
      </c>
      <c r="F55" s="190">
        <v>0</v>
      </c>
      <c r="G55" s="189"/>
      <c r="H55" s="342" t="s">
        <v>876</v>
      </c>
      <c r="I55" s="342"/>
      <c r="J55" s="190">
        <v>254.17</v>
      </c>
    </row>
    <row r="56" spans="1:10" x14ac:dyDescent="0.2">
      <c r="A56" s="338" t="s">
        <v>1263</v>
      </c>
      <c r="B56" s="338"/>
      <c r="C56" s="338"/>
      <c r="D56" s="338"/>
      <c r="E56" s="338"/>
      <c r="F56" s="338"/>
      <c r="G56" s="338"/>
      <c r="H56" s="338"/>
      <c r="I56" s="338"/>
      <c r="J56" s="338"/>
    </row>
    <row r="57" spans="1:10" ht="15" thickBot="1" x14ac:dyDescent="0.25">
      <c r="A57" s="349" t="s">
        <v>1269</v>
      </c>
      <c r="B57" s="349"/>
      <c r="C57" s="349"/>
      <c r="D57" s="349"/>
      <c r="E57" s="349"/>
      <c r="F57" s="349"/>
      <c r="G57" s="349"/>
      <c r="H57" s="349"/>
      <c r="I57" s="349"/>
      <c r="J57" s="349"/>
    </row>
    <row r="58" spans="1:10" ht="0.95" customHeight="1" thickTop="1" x14ac:dyDescent="0.2">
      <c r="A58" s="194"/>
      <c r="B58" s="194"/>
      <c r="C58" s="194"/>
      <c r="D58" s="194"/>
      <c r="E58" s="194"/>
      <c r="F58" s="194"/>
      <c r="G58" s="194"/>
      <c r="H58" s="194"/>
      <c r="I58" s="194"/>
      <c r="J58" s="194"/>
    </row>
    <row r="59" spans="1:10" ht="18" customHeight="1" x14ac:dyDescent="0.2">
      <c r="A59" s="181" t="s">
        <v>92</v>
      </c>
      <c r="B59" s="182" t="s">
        <v>7</v>
      </c>
      <c r="C59" s="181" t="s">
        <v>8</v>
      </c>
      <c r="D59" s="181" t="s">
        <v>9</v>
      </c>
      <c r="E59" s="343" t="s">
        <v>869</v>
      </c>
      <c r="F59" s="343"/>
      <c r="G59" s="183" t="s">
        <v>10</v>
      </c>
      <c r="H59" s="182" t="s">
        <v>11</v>
      </c>
      <c r="I59" s="182" t="s">
        <v>12</v>
      </c>
      <c r="J59" s="182" t="s">
        <v>14</v>
      </c>
    </row>
    <row r="60" spans="1:10" ht="26.1" customHeight="1" x14ac:dyDescent="0.2">
      <c r="A60" s="195" t="s">
        <v>880</v>
      </c>
      <c r="B60" s="196" t="s">
        <v>93</v>
      </c>
      <c r="C60" s="195" t="s">
        <v>23</v>
      </c>
      <c r="D60" s="195" t="s">
        <v>94</v>
      </c>
      <c r="E60" s="340" t="s">
        <v>884</v>
      </c>
      <c r="F60" s="340"/>
      <c r="G60" s="197" t="s">
        <v>25</v>
      </c>
      <c r="H60" s="198">
        <v>1</v>
      </c>
      <c r="I60" s="199">
        <v>305.19</v>
      </c>
      <c r="J60" s="199">
        <v>305.19</v>
      </c>
    </row>
    <row r="61" spans="1:10" ht="26.1" customHeight="1" x14ac:dyDescent="0.2">
      <c r="A61" s="200" t="s">
        <v>882</v>
      </c>
      <c r="B61" s="201" t="s">
        <v>742</v>
      </c>
      <c r="C61" s="200" t="s">
        <v>194</v>
      </c>
      <c r="D61" s="200" t="s">
        <v>743</v>
      </c>
      <c r="E61" s="341" t="s">
        <v>883</v>
      </c>
      <c r="F61" s="341"/>
      <c r="G61" s="202" t="s">
        <v>744</v>
      </c>
      <c r="H61" s="203">
        <v>4.3619000000000003</v>
      </c>
      <c r="I61" s="204">
        <v>40.19</v>
      </c>
      <c r="J61" s="204">
        <v>175.3</v>
      </c>
    </row>
    <row r="62" spans="1:10" ht="26.1" customHeight="1" x14ac:dyDescent="0.2">
      <c r="A62" s="200" t="s">
        <v>882</v>
      </c>
      <c r="B62" s="201" t="s">
        <v>885</v>
      </c>
      <c r="C62" s="200" t="s">
        <v>194</v>
      </c>
      <c r="D62" s="200" t="s">
        <v>886</v>
      </c>
      <c r="E62" s="341" t="s">
        <v>883</v>
      </c>
      <c r="F62" s="341"/>
      <c r="G62" s="202" t="s">
        <v>744</v>
      </c>
      <c r="H62" s="203">
        <v>4.3619000000000003</v>
      </c>
      <c r="I62" s="204">
        <v>29.78</v>
      </c>
      <c r="J62" s="204">
        <v>129.88999999999999</v>
      </c>
    </row>
    <row r="63" spans="1:10" x14ac:dyDescent="0.2">
      <c r="A63" s="189"/>
      <c r="B63" s="189"/>
      <c r="C63" s="189"/>
      <c r="D63" s="189"/>
      <c r="E63" s="189" t="s">
        <v>872</v>
      </c>
      <c r="F63" s="190">
        <v>224.5</v>
      </c>
      <c r="G63" s="189" t="s">
        <v>873</v>
      </c>
      <c r="H63" s="190">
        <v>0</v>
      </c>
      <c r="I63" s="189" t="s">
        <v>874</v>
      </c>
      <c r="J63" s="190">
        <v>224.5</v>
      </c>
    </row>
    <row r="64" spans="1:10" x14ac:dyDescent="0.2">
      <c r="A64" s="189"/>
      <c r="B64" s="189"/>
      <c r="C64" s="189"/>
      <c r="D64" s="189"/>
      <c r="E64" s="189" t="s">
        <v>875</v>
      </c>
      <c r="F64" s="190">
        <v>0</v>
      </c>
      <c r="G64" s="189"/>
      <c r="H64" s="342" t="s">
        <v>876</v>
      </c>
      <c r="I64" s="342"/>
      <c r="J64" s="190">
        <v>305.19</v>
      </c>
    </row>
    <row r="65" spans="1:10" x14ac:dyDescent="0.2">
      <c r="A65" s="338" t="s">
        <v>1263</v>
      </c>
      <c r="B65" s="338"/>
      <c r="C65" s="338"/>
      <c r="D65" s="338"/>
      <c r="E65" s="338"/>
      <c r="F65" s="338"/>
      <c r="G65" s="338"/>
      <c r="H65" s="338"/>
      <c r="I65" s="338"/>
      <c r="J65" s="338"/>
    </row>
    <row r="66" spans="1:10" ht="15" thickBot="1" x14ac:dyDescent="0.25">
      <c r="A66" s="349" t="s">
        <v>1270</v>
      </c>
      <c r="B66" s="349"/>
      <c r="C66" s="349"/>
      <c r="D66" s="349"/>
      <c r="E66" s="349"/>
      <c r="F66" s="349"/>
      <c r="G66" s="349"/>
      <c r="H66" s="349"/>
      <c r="I66" s="349"/>
      <c r="J66" s="349"/>
    </row>
    <row r="67" spans="1:10" ht="0.95" customHeight="1" thickTop="1" x14ac:dyDescent="0.2">
      <c r="A67" s="194"/>
      <c r="B67" s="194"/>
      <c r="C67" s="194"/>
      <c r="D67" s="194"/>
      <c r="E67" s="194"/>
      <c r="F67" s="194"/>
      <c r="G67" s="194"/>
      <c r="H67" s="194"/>
      <c r="I67" s="194"/>
      <c r="J67" s="194"/>
    </row>
    <row r="68" spans="1:10" ht="18" customHeight="1" x14ac:dyDescent="0.2">
      <c r="A68" s="181" t="s">
        <v>95</v>
      </c>
      <c r="B68" s="182" t="s">
        <v>7</v>
      </c>
      <c r="C68" s="181" t="s">
        <v>8</v>
      </c>
      <c r="D68" s="181" t="s">
        <v>9</v>
      </c>
      <c r="E68" s="343" t="s">
        <v>869</v>
      </c>
      <c r="F68" s="343"/>
      <c r="G68" s="183" t="s">
        <v>10</v>
      </c>
      <c r="H68" s="182" t="s">
        <v>11</v>
      </c>
      <c r="I68" s="182" t="s">
        <v>12</v>
      </c>
      <c r="J68" s="182" t="s">
        <v>14</v>
      </c>
    </row>
    <row r="69" spans="1:10" ht="26.1" customHeight="1" x14ac:dyDescent="0.2">
      <c r="A69" s="195" t="s">
        <v>880</v>
      </c>
      <c r="B69" s="196" t="s">
        <v>96</v>
      </c>
      <c r="C69" s="195" t="s">
        <v>23</v>
      </c>
      <c r="D69" s="195" t="s">
        <v>97</v>
      </c>
      <c r="E69" s="340" t="s">
        <v>884</v>
      </c>
      <c r="F69" s="340"/>
      <c r="G69" s="197" t="s">
        <v>25</v>
      </c>
      <c r="H69" s="198">
        <v>1</v>
      </c>
      <c r="I69" s="199">
        <v>320.10000000000002</v>
      </c>
      <c r="J69" s="199">
        <v>320.10000000000002</v>
      </c>
    </row>
    <row r="70" spans="1:10" ht="26.1" customHeight="1" x14ac:dyDescent="0.2">
      <c r="A70" s="200" t="s">
        <v>882</v>
      </c>
      <c r="B70" s="201" t="s">
        <v>885</v>
      </c>
      <c r="C70" s="200" t="s">
        <v>194</v>
      </c>
      <c r="D70" s="200" t="s">
        <v>886</v>
      </c>
      <c r="E70" s="341" t="s">
        <v>883</v>
      </c>
      <c r="F70" s="341"/>
      <c r="G70" s="202" t="s">
        <v>744</v>
      </c>
      <c r="H70" s="203">
        <v>4.5749000000000004</v>
      </c>
      <c r="I70" s="204">
        <v>29.78</v>
      </c>
      <c r="J70" s="204">
        <v>136.24</v>
      </c>
    </row>
    <row r="71" spans="1:10" ht="26.1" customHeight="1" x14ac:dyDescent="0.2">
      <c r="A71" s="200" t="s">
        <v>882</v>
      </c>
      <c r="B71" s="201" t="s">
        <v>742</v>
      </c>
      <c r="C71" s="200" t="s">
        <v>194</v>
      </c>
      <c r="D71" s="200" t="s">
        <v>743</v>
      </c>
      <c r="E71" s="341" t="s">
        <v>883</v>
      </c>
      <c r="F71" s="341"/>
      <c r="G71" s="202" t="s">
        <v>744</v>
      </c>
      <c r="H71" s="203">
        <v>4.5749000000000004</v>
      </c>
      <c r="I71" s="204">
        <v>40.19</v>
      </c>
      <c r="J71" s="204">
        <v>183.86</v>
      </c>
    </row>
    <row r="72" spans="1:10" x14ac:dyDescent="0.2">
      <c r="A72" s="189"/>
      <c r="B72" s="189"/>
      <c r="C72" s="189"/>
      <c r="D72" s="189"/>
      <c r="E72" s="189" t="s">
        <v>872</v>
      </c>
      <c r="F72" s="190">
        <v>235.46</v>
      </c>
      <c r="G72" s="189" t="s">
        <v>873</v>
      </c>
      <c r="H72" s="190">
        <v>0</v>
      </c>
      <c r="I72" s="189" t="s">
        <v>874</v>
      </c>
      <c r="J72" s="190">
        <v>235.46</v>
      </c>
    </row>
    <row r="73" spans="1:10" x14ac:dyDescent="0.2">
      <c r="A73" s="189"/>
      <c r="B73" s="189"/>
      <c r="C73" s="189"/>
      <c r="D73" s="189"/>
      <c r="E73" s="189" t="s">
        <v>875</v>
      </c>
      <c r="F73" s="190">
        <v>0</v>
      </c>
      <c r="G73" s="189"/>
      <c r="H73" s="342" t="s">
        <v>876</v>
      </c>
      <c r="I73" s="342"/>
      <c r="J73" s="190">
        <v>320.10000000000002</v>
      </c>
    </row>
    <row r="74" spans="1:10" x14ac:dyDescent="0.2">
      <c r="A74" s="338" t="s">
        <v>1263</v>
      </c>
      <c r="B74" s="338"/>
      <c r="C74" s="338"/>
      <c r="D74" s="338"/>
      <c r="E74" s="338"/>
      <c r="F74" s="338"/>
      <c r="G74" s="338"/>
      <c r="H74" s="338"/>
      <c r="I74" s="338"/>
      <c r="J74" s="338"/>
    </row>
    <row r="75" spans="1:10" ht="15" thickBot="1" x14ac:dyDescent="0.25">
      <c r="A75" s="349" t="s">
        <v>1271</v>
      </c>
      <c r="B75" s="349"/>
      <c r="C75" s="349"/>
      <c r="D75" s="349"/>
      <c r="E75" s="349"/>
      <c r="F75" s="349"/>
      <c r="G75" s="349"/>
      <c r="H75" s="349"/>
      <c r="I75" s="349"/>
      <c r="J75" s="349"/>
    </row>
    <row r="76" spans="1:10" ht="0.95" customHeight="1" thickTop="1" x14ac:dyDescent="0.2">
      <c r="A76" s="194"/>
      <c r="B76" s="194"/>
      <c r="C76" s="194"/>
      <c r="D76" s="194"/>
      <c r="E76" s="194"/>
      <c r="F76" s="194"/>
      <c r="G76" s="194"/>
      <c r="H76" s="194"/>
      <c r="I76" s="194"/>
      <c r="J76" s="194"/>
    </row>
    <row r="77" spans="1:10" ht="18" customHeight="1" x14ac:dyDescent="0.2">
      <c r="A77" s="181" t="s">
        <v>98</v>
      </c>
      <c r="B77" s="182" t="s">
        <v>7</v>
      </c>
      <c r="C77" s="181" t="s">
        <v>8</v>
      </c>
      <c r="D77" s="181" t="s">
        <v>9</v>
      </c>
      <c r="E77" s="343" t="s">
        <v>869</v>
      </c>
      <c r="F77" s="343"/>
      <c r="G77" s="183" t="s">
        <v>10</v>
      </c>
      <c r="H77" s="182" t="s">
        <v>11</v>
      </c>
      <c r="I77" s="182" t="s">
        <v>12</v>
      </c>
      <c r="J77" s="182" t="s">
        <v>14</v>
      </c>
    </row>
    <row r="78" spans="1:10" ht="26.1" customHeight="1" x14ac:dyDescent="0.2">
      <c r="A78" s="195" t="s">
        <v>880</v>
      </c>
      <c r="B78" s="196" t="s">
        <v>99</v>
      </c>
      <c r="C78" s="195" t="s">
        <v>23</v>
      </c>
      <c r="D78" s="195" t="s">
        <v>100</v>
      </c>
      <c r="E78" s="340" t="s">
        <v>884</v>
      </c>
      <c r="F78" s="340"/>
      <c r="G78" s="197" t="s">
        <v>25</v>
      </c>
      <c r="H78" s="198">
        <v>1</v>
      </c>
      <c r="I78" s="199">
        <v>350.48</v>
      </c>
      <c r="J78" s="199">
        <v>350.48</v>
      </c>
    </row>
    <row r="79" spans="1:10" ht="26.1" customHeight="1" x14ac:dyDescent="0.2">
      <c r="A79" s="200" t="s">
        <v>882</v>
      </c>
      <c r="B79" s="201" t="s">
        <v>742</v>
      </c>
      <c r="C79" s="200" t="s">
        <v>194</v>
      </c>
      <c r="D79" s="200" t="s">
        <v>743</v>
      </c>
      <c r="E79" s="341" t="s">
        <v>883</v>
      </c>
      <c r="F79" s="341"/>
      <c r="G79" s="202" t="s">
        <v>744</v>
      </c>
      <c r="H79" s="203">
        <v>5.0091000000000001</v>
      </c>
      <c r="I79" s="204">
        <v>40.19</v>
      </c>
      <c r="J79" s="204">
        <v>201.31</v>
      </c>
    </row>
    <row r="80" spans="1:10" ht="26.1" customHeight="1" x14ac:dyDescent="0.2">
      <c r="A80" s="200" t="s">
        <v>882</v>
      </c>
      <c r="B80" s="201" t="s">
        <v>885</v>
      </c>
      <c r="C80" s="200" t="s">
        <v>194</v>
      </c>
      <c r="D80" s="200" t="s">
        <v>886</v>
      </c>
      <c r="E80" s="341" t="s">
        <v>883</v>
      </c>
      <c r="F80" s="341"/>
      <c r="G80" s="202" t="s">
        <v>744</v>
      </c>
      <c r="H80" s="203">
        <v>5.0091000000000001</v>
      </c>
      <c r="I80" s="204">
        <v>29.78</v>
      </c>
      <c r="J80" s="204">
        <v>149.16999999999999</v>
      </c>
    </row>
    <row r="81" spans="1:10" x14ac:dyDescent="0.2">
      <c r="A81" s="189"/>
      <c r="B81" s="189"/>
      <c r="C81" s="189"/>
      <c r="D81" s="189"/>
      <c r="E81" s="189" t="s">
        <v>872</v>
      </c>
      <c r="F81" s="190">
        <v>257.81</v>
      </c>
      <c r="G81" s="189" t="s">
        <v>873</v>
      </c>
      <c r="H81" s="190">
        <v>0</v>
      </c>
      <c r="I81" s="189" t="s">
        <v>874</v>
      </c>
      <c r="J81" s="190">
        <v>257.81</v>
      </c>
    </row>
    <row r="82" spans="1:10" ht="15" thickBot="1" x14ac:dyDescent="0.25">
      <c r="A82" s="189"/>
      <c r="B82" s="189"/>
      <c r="C82" s="189"/>
      <c r="D82" s="189"/>
      <c r="E82" s="189" t="s">
        <v>875</v>
      </c>
      <c r="F82" s="190">
        <v>0</v>
      </c>
      <c r="G82" s="189"/>
      <c r="H82" s="342" t="s">
        <v>876</v>
      </c>
      <c r="I82" s="342"/>
      <c r="J82" s="190">
        <v>350.48</v>
      </c>
    </row>
    <row r="83" spans="1:10" ht="0.95" customHeight="1" thickTop="1" x14ac:dyDescent="0.2">
      <c r="A83" s="194"/>
      <c r="B83" s="194"/>
      <c r="C83" s="194"/>
      <c r="D83" s="194"/>
      <c r="E83" s="194"/>
      <c r="F83" s="194"/>
      <c r="G83" s="194"/>
      <c r="H83" s="194"/>
      <c r="I83" s="194"/>
      <c r="J83" s="194"/>
    </row>
    <row r="84" spans="1:10" ht="18" customHeight="1" x14ac:dyDescent="0.2">
      <c r="A84" s="181" t="s">
        <v>101</v>
      </c>
      <c r="B84" s="182" t="s">
        <v>7</v>
      </c>
      <c r="C84" s="181" t="s">
        <v>8</v>
      </c>
      <c r="D84" s="181" t="s">
        <v>9</v>
      </c>
      <c r="E84" s="343" t="s">
        <v>869</v>
      </c>
      <c r="F84" s="343"/>
      <c r="G84" s="183" t="s">
        <v>10</v>
      </c>
      <c r="H84" s="182" t="s">
        <v>11</v>
      </c>
      <c r="I84" s="182" t="s">
        <v>12</v>
      </c>
      <c r="J84" s="182" t="s">
        <v>14</v>
      </c>
    </row>
    <row r="85" spans="1:10" ht="24" customHeight="1" x14ac:dyDescent="0.2">
      <c r="A85" s="195" t="s">
        <v>880</v>
      </c>
      <c r="B85" s="196" t="s">
        <v>102</v>
      </c>
      <c r="C85" s="195" t="s">
        <v>23</v>
      </c>
      <c r="D85" s="195" t="s">
        <v>103</v>
      </c>
      <c r="E85" s="340" t="s">
        <v>881</v>
      </c>
      <c r="F85" s="340"/>
      <c r="G85" s="197" t="s">
        <v>25</v>
      </c>
      <c r="H85" s="198">
        <v>1</v>
      </c>
      <c r="I85" s="199">
        <v>33.03</v>
      </c>
      <c r="J85" s="199">
        <v>33.03</v>
      </c>
    </row>
    <row r="86" spans="1:10" ht="24" customHeight="1" x14ac:dyDescent="0.2">
      <c r="A86" s="200" t="s">
        <v>882</v>
      </c>
      <c r="B86" s="201" t="s">
        <v>749</v>
      </c>
      <c r="C86" s="200" t="s">
        <v>194</v>
      </c>
      <c r="D86" s="200" t="s">
        <v>750</v>
      </c>
      <c r="E86" s="341" t="s">
        <v>883</v>
      </c>
      <c r="F86" s="341"/>
      <c r="G86" s="202" t="s">
        <v>744</v>
      </c>
      <c r="H86" s="203">
        <v>0.5</v>
      </c>
      <c r="I86" s="204">
        <v>37.369999999999997</v>
      </c>
      <c r="J86" s="204">
        <v>18.68</v>
      </c>
    </row>
    <row r="87" spans="1:10" ht="24" customHeight="1" x14ac:dyDescent="0.2">
      <c r="A87" s="200" t="s">
        <v>882</v>
      </c>
      <c r="B87" s="201" t="s">
        <v>887</v>
      </c>
      <c r="C87" s="200" t="s">
        <v>194</v>
      </c>
      <c r="D87" s="200" t="s">
        <v>888</v>
      </c>
      <c r="E87" s="341" t="s">
        <v>883</v>
      </c>
      <c r="F87" s="341"/>
      <c r="G87" s="202" t="s">
        <v>744</v>
      </c>
      <c r="H87" s="203">
        <v>0.5</v>
      </c>
      <c r="I87" s="204">
        <v>28.71</v>
      </c>
      <c r="J87" s="204">
        <v>14.35</v>
      </c>
    </row>
    <row r="88" spans="1:10" x14ac:dyDescent="0.2">
      <c r="A88" s="189"/>
      <c r="B88" s="189"/>
      <c r="C88" s="189"/>
      <c r="D88" s="189"/>
      <c r="E88" s="189" t="s">
        <v>872</v>
      </c>
      <c r="F88" s="190">
        <v>23.79</v>
      </c>
      <c r="G88" s="189" t="s">
        <v>873</v>
      </c>
      <c r="H88" s="190">
        <v>0</v>
      </c>
      <c r="I88" s="189" t="s">
        <v>874</v>
      </c>
      <c r="J88" s="190">
        <v>23.79</v>
      </c>
    </row>
    <row r="89" spans="1:10" x14ac:dyDescent="0.2">
      <c r="A89" s="189"/>
      <c r="B89" s="189"/>
      <c r="C89" s="189"/>
      <c r="D89" s="189"/>
      <c r="E89" s="189" t="s">
        <v>875</v>
      </c>
      <c r="F89" s="190">
        <v>0</v>
      </c>
      <c r="G89" s="189"/>
      <c r="H89" s="342" t="s">
        <v>876</v>
      </c>
      <c r="I89" s="342"/>
      <c r="J89" s="190">
        <v>33.03</v>
      </c>
    </row>
    <row r="90" spans="1:10" x14ac:dyDescent="0.2">
      <c r="A90" s="338" t="s">
        <v>1263</v>
      </c>
      <c r="B90" s="338"/>
      <c r="C90" s="338"/>
      <c r="D90" s="338"/>
      <c r="E90" s="338"/>
      <c r="F90" s="338"/>
      <c r="G90" s="338"/>
      <c r="H90" s="338"/>
      <c r="I90" s="338"/>
      <c r="J90" s="338"/>
    </row>
    <row r="91" spans="1:10" ht="15" thickBot="1" x14ac:dyDescent="0.25">
      <c r="A91" s="349" t="s">
        <v>1272</v>
      </c>
      <c r="B91" s="349"/>
      <c r="C91" s="349"/>
      <c r="D91" s="349"/>
      <c r="E91" s="349"/>
      <c r="F91" s="349"/>
      <c r="G91" s="349"/>
      <c r="H91" s="349"/>
      <c r="I91" s="349"/>
      <c r="J91" s="349"/>
    </row>
    <row r="92" spans="1:10" ht="0.95" customHeight="1" thickTop="1" x14ac:dyDescent="0.2">
      <c r="A92" s="194"/>
      <c r="B92" s="194"/>
      <c r="C92" s="194"/>
      <c r="D92" s="194"/>
      <c r="E92" s="194"/>
      <c r="F92" s="194"/>
      <c r="G92" s="194"/>
      <c r="H92" s="194"/>
      <c r="I92" s="194"/>
      <c r="J92" s="194"/>
    </row>
    <row r="93" spans="1:10" ht="18" customHeight="1" x14ac:dyDescent="0.2">
      <c r="A93" s="181" t="s">
        <v>104</v>
      </c>
      <c r="B93" s="182" t="s">
        <v>7</v>
      </c>
      <c r="C93" s="181" t="s">
        <v>8</v>
      </c>
      <c r="D93" s="181" t="s">
        <v>9</v>
      </c>
      <c r="E93" s="343" t="s">
        <v>869</v>
      </c>
      <c r="F93" s="343"/>
      <c r="G93" s="183" t="s">
        <v>10</v>
      </c>
      <c r="H93" s="182" t="s">
        <v>11</v>
      </c>
      <c r="I93" s="182" t="s">
        <v>12</v>
      </c>
      <c r="J93" s="182" t="s">
        <v>14</v>
      </c>
    </row>
    <row r="94" spans="1:10" ht="26.1" customHeight="1" x14ac:dyDescent="0.2">
      <c r="A94" s="195" t="s">
        <v>880</v>
      </c>
      <c r="B94" s="196" t="s">
        <v>105</v>
      </c>
      <c r="C94" s="195" t="s">
        <v>23</v>
      </c>
      <c r="D94" s="195" t="s">
        <v>106</v>
      </c>
      <c r="E94" s="340" t="s">
        <v>881</v>
      </c>
      <c r="F94" s="340"/>
      <c r="G94" s="197" t="s">
        <v>25</v>
      </c>
      <c r="H94" s="198">
        <v>1</v>
      </c>
      <c r="I94" s="199">
        <v>64.77</v>
      </c>
      <c r="J94" s="199">
        <v>64.77</v>
      </c>
    </row>
    <row r="95" spans="1:10" ht="39" customHeight="1" x14ac:dyDescent="0.2">
      <c r="A95" s="205" t="s">
        <v>870</v>
      </c>
      <c r="B95" s="206" t="s">
        <v>889</v>
      </c>
      <c r="C95" s="205" t="s">
        <v>194</v>
      </c>
      <c r="D95" s="205" t="s">
        <v>890</v>
      </c>
      <c r="E95" s="344" t="s">
        <v>891</v>
      </c>
      <c r="F95" s="344"/>
      <c r="G95" s="207" t="s">
        <v>25</v>
      </c>
      <c r="H95" s="208">
        <v>9</v>
      </c>
      <c r="I95" s="209">
        <v>0.55000000000000004</v>
      </c>
      <c r="J95" s="209">
        <v>4.95</v>
      </c>
    </row>
    <row r="96" spans="1:10" ht="26.1" customHeight="1" x14ac:dyDescent="0.2">
      <c r="A96" s="205" t="s">
        <v>870</v>
      </c>
      <c r="B96" s="206" t="s">
        <v>892</v>
      </c>
      <c r="C96" s="205" t="s">
        <v>194</v>
      </c>
      <c r="D96" s="205" t="s">
        <v>893</v>
      </c>
      <c r="E96" s="344" t="s">
        <v>891</v>
      </c>
      <c r="F96" s="344"/>
      <c r="G96" s="207" t="s">
        <v>25</v>
      </c>
      <c r="H96" s="208">
        <v>6</v>
      </c>
      <c r="I96" s="209">
        <v>1.08</v>
      </c>
      <c r="J96" s="209">
        <v>6.48</v>
      </c>
    </row>
    <row r="97" spans="1:10" ht="26.1" customHeight="1" x14ac:dyDescent="0.2">
      <c r="A97" s="205" t="s">
        <v>870</v>
      </c>
      <c r="B97" s="206" t="s">
        <v>894</v>
      </c>
      <c r="C97" s="205" t="s">
        <v>194</v>
      </c>
      <c r="D97" s="205" t="s">
        <v>895</v>
      </c>
      <c r="E97" s="344" t="s">
        <v>891</v>
      </c>
      <c r="F97" s="344"/>
      <c r="G97" s="207" t="s">
        <v>25</v>
      </c>
      <c r="H97" s="208">
        <v>2</v>
      </c>
      <c r="I97" s="209">
        <v>20.27</v>
      </c>
      <c r="J97" s="209">
        <v>40.54</v>
      </c>
    </row>
    <row r="98" spans="1:10" ht="39" customHeight="1" x14ac:dyDescent="0.2">
      <c r="A98" s="205" t="s">
        <v>870</v>
      </c>
      <c r="B98" s="206" t="s">
        <v>896</v>
      </c>
      <c r="C98" s="205" t="s">
        <v>194</v>
      </c>
      <c r="D98" s="205" t="s">
        <v>897</v>
      </c>
      <c r="E98" s="344" t="s">
        <v>891</v>
      </c>
      <c r="F98" s="344"/>
      <c r="G98" s="207" t="s">
        <v>25</v>
      </c>
      <c r="H98" s="208">
        <v>10</v>
      </c>
      <c r="I98" s="209">
        <v>1.1200000000000001</v>
      </c>
      <c r="J98" s="209">
        <v>11.2</v>
      </c>
    </row>
    <row r="99" spans="1:10" ht="39" customHeight="1" x14ac:dyDescent="0.2">
      <c r="A99" s="205" t="s">
        <v>870</v>
      </c>
      <c r="B99" s="206" t="s">
        <v>898</v>
      </c>
      <c r="C99" s="205" t="s">
        <v>194</v>
      </c>
      <c r="D99" s="205" t="s">
        <v>899</v>
      </c>
      <c r="E99" s="344" t="s">
        <v>891</v>
      </c>
      <c r="F99" s="344"/>
      <c r="G99" s="207" t="s">
        <v>25</v>
      </c>
      <c r="H99" s="208">
        <v>4</v>
      </c>
      <c r="I99" s="209">
        <v>0.4</v>
      </c>
      <c r="J99" s="209">
        <v>1.6</v>
      </c>
    </row>
    <row r="100" spans="1:10" x14ac:dyDescent="0.2">
      <c r="A100" s="189"/>
      <c r="B100" s="189"/>
      <c r="C100" s="189"/>
      <c r="D100" s="189"/>
      <c r="E100" s="189" t="s">
        <v>872</v>
      </c>
      <c r="F100" s="190">
        <v>0</v>
      </c>
      <c r="G100" s="189" t="s">
        <v>873</v>
      </c>
      <c r="H100" s="190">
        <v>0</v>
      </c>
      <c r="I100" s="189" t="s">
        <v>874</v>
      </c>
      <c r="J100" s="190">
        <v>0</v>
      </c>
    </row>
    <row r="101" spans="1:10" ht="15" thickBot="1" x14ac:dyDescent="0.25">
      <c r="A101" s="189"/>
      <c r="B101" s="189"/>
      <c r="C101" s="189"/>
      <c r="D101" s="189"/>
      <c r="E101" s="189" t="s">
        <v>875</v>
      </c>
      <c r="F101" s="190">
        <v>0</v>
      </c>
      <c r="G101" s="189"/>
      <c r="H101" s="342" t="s">
        <v>876</v>
      </c>
      <c r="I101" s="342"/>
      <c r="J101" s="190">
        <v>64.77</v>
      </c>
    </row>
    <row r="102" spans="1:10" ht="0.95" customHeight="1" thickTop="1" x14ac:dyDescent="0.2">
      <c r="A102" s="194"/>
      <c r="B102" s="194"/>
      <c r="C102" s="194"/>
      <c r="D102" s="194"/>
      <c r="E102" s="194"/>
      <c r="F102" s="194"/>
      <c r="G102" s="194"/>
      <c r="H102" s="194"/>
      <c r="I102" s="194"/>
      <c r="J102" s="194"/>
    </row>
    <row r="103" spans="1:10" ht="18" customHeight="1" x14ac:dyDescent="0.2">
      <c r="A103" s="181" t="s">
        <v>107</v>
      </c>
      <c r="B103" s="182" t="s">
        <v>7</v>
      </c>
      <c r="C103" s="181" t="s">
        <v>8</v>
      </c>
      <c r="D103" s="181" t="s">
        <v>9</v>
      </c>
      <c r="E103" s="343" t="s">
        <v>869</v>
      </c>
      <c r="F103" s="343"/>
      <c r="G103" s="183" t="s">
        <v>10</v>
      </c>
      <c r="H103" s="182" t="s">
        <v>11</v>
      </c>
      <c r="I103" s="182" t="s">
        <v>12</v>
      </c>
      <c r="J103" s="182" t="s">
        <v>14</v>
      </c>
    </row>
    <row r="104" spans="1:10" ht="26.1" customHeight="1" x14ac:dyDescent="0.2">
      <c r="A104" s="195" t="s">
        <v>880</v>
      </c>
      <c r="B104" s="196" t="s">
        <v>108</v>
      </c>
      <c r="C104" s="195" t="s">
        <v>23</v>
      </c>
      <c r="D104" s="195" t="s">
        <v>109</v>
      </c>
      <c r="E104" s="340" t="s">
        <v>881</v>
      </c>
      <c r="F104" s="340"/>
      <c r="G104" s="197" t="s">
        <v>25</v>
      </c>
      <c r="H104" s="198">
        <v>1</v>
      </c>
      <c r="I104" s="199">
        <v>81.28</v>
      </c>
      <c r="J104" s="199">
        <v>81.28</v>
      </c>
    </row>
    <row r="105" spans="1:10" ht="26.1" customHeight="1" x14ac:dyDescent="0.2">
      <c r="A105" s="205" t="s">
        <v>870</v>
      </c>
      <c r="B105" s="206" t="s">
        <v>900</v>
      </c>
      <c r="C105" s="205" t="s">
        <v>194</v>
      </c>
      <c r="D105" s="205" t="s">
        <v>901</v>
      </c>
      <c r="E105" s="344" t="s">
        <v>891</v>
      </c>
      <c r="F105" s="344"/>
      <c r="G105" s="207" t="s">
        <v>25</v>
      </c>
      <c r="H105" s="208">
        <v>6</v>
      </c>
      <c r="I105" s="209">
        <v>1.63</v>
      </c>
      <c r="J105" s="209">
        <v>9.7799999999999994</v>
      </c>
    </row>
    <row r="106" spans="1:10" ht="24" customHeight="1" x14ac:dyDescent="0.2">
      <c r="A106" s="205" t="s">
        <v>870</v>
      </c>
      <c r="B106" s="206" t="s">
        <v>902</v>
      </c>
      <c r="C106" s="205" t="s">
        <v>194</v>
      </c>
      <c r="D106" s="205" t="s">
        <v>903</v>
      </c>
      <c r="E106" s="344" t="s">
        <v>891</v>
      </c>
      <c r="F106" s="344"/>
      <c r="G106" s="207" t="s">
        <v>25</v>
      </c>
      <c r="H106" s="208">
        <v>6</v>
      </c>
      <c r="I106" s="209">
        <v>0.33</v>
      </c>
      <c r="J106" s="209">
        <v>1.98</v>
      </c>
    </row>
    <row r="107" spans="1:10" ht="39" customHeight="1" x14ac:dyDescent="0.2">
      <c r="A107" s="205" t="s">
        <v>870</v>
      </c>
      <c r="B107" s="206" t="s">
        <v>896</v>
      </c>
      <c r="C107" s="205" t="s">
        <v>194</v>
      </c>
      <c r="D107" s="205" t="s">
        <v>897</v>
      </c>
      <c r="E107" s="344" t="s">
        <v>891</v>
      </c>
      <c r="F107" s="344"/>
      <c r="G107" s="207" t="s">
        <v>25</v>
      </c>
      <c r="H107" s="208">
        <v>10</v>
      </c>
      <c r="I107" s="209">
        <v>1.1200000000000001</v>
      </c>
      <c r="J107" s="209">
        <v>11.2</v>
      </c>
    </row>
    <row r="108" spans="1:10" ht="26.1" customHeight="1" x14ac:dyDescent="0.2">
      <c r="A108" s="205" t="s">
        <v>870</v>
      </c>
      <c r="B108" s="206" t="s">
        <v>904</v>
      </c>
      <c r="C108" s="205" t="s">
        <v>194</v>
      </c>
      <c r="D108" s="205" t="s">
        <v>905</v>
      </c>
      <c r="E108" s="344" t="s">
        <v>891</v>
      </c>
      <c r="F108" s="344"/>
      <c r="G108" s="207" t="s">
        <v>25</v>
      </c>
      <c r="H108" s="208">
        <v>6</v>
      </c>
      <c r="I108" s="209">
        <v>1.35</v>
      </c>
      <c r="J108" s="209">
        <v>8.1</v>
      </c>
    </row>
    <row r="109" spans="1:10" ht="26.1" customHeight="1" x14ac:dyDescent="0.2">
      <c r="A109" s="205" t="s">
        <v>870</v>
      </c>
      <c r="B109" s="206" t="s">
        <v>894</v>
      </c>
      <c r="C109" s="205" t="s">
        <v>194</v>
      </c>
      <c r="D109" s="205" t="s">
        <v>895</v>
      </c>
      <c r="E109" s="344" t="s">
        <v>891</v>
      </c>
      <c r="F109" s="344"/>
      <c r="G109" s="207" t="s">
        <v>25</v>
      </c>
      <c r="H109" s="208">
        <v>2</v>
      </c>
      <c r="I109" s="209">
        <v>20.27</v>
      </c>
      <c r="J109" s="209">
        <v>40.54</v>
      </c>
    </row>
    <row r="110" spans="1:10" ht="26.1" customHeight="1" x14ac:dyDescent="0.2">
      <c r="A110" s="205" t="s">
        <v>870</v>
      </c>
      <c r="B110" s="206" t="s">
        <v>892</v>
      </c>
      <c r="C110" s="205" t="s">
        <v>194</v>
      </c>
      <c r="D110" s="205" t="s">
        <v>893</v>
      </c>
      <c r="E110" s="344" t="s">
        <v>891</v>
      </c>
      <c r="F110" s="344"/>
      <c r="G110" s="207" t="s">
        <v>25</v>
      </c>
      <c r="H110" s="208">
        <v>6</v>
      </c>
      <c r="I110" s="209">
        <v>1.08</v>
      </c>
      <c r="J110" s="209">
        <v>6.48</v>
      </c>
    </row>
    <row r="111" spans="1:10" ht="39" customHeight="1" x14ac:dyDescent="0.2">
      <c r="A111" s="205" t="s">
        <v>870</v>
      </c>
      <c r="B111" s="206" t="s">
        <v>898</v>
      </c>
      <c r="C111" s="205" t="s">
        <v>194</v>
      </c>
      <c r="D111" s="205" t="s">
        <v>899</v>
      </c>
      <c r="E111" s="344" t="s">
        <v>891</v>
      </c>
      <c r="F111" s="344"/>
      <c r="G111" s="207" t="s">
        <v>25</v>
      </c>
      <c r="H111" s="208">
        <v>8</v>
      </c>
      <c r="I111" s="209">
        <v>0.4</v>
      </c>
      <c r="J111" s="209">
        <v>3.2</v>
      </c>
    </row>
    <row r="112" spans="1:10" x14ac:dyDescent="0.2">
      <c r="A112" s="189"/>
      <c r="B112" s="189"/>
      <c r="C112" s="189"/>
      <c r="D112" s="189"/>
      <c r="E112" s="189" t="s">
        <v>872</v>
      </c>
      <c r="F112" s="190">
        <v>0</v>
      </c>
      <c r="G112" s="189" t="s">
        <v>873</v>
      </c>
      <c r="H112" s="190">
        <v>0</v>
      </c>
      <c r="I112" s="189" t="s">
        <v>874</v>
      </c>
      <c r="J112" s="190">
        <v>0</v>
      </c>
    </row>
    <row r="113" spans="1:10" ht="15" thickBot="1" x14ac:dyDescent="0.25">
      <c r="A113" s="189"/>
      <c r="B113" s="189"/>
      <c r="C113" s="189"/>
      <c r="D113" s="189"/>
      <c r="E113" s="189" t="s">
        <v>875</v>
      </c>
      <c r="F113" s="190">
        <v>0</v>
      </c>
      <c r="G113" s="189"/>
      <c r="H113" s="342" t="s">
        <v>876</v>
      </c>
      <c r="I113" s="342"/>
      <c r="J113" s="190">
        <v>81.28</v>
      </c>
    </row>
    <row r="114" spans="1:10" ht="0.95" customHeight="1" thickTop="1" x14ac:dyDescent="0.2">
      <c r="A114" s="194"/>
      <c r="B114" s="194"/>
      <c r="C114" s="194"/>
      <c r="D114" s="194"/>
      <c r="E114" s="194"/>
      <c r="F114" s="194"/>
      <c r="G114" s="194"/>
      <c r="H114" s="194"/>
      <c r="I114" s="194"/>
      <c r="J114" s="194"/>
    </row>
    <row r="115" spans="1:10" ht="18" customHeight="1" x14ac:dyDescent="0.2">
      <c r="A115" s="181" t="s">
        <v>110</v>
      </c>
      <c r="B115" s="182" t="s">
        <v>7</v>
      </c>
      <c r="C115" s="181" t="s">
        <v>8</v>
      </c>
      <c r="D115" s="181" t="s">
        <v>9</v>
      </c>
      <c r="E115" s="343" t="s">
        <v>869</v>
      </c>
      <c r="F115" s="343"/>
      <c r="G115" s="183" t="s">
        <v>10</v>
      </c>
      <c r="H115" s="182" t="s">
        <v>11</v>
      </c>
      <c r="I115" s="182" t="s">
        <v>12</v>
      </c>
      <c r="J115" s="182" t="s">
        <v>14</v>
      </c>
    </row>
    <row r="116" spans="1:10" ht="26.1" customHeight="1" x14ac:dyDescent="0.2">
      <c r="A116" s="195" t="s">
        <v>880</v>
      </c>
      <c r="B116" s="196" t="s">
        <v>111</v>
      </c>
      <c r="C116" s="195" t="s">
        <v>23</v>
      </c>
      <c r="D116" s="195" t="s">
        <v>112</v>
      </c>
      <c r="E116" s="340" t="s">
        <v>881</v>
      </c>
      <c r="F116" s="340"/>
      <c r="G116" s="197" t="s">
        <v>25</v>
      </c>
      <c r="H116" s="198">
        <v>1</v>
      </c>
      <c r="I116" s="199">
        <v>400.94</v>
      </c>
      <c r="J116" s="199">
        <v>400.94</v>
      </c>
    </row>
    <row r="117" spans="1:10" ht="39" customHeight="1" x14ac:dyDescent="0.2">
      <c r="A117" s="200" t="s">
        <v>882</v>
      </c>
      <c r="B117" s="201" t="s">
        <v>906</v>
      </c>
      <c r="C117" s="200" t="s">
        <v>194</v>
      </c>
      <c r="D117" s="200" t="s">
        <v>907</v>
      </c>
      <c r="E117" s="341" t="s">
        <v>908</v>
      </c>
      <c r="F117" s="341"/>
      <c r="G117" s="202" t="s">
        <v>909</v>
      </c>
      <c r="H117" s="203">
        <v>0.2059</v>
      </c>
      <c r="I117" s="204">
        <v>363.08</v>
      </c>
      <c r="J117" s="204">
        <v>74.75</v>
      </c>
    </row>
    <row r="118" spans="1:10" ht="39" customHeight="1" x14ac:dyDescent="0.2">
      <c r="A118" s="200" t="s">
        <v>882</v>
      </c>
      <c r="B118" s="201" t="s">
        <v>910</v>
      </c>
      <c r="C118" s="200" t="s">
        <v>194</v>
      </c>
      <c r="D118" s="200" t="s">
        <v>911</v>
      </c>
      <c r="E118" s="341" t="s">
        <v>908</v>
      </c>
      <c r="F118" s="341"/>
      <c r="G118" s="202" t="s">
        <v>912</v>
      </c>
      <c r="H118" s="203">
        <v>1.5165999999999999</v>
      </c>
      <c r="I118" s="204">
        <v>193.55</v>
      </c>
      <c r="J118" s="204">
        <v>293.52999999999997</v>
      </c>
    </row>
    <row r="119" spans="1:10" ht="39" customHeight="1" x14ac:dyDescent="0.2">
      <c r="A119" s="205" t="s">
        <v>870</v>
      </c>
      <c r="B119" s="206" t="s">
        <v>898</v>
      </c>
      <c r="C119" s="205" t="s">
        <v>194</v>
      </c>
      <c r="D119" s="205" t="s">
        <v>899</v>
      </c>
      <c r="E119" s="344" t="s">
        <v>891</v>
      </c>
      <c r="F119" s="344"/>
      <c r="G119" s="207" t="s">
        <v>25</v>
      </c>
      <c r="H119" s="208">
        <v>4</v>
      </c>
      <c r="I119" s="209">
        <v>0.4</v>
      </c>
      <c r="J119" s="209">
        <v>1.6</v>
      </c>
    </row>
    <row r="120" spans="1:10" ht="24" customHeight="1" x14ac:dyDescent="0.2">
      <c r="A120" s="205" t="s">
        <v>870</v>
      </c>
      <c r="B120" s="206" t="s">
        <v>902</v>
      </c>
      <c r="C120" s="205" t="s">
        <v>194</v>
      </c>
      <c r="D120" s="205" t="s">
        <v>903</v>
      </c>
      <c r="E120" s="344" t="s">
        <v>891</v>
      </c>
      <c r="F120" s="344"/>
      <c r="G120" s="207" t="s">
        <v>25</v>
      </c>
      <c r="H120" s="208">
        <v>6</v>
      </c>
      <c r="I120" s="209">
        <v>0.33</v>
      </c>
      <c r="J120" s="209">
        <v>1.98</v>
      </c>
    </row>
    <row r="121" spans="1:10" ht="26.1" customHeight="1" x14ac:dyDescent="0.2">
      <c r="A121" s="205" t="s">
        <v>870</v>
      </c>
      <c r="B121" s="206" t="s">
        <v>900</v>
      </c>
      <c r="C121" s="205" t="s">
        <v>194</v>
      </c>
      <c r="D121" s="205" t="s">
        <v>901</v>
      </c>
      <c r="E121" s="344" t="s">
        <v>891</v>
      </c>
      <c r="F121" s="344"/>
      <c r="G121" s="207" t="s">
        <v>25</v>
      </c>
      <c r="H121" s="208">
        <v>6</v>
      </c>
      <c r="I121" s="209">
        <v>1.63</v>
      </c>
      <c r="J121" s="209">
        <v>9.7799999999999994</v>
      </c>
    </row>
    <row r="122" spans="1:10" ht="39" customHeight="1" x14ac:dyDescent="0.2">
      <c r="A122" s="205" t="s">
        <v>870</v>
      </c>
      <c r="B122" s="206" t="s">
        <v>896</v>
      </c>
      <c r="C122" s="205" t="s">
        <v>194</v>
      </c>
      <c r="D122" s="205" t="s">
        <v>897</v>
      </c>
      <c r="E122" s="344" t="s">
        <v>891</v>
      </c>
      <c r="F122" s="344"/>
      <c r="G122" s="207" t="s">
        <v>25</v>
      </c>
      <c r="H122" s="208">
        <v>10</v>
      </c>
      <c r="I122" s="209">
        <v>1.1200000000000001</v>
      </c>
      <c r="J122" s="209">
        <v>11.2</v>
      </c>
    </row>
    <row r="123" spans="1:10" ht="26.1" customHeight="1" x14ac:dyDescent="0.2">
      <c r="A123" s="205" t="s">
        <v>870</v>
      </c>
      <c r="B123" s="206" t="s">
        <v>904</v>
      </c>
      <c r="C123" s="205" t="s">
        <v>194</v>
      </c>
      <c r="D123" s="205" t="s">
        <v>905</v>
      </c>
      <c r="E123" s="344" t="s">
        <v>891</v>
      </c>
      <c r="F123" s="344"/>
      <c r="G123" s="207" t="s">
        <v>25</v>
      </c>
      <c r="H123" s="208">
        <v>6</v>
      </c>
      <c r="I123" s="209">
        <v>1.35</v>
      </c>
      <c r="J123" s="209">
        <v>8.1</v>
      </c>
    </row>
    <row r="124" spans="1:10" x14ac:dyDescent="0.2">
      <c r="A124" s="189"/>
      <c r="B124" s="189"/>
      <c r="C124" s="189"/>
      <c r="D124" s="189"/>
      <c r="E124" s="189" t="s">
        <v>872</v>
      </c>
      <c r="F124" s="190">
        <v>62.88</v>
      </c>
      <c r="G124" s="189" t="s">
        <v>873</v>
      </c>
      <c r="H124" s="190">
        <v>0</v>
      </c>
      <c r="I124" s="189" t="s">
        <v>874</v>
      </c>
      <c r="J124" s="190">
        <v>62.88</v>
      </c>
    </row>
    <row r="125" spans="1:10" ht="15" thickBot="1" x14ac:dyDescent="0.25">
      <c r="A125" s="189"/>
      <c r="B125" s="189"/>
      <c r="C125" s="189"/>
      <c r="D125" s="189"/>
      <c r="E125" s="189" t="s">
        <v>875</v>
      </c>
      <c r="F125" s="190">
        <v>0</v>
      </c>
      <c r="G125" s="189"/>
      <c r="H125" s="342" t="s">
        <v>876</v>
      </c>
      <c r="I125" s="342"/>
      <c r="J125" s="190">
        <v>400.94</v>
      </c>
    </row>
    <row r="126" spans="1:10" ht="0.95" customHeight="1" thickTop="1" x14ac:dyDescent="0.2">
      <c r="A126" s="194"/>
      <c r="B126" s="194"/>
      <c r="C126" s="194"/>
      <c r="D126" s="194"/>
      <c r="E126" s="194"/>
      <c r="F126" s="194"/>
      <c r="G126" s="194"/>
      <c r="H126" s="194"/>
      <c r="I126" s="194"/>
      <c r="J126" s="194"/>
    </row>
    <row r="127" spans="1:10" ht="18" customHeight="1" x14ac:dyDescent="0.2">
      <c r="A127" s="181" t="s">
        <v>113</v>
      </c>
      <c r="B127" s="182" t="s">
        <v>7</v>
      </c>
      <c r="C127" s="181" t="s">
        <v>8</v>
      </c>
      <c r="D127" s="181" t="s">
        <v>9</v>
      </c>
      <c r="E127" s="343" t="s">
        <v>869</v>
      </c>
      <c r="F127" s="343"/>
      <c r="G127" s="183" t="s">
        <v>10</v>
      </c>
      <c r="H127" s="182" t="s">
        <v>11</v>
      </c>
      <c r="I127" s="182" t="s">
        <v>12</v>
      </c>
      <c r="J127" s="182" t="s">
        <v>14</v>
      </c>
    </row>
    <row r="128" spans="1:10" ht="26.1" customHeight="1" x14ac:dyDescent="0.2">
      <c r="A128" s="195" t="s">
        <v>880</v>
      </c>
      <c r="B128" s="196" t="s">
        <v>114</v>
      </c>
      <c r="C128" s="195" t="s">
        <v>23</v>
      </c>
      <c r="D128" s="195" t="s">
        <v>115</v>
      </c>
      <c r="E128" s="340" t="s">
        <v>881</v>
      </c>
      <c r="F128" s="340"/>
      <c r="G128" s="197" t="s">
        <v>25</v>
      </c>
      <c r="H128" s="198">
        <v>1</v>
      </c>
      <c r="I128" s="199">
        <v>983.63</v>
      </c>
      <c r="J128" s="199">
        <v>983.63</v>
      </c>
    </row>
    <row r="129" spans="1:10" ht="24" customHeight="1" x14ac:dyDescent="0.2">
      <c r="A129" s="200" t="s">
        <v>882</v>
      </c>
      <c r="B129" s="201" t="s">
        <v>887</v>
      </c>
      <c r="C129" s="200" t="s">
        <v>194</v>
      </c>
      <c r="D129" s="200" t="s">
        <v>888</v>
      </c>
      <c r="E129" s="341" t="s">
        <v>883</v>
      </c>
      <c r="F129" s="341"/>
      <c r="G129" s="202" t="s">
        <v>744</v>
      </c>
      <c r="H129" s="203">
        <v>1</v>
      </c>
      <c r="I129" s="204">
        <v>28.71</v>
      </c>
      <c r="J129" s="204">
        <v>28.71</v>
      </c>
    </row>
    <row r="130" spans="1:10" ht="24" customHeight="1" x14ac:dyDescent="0.2">
      <c r="A130" s="200" t="s">
        <v>882</v>
      </c>
      <c r="B130" s="201" t="s">
        <v>913</v>
      </c>
      <c r="C130" s="200" t="s">
        <v>194</v>
      </c>
      <c r="D130" s="200" t="s">
        <v>914</v>
      </c>
      <c r="E130" s="341" t="s">
        <v>883</v>
      </c>
      <c r="F130" s="341"/>
      <c r="G130" s="202" t="s">
        <v>744</v>
      </c>
      <c r="H130" s="203">
        <v>1</v>
      </c>
      <c r="I130" s="204">
        <v>37.979999999999997</v>
      </c>
      <c r="J130" s="204">
        <v>37.979999999999997</v>
      </c>
    </row>
    <row r="131" spans="1:10" ht="24" customHeight="1" x14ac:dyDescent="0.2">
      <c r="A131" s="205" t="s">
        <v>870</v>
      </c>
      <c r="B131" s="206" t="s">
        <v>915</v>
      </c>
      <c r="C131" s="205" t="s">
        <v>916</v>
      </c>
      <c r="D131" s="205" t="s">
        <v>917</v>
      </c>
      <c r="E131" s="344" t="s">
        <v>891</v>
      </c>
      <c r="F131" s="344"/>
      <c r="G131" s="207" t="s">
        <v>918</v>
      </c>
      <c r="H131" s="208">
        <v>38</v>
      </c>
      <c r="I131" s="209">
        <v>24.13</v>
      </c>
      <c r="J131" s="209">
        <v>916.94</v>
      </c>
    </row>
    <row r="132" spans="1:10" x14ac:dyDescent="0.2">
      <c r="A132" s="189"/>
      <c r="B132" s="189"/>
      <c r="C132" s="189"/>
      <c r="D132" s="189"/>
      <c r="E132" s="189" t="s">
        <v>872</v>
      </c>
      <c r="F132" s="190">
        <v>47.28</v>
      </c>
      <c r="G132" s="189" t="s">
        <v>873</v>
      </c>
      <c r="H132" s="190">
        <v>0</v>
      </c>
      <c r="I132" s="189" t="s">
        <v>874</v>
      </c>
      <c r="J132" s="190">
        <v>47.28</v>
      </c>
    </row>
    <row r="133" spans="1:10" x14ac:dyDescent="0.2">
      <c r="A133" s="189"/>
      <c r="B133" s="189"/>
      <c r="C133" s="189"/>
      <c r="D133" s="189"/>
      <c r="E133" s="189" t="s">
        <v>875</v>
      </c>
      <c r="F133" s="190">
        <v>0</v>
      </c>
      <c r="G133" s="189"/>
      <c r="H133" s="342" t="s">
        <v>876</v>
      </c>
      <c r="I133" s="342"/>
      <c r="J133" s="190">
        <v>983.63</v>
      </c>
    </row>
    <row r="134" spans="1:10" x14ac:dyDescent="0.2">
      <c r="A134" s="338" t="s">
        <v>1263</v>
      </c>
      <c r="B134" s="338"/>
      <c r="C134" s="338"/>
      <c r="D134" s="338"/>
      <c r="E134" s="338"/>
      <c r="F134" s="338"/>
      <c r="G134" s="338"/>
      <c r="H134" s="338"/>
      <c r="I134" s="338"/>
      <c r="J134" s="338"/>
    </row>
    <row r="135" spans="1:10" ht="15" thickBot="1" x14ac:dyDescent="0.25">
      <c r="A135" s="349" t="s">
        <v>1273</v>
      </c>
      <c r="B135" s="349"/>
      <c r="C135" s="349"/>
      <c r="D135" s="349"/>
      <c r="E135" s="349"/>
      <c r="F135" s="349"/>
      <c r="G135" s="349"/>
      <c r="H135" s="349"/>
      <c r="I135" s="349"/>
      <c r="J135" s="349"/>
    </row>
    <row r="136" spans="1:10" ht="0.95" customHeight="1" thickTop="1" x14ac:dyDescent="0.2">
      <c r="A136" s="194"/>
      <c r="B136" s="194"/>
      <c r="C136" s="194"/>
      <c r="D136" s="194"/>
      <c r="E136" s="194"/>
      <c r="F136" s="194"/>
      <c r="G136" s="194"/>
      <c r="H136" s="194"/>
      <c r="I136" s="194"/>
      <c r="J136" s="194"/>
    </row>
    <row r="137" spans="1:10" ht="18" customHeight="1" x14ac:dyDescent="0.2">
      <c r="A137" s="181" t="s">
        <v>141</v>
      </c>
      <c r="B137" s="182" t="s">
        <v>7</v>
      </c>
      <c r="C137" s="181" t="s">
        <v>8</v>
      </c>
      <c r="D137" s="181" t="s">
        <v>9</v>
      </c>
      <c r="E137" s="343" t="s">
        <v>869</v>
      </c>
      <c r="F137" s="343"/>
      <c r="G137" s="183" t="s">
        <v>10</v>
      </c>
      <c r="H137" s="182" t="s">
        <v>11</v>
      </c>
      <c r="I137" s="182" t="s">
        <v>12</v>
      </c>
      <c r="J137" s="182" t="s">
        <v>14</v>
      </c>
    </row>
    <row r="138" spans="1:10" ht="26.1" customHeight="1" x14ac:dyDescent="0.2">
      <c r="A138" s="195" t="s">
        <v>880</v>
      </c>
      <c r="B138" s="196" t="s">
        <v>142</v>
      </c>
      <c r="C138" s="195" t="s">
        <v>23</v>
      </c>
      <c r="D138" s="195" t="s">
        <v>143</v>
      </c>
      <c r="E138" s="340" t="s">
        <v>881</v>
      </c>
      <c r="F138" s="340"/>
      <c r="G138" s="197" t="s">
        <v>25</v>
      </c>
      <c r="H138" s="198">
        <v>1</v>
      </c>
      <c r="I138" s="199">
        <v>240.25</v>
      </c>
      <c r="J138" s="199">
        <v>240.25</v>
      </c>
    </row>
    <row r="139" spans="1:10" ht="26.1" customHeight="1" x14ac:dyDescent="0.2">
      <c r="A139" s="200" t="s">
        <v>882</v>
      </c>
      <c r="B139" s="201" t="s">
        <v>166</v>
      </c>
      <c r="C139" s="200" t="s">
        <v>23</v>
      </c>
      <c r="D139" s="200" t="s">
        <v>167</v>
      </c>
      <c r="E139" s="341" t="s">
        <v>919</v>
      </c>
      <c r="F139" s="341"/>
      <c r="G139" s="202" t="s">
        <v>25</v>
      </c>
      <c r="H139" s="203">
        <v>1</v>
      </c>
      <c r="I139" s="204">
        <v>77</v>
      </c>
      <c r="J139" s="204">
        <v>77</v>
      </c>
    </row>
    <row r="140" spans="1:10" ht="26.1" customHeight="1" x14ac:dyDescent="0.2">
      <c r="A140" s="200" t="s">
        <v>882</v>
      </c>
      <c r="B140" s="201" t="s">
        <v>885</v>
      </c>
      <c r="C140" s="200" t="s">
        <v>194</v>
      </c>
      <c r="D140" s="200" t="s">
        <v>886</v>
      </c>
      <c r="E140" s="341" t="s">
        <v>883</v>
      </c>
      <c r="F140" s="341"/>
      <c r="G140" s="202" t="s">
        <v>744</v>
      </c>
      <c r="H140" s="203">
        <v>2.3334000000000001</v>
      </c>
      <c r="I140" s="204">
        <v>29.78</v>
      </c>
      <c r="J140" s="204">
        <v>69.48</v>
      </c>
    </row>
    <row r="141" spans="1:10" ht="26.1" customHeight="1" x14ac:dyDescent="0.2">
      <c r="A141" s="200" t="s">
        <v>882</v>
      </c>
      <c r="B141" s="201" t="s">
        <v>742</v>
      </c>
      <c r="C141" s="200" t="s">
        <v>194</v>
      </c>
      <c r="D141" s="200" t="s">
        <v>743</v>
      </c>
      <c r="E141" s="341" t="s">
        <v>883</v>
      </c>
      <c r="F141" s="341"/>
      <c r="G141" s="202" t="s">
        <v>744</v>
      </c>
      <c r="H141" s="203">
        <v>2.3334000000000001</v>
      </c>
      <c r="I141" s="204">
        <v>40.19</v>
      </c>
      <c r="J141" s="204">
        <v>93.77</v>
      </c>
    </row>
    <row r="142" spans="1:10" x14ac:dyDescent="0.2">
      <c r="A142" s="189"/>
      <c r="B142" s="189"/>
      <c r="C142" s="189"/>
      <c r="D142" s="189"/>
      <c r="E142" s="189" t="s">
        <v>872</v>
      </c>
      <c r="F142" s="190">
        <v>120.09</v>
      </c>
      <c r="G142" s="189" t="s">
        <v>873</v>
      </c>
      <c r="H142" s="190">
        <v>0</v>
      </c>
      <c r="I142" s="189" t="s">
        <v>874</v>
      </c>
      <c r="J142" s="190">
        <v>120.09</v>
      </c>
    </row>
    <row r="143" spans="1:10" x14ac:dyDescent="0.2">
      <c r="A143" s="189"/>
      <c r="B143" s="189"/>
      <c r="C143" s="189"/>
      <c r="D143" s="189"/>
      <c r="E143" s="189" t="s">
        <v>875</v>
      </c>
      <c r="F143" s="190">
        <v>0</v>
      </c>
      <c r="G143" s="189"/>
      <c r="H143" s="342" t="s">
        <v>876</v>
      </c>
      <c r="I143" s="342"/>
      <c r="J143" s="190">
        <v>240.25</v>
      </c>
    </row>
    <row r="144" spans="1:10" x14ac:dyDescent="0.2">
      <c r="A144" s="338" t="s">
        <v>1263</v>
      </c>
      <c r="B144" s="338"/>
      <c r="C144" s="338"/>
      <c r="D144" s="338"/>
      <c r="E144" s="338"/>
      <c r="F144" s="338"/>
      <c r="G144" s="338"/>
      <c r="H144" s="338"/>
      <c r="I144" s="338"/>
      <c r="J144" s="338"/>
    </row>
    <row r="145" spans="1:10" ht="15" thickBot="1" x14ac:dyDescent="0.25">
      <c r="A145" s="349" t="s">
        <v>1274</v>
      </c>
      <c r="B145" s="349"/>
      <c r="C145" s="349"/>
      <c r="D145" s="349"/>
      <c r="E145" s="349"/>
      <c r="F145" s="349"/>
      <c r="G145" s="349"/>
      <c r="H145" s="349"/>
      <c r="I145" s="349"/>
      <c r="J145" s="349"/>
    </row>
    <row r="146" spans="1:10" ht="0.95" customHeight="1" thickTop="1" x14ac:dyDescent="0.2">
      <c r="A146" s="194"/>
      <c r="B146" s="194"/>
      <c r="C146" s="194"/>
      <c r="D146" s="194"/>
      <c r="E146" s="194"/>
      <c r="F146" s="194"/>
      <c r="G146" s="194"/>
      <c r="H146" s="194"/>
      <c r="I146" s="194"/>
      <c r="J146" s="194"/>
    </row>
    <row r="147" spans="1:10" ht="18" customHeight="1" x14ac:dyDescent="0.2">
      <c r="A147" s="181" t="s">
        <v>144</v>
      </c>
      <c r="B147" s="182" t="s">
        <v>7</v>
      </c>
      <c r="C147" s="181" t="s">
        <v>8</v>
      </c>
      <c r="D147" s="181" t="s">
        <v>9</v>
      </c>
      <c r="E147" s="343" t="s">
        <v>869</v>
      </c>
      <c r="F147" s="343"/>
      <c r="G147" s="183" t="s">
        <v>10</v>
      </c>
      <c r="H147" s="182" t="s">
        <v>11</v>
      </c>
      <c r="I147" s="182" t="s">
        <v>12</v>
      </c>
      <c r="J147" s="182" t="s">
        <v>14</v>
      </c>
    </row>
    <row r="148" spans="1:10" ht="26.1" customHeight="1" x14ac:dyDescent="0.2">
      <c r="A148" s="195" t="s">
        <v>880</v>
      </c>
      <c r="B148" s="196" t="s">
        <v>145</v>
      </c>
      <c r="C148" s="195" t="s">
        <v>23</v>
      </c>
      <c r="D148" s="195" t="s">
        <v>146</v>
      </c>
      <c r="E148" s="340" t="s">
        <v>881</v>
      </c>
      <c r="F148" s="340"/>
      <c r="G148" s="197" t="s">
        <v>25</v>
      </c>
      <c r="H148" s="198">
        <v>1</v>
      </c>
      <c r="I148" s="199">
        <v>253.52</v>
      </c>
      <c r="J148" s="199">
        <v>253.52</v>
      </c>
    </row>
    <row r="149" spans="1:10" ht="26.1" customHeight="1" x14ac:dyDescent="0.2">
      <c r="A149" s="200" t="s">
        <v>882</v>
      </c>
      <c r="B149" s="201" t="s">
        <v>742</v>
      </c>
      <c r="C149" s="200" t="s">
        <v>194</v>
      </c>
      <c r="D149" s="200" t="s">
        <v>743</v>
      </c>
      <c r="E149" s="341" t="s">
        <v>883</v>
      </c>
      <c r="F149" s="341"/>
      <c r="G149" s="202" t="s">
        <v>744</v>
      </c>
      <c r="H149" s="203">
        <v>2.5230000000000001</v>
      </c>
      <c r="I149" s="204">
        <v>40.19</v>
      </c>
      <c r="J149" s="204">
        <v>101.39</v>
      </c>
    </row>
    <row r="150" spans="1:10" ht="26.1" customHeight="1" x14ac:dyDescent="0.2">
      <c r="A150" s="200" t="s">
        <v>882</v>
      </c>
      <c r="B150" s="201" t="s">
        <v>885</v>
      </c>
      <c r="C150" s="200" t="s">
        <v>194</v>
      </c>
      <c r="D150" s="200" t="s">
        <v>886</v>
      </c>
      <c r="E150" s="341" t="s">
        <v>883</v>
      </c>
      <c r="F150" s="341"/>
      <c r="G150" s="202" t="s">
        <v>744</v>
      </c>
      <c r="H150" s="203">
        <v>2.5230000000000001</v>
      </c>
      <c r="I150" s="204">
        <v>29.78</v>
      </c>
      <c r="J150" s="204">
        <v>75.13</v>
      </c>
    </row>
    <row r="151" spans="1:10" ht="26.1" customHeight="1" x14ac:dyDescent="0.2">
      <c r="A151" s="200" t="s">
        <v>882</v>
      </c>
      <c r="B151" s="201" t="s">
        <v>166</v>
      </c>
      <c r="C151" s="200" t="s">
        <v>23</v>
      </c>
      <c r="D151" s="200" t="s">
        <v>167</v>
      </c>
      <c r="E151" s="341" t="s">
        <v>919</v>
      </c>
      <c r="F151" s="341"/>
      <c r="G151" s="202" t="s">
        <v>25</v>
      </c>
      <c r="H151" s="203">
        <v>1</v>
      </c>
      <c r="I151" s="204">
        <v>77</v>
      </c>
      <c r="J151" s="204">
        <v>77</v>
      </c>
    </row>
    <row r="152" spans="1:10" x14ac:dyDescent="0.2">
      <c r="A152" s="189"/>
      <c r="B152" s="189"/>
      <c r="C152" s="189"/>
      <c r="D152" s="189"/>
      <c r="E152" s="189" t="s">
        <v>872</v>
      </c>
      <c r="F152" s="190">
        <v>129.85</v>
      </c>
      <c r="G152" s="189" t="s">
        <v>873</v>
      </c>
      <c r="H152" s="190">
        <v>0</v>
      </c>
      <c r="I152" s="189" t="s">
        <v>874</v>
      </c>
      <c r="J152" s="190">
        <v>129.85</v>
      </c>
    </row>
    <row r="153" spans="1:10" x14ac:dyDescent="0.2">
      <c r="A153" s="189"/>
      <c r="B153" s="189"/>
      <c r="C153" s="189"/>
      <c r="D153" s="189"/>
      <c r="E153" s="189" t="s">
        <v>875</v>
      </c>
      <c r="F153" s="190">
        <v>0</v>
      </c>
      <c r="G153" s="189"/>
      <c r="H153" s="342" t="s">
        <v>876</v>
      </c>
      <c r="I153" s="342"/>
      <c r="J153" s="190">
        <v>253.52</v>
      </c>
    </row>
    <row r="154" spans="1:10" x14ac:dyDescent="0.2">
      <c r="A154" s="338" t="s">
        <v>1263</v>
      </c>
      <c r="B154" s="338"/>
      <c r="C154" s="338"/>
      <c r="D154" s="338"/>
      <c r="E154" s="338"/>
      <c r="F154" s="338"/>
      <c r="G154" s="338"/>
      <c r="H154" s="338"/>
      <c r="I154" s="338"/>
      <c r="J154" s="338"/>
    </row>
    <row r="155" spans="1:10" ht="15" thickBot="1" x14ac:dyDescent="0.25">
      <c r="A155" s="349" t="s">
        <v>1275</v>
      </c>
      <c r="B155" s="349"/>
      <c r="C155" s="349"/>
      <c r="D155" s="349"/>
      <c r="E155" s="349"/>
      <c r="F155" s="349"/>
      <c r="G155" s="349"/>
      <c r="H155" s="349"/>
      <c r="I155" s="349"/>
      <c r="J155" s="349"/>
    </row>
    <row r="156" spans="1:10" ht="0.95" customHeight="1" thickTop="1" x14ac:dyDescent="0.2">
      <c r="A156" s="194"/>
      <c r="B156" s="194"/>
      <c r="C156" s="194"/>
      <c r="D156" s="194"/>
      <c r="E156" s="194"/>
      <c r="F156" s="194"/>
      <c r="G156" s="194"/>
      <c r="H156" s="194"/>
      <c r="I156" s="194"/>
      <c r="J156" s="194"/>
    </row>
    <row r="157" spans="1:10" ht="18" customHeight="1" x14ac:dyDescent="0.2">
      <c r="A157" s="181" t="s">
        <v>147</v>
      </c>
      <c r="B157" s="182" t="s">
        <v>7</v>
      </c>
      <c r="C157" s="181" t="s">
        <v>8</v>
      </c>
      <c r="D157" s="181" t="s">
        <v>9</v>
      </c>
      <c r="E157" s="343" t="s">
        <v>869</v>
      </c>
      <c r="F157" s="343"/>
      <c r="G157" s="183" t="s">
        <v>10</v>
      </c>
      <c r="H157" s="182" t="s">
        <v>11</v>
      </c>
      <c r="I157" s="182" t="s">
        <v>12</v>
      </c>
      <c r="J157" s="182" t="s">
        <v>14</v>
      </c>
    </row>
    <row r="158" spans="1:10" ht="26.1" customHeight="1" x14ac:dyDescent="0.2">
      <c r="A158" s="195" t="s">
        <v>880</v>
      </c>
      <c r="B158" s="196" t="s">
        <v>148</v>
      </c>
      <c r="C158" s="195" t="s">
        <v>23</v>
      </c>
      <c r="D158" s="195" t="s">
        <v>149</v>
      </c>
      <c r="E158" s="340" t="s">
        <v>881</v>
      </c>
      <c r="F158" s="340"/>
      <c r="G158" s="197" t="s">
        <v>25</v>
      </c>
      <c r="H158" s="198">
        <v>1</v>
      </c>
      <c r="I158" s="199">
        <v>261.26</v>
      </c>
      <c r="J158" s="199">
        <v>261.26</v>
      </c>
    </row>
    <row r="159" spans="1:10" ht="26.1" customHeight="1" x14ac:dyDescent="0.2">
      <c r="A159" s="200" t="s">
        <v>882</v>
      </c>
      <c r="B159" s="201" t="s">
        <v>166</v>
      </c>
      <c r="C159" s="200" t="s">
        <v>23</v>
      </c>
      <c r="D159" s="200" t="s">
        <v>167</v>
      </c>
      <c r="E159" s="341" t="s">
        <v>919</v>
      </c>
      <c r="F159" s="341"/>
      <c r="G159" s="202" t="s">
        <v>25</v>
      </c>
      <c r="H159" s="203">
        <v>1</v>
      </c>
      <c r="I159" s="204">
        <v>77</v>
      </c>
      <c r="J159" s="204">
        <v>77</v>
      </c>
    </row>
    <row r="160" spans="1:10" ht="26.1" customHeight="1" x14ac:dyDescent="0.2">
      <c r="A160" s="200" t="s">
        <v>882</v>
      </c>
      <c r="B160" s="201" t="s">
        <v>885</v>
      </c>
      <c r="C160" s="200" t="s">
        <v>194</v>
      </c>
      <c r="D160" s="200" t="s">
        <v>886</v>
      </c>
      <c r="E160" s="341" t="s">
        <v>883</v>
      </c>
      <c r="F160" s="341"/>
      <c r="G160" s="202" t="s">
        <v>744</v>
      </c>
      <c r="H160" s="203">
        <v>2.6335000000000002</v>
      </c>
      <c r="I160" s="204">
        <v>29.78</v>
      </c>
      <c r="J160" s="204">
        <v>78.42</v>
      </c>
    </row>
    <row r="161" spans="1:10" ht="26.1" customHeight="1" x14ac:dyDescent="0.2">
      <c r="A161" s="200" t="s">
        <v>882</v>
      </c>
      <c r="B161" s="201" t="s">
        <v>742</v>
      </c>
      <c r="C161" s="200" t="s">
        <v>194</v>
      </c>
      <c r="D161" s="200" t="s">
        <v>743</v>
      </c>
      <c r="E161" s="341" t="s">
        <v>883</v>
      </c>
      <c r="F161" s="341"/>
      <c r="G161" s="202" t="s">
        <v>744</v>
      </c>
      <c r="H161" s="203">
        <v>2.6335000000000002</v>
      </c>
      <c r="I161" s="204">
        <v>40.19</v>
      </c>
      <c r="J161" s="204">
        <v>105.84</v>
      </c>
    </row>
    <row r="162" spans="1:10" x14ac:dyDescent="0.2">
      <c r="A162" s="189"/>
      <c r="B162" s="189"/>
      <c r="C162" s="189"/>
      <c r="D162" s="189"/>
      <c r="E162" s="189" t="s">
        <v>872</v>
      </c>
      <c r="F162" s="190">
        <v>135.54</v>
      </c>
      <c r="G162" s="189" t="s">
        <v>873</v>
      </c>
      <c r="H162" s="190">
        <v>0</v>
      </c>
      <c r="I162" s="189" t="s">
        <v>874</v>
      </c>
      <c r="J162" s="190">
        <v>135.54</v>
      </c>
    </row>
    <row r="163" spans="1:10" x14ac:dyDescent="0.2">
      <c r="A163" s="189"/>
      <c r="B163" s="189"/>
      <c r="C163" s="189"/>
      <c r="D163" s="189"/>
      <c r="E163" s="189" t="s">
        <v>875</v>
      </c>
      <c r="F163" s="190">
        <v>0</v>
      </c>
      <c r="G163" s="189"/>
      <c r="H163" s="342" t="s">
        <v>876</v>
      </c>
      <c r="I163" s="342"/>
      <c r="J163" s="190">
        <v>261.26</v>
      </c>
    </row>
    <row r="164" spans="1:10" x14ac:dyDescent="0.2">
      <c r="A164" s="338" t="s">
        <v>1263</v>
      </c>
      <c r="B164" s="338"/>
      <c r="C164" s="338"/>
      <c r="D164" s="338"/>
      <c r="E164" s="338"/>
      <c r="F164" s="338"/>
      <c r="G164" s="338"/>
      <c r="H164" s="338"/>
      <c r="I164" s="338"/>
      <c r="J164" s="338"/>
    </row>
    <row r="165" spans="1:10" ht="15" thickBot="1" x14ac:dyDescent="0.25">
      <c r="A165" s="349" t="s">
        <v>1276</v>
      </c>
      <c r="B165" s="349"/>
      <c r="C165" s="349"/>
      <c r="D165" s="349"/>
      <c r="E165" s="349"/>
      <c r="F165" s="349"/>
      <c r="G165" s="349"/>
      <c r="H165" s="349"/>
      <c r="I165" s="349"/>
      <c r="J165" s="349"/>
    </row>
    <row r="166" spans="1:10" ht="0.95" customHeight="1" thickTop="1" x14ac:dyDescent="0.2">
      <c r="A166" s="194"/>
      <c r="B166" s="194"/>
      <c r="C166" s="194"/>
      <c r="D166" s="194"/>
      <c r="E166" s="194"/>
      <c r="F166" s="194"/>
      <c r="G166" s="194"/>
      <c r="H166" s="194"/>
      <c r="I166" s="194"/>
      <c r="J166" s="194"/>
    </row>
    <row r="167" spans="1:10" ht="18" customHeight="1" x14ac:dyDescent="0.2">
      <c r="A167" s="181" t="s">
        <v>150</v>
      </c>
      <c r="B167" s="182" t="s">
        <v>7</v>
      </c>
      <c r="C167" s="181" t="s">
        <v>8</v>
      </c>
      <c r="D167" s="181" t="s">
        <v>9</v>
      </c>
      <c r="E167" s="343" t="s">
        <v>869</v>
      </c>
      <c r="F167" s="343"/>
      <c r="G167" s="183" t="s">
        <v>10</v>
      </c>
      <c r="H167" s="182" t="s">
        <v>11</v>
      </c>
      <c r="I167" s="182" t="s">
        <v>12</v>
      </c>
      <c r="J167" s="182" t="s">
        <v>14</v>
      </c>
    </row>
    <row r="168" spans="1:10" ht="26.1" customHeight="1" x14ac:dyDescent="0.2">
      <c r="A168" s="195" t="s">
        <v>880</v>
      </c>
      <c r="B168" s="196" t="s">
        <v>151</v>
      </c>
      <c r="C168" s="195" t="s">
        <v>23</v>
      </c>
      <c r="D168" s="195" t="s">
        <v>152</v>
      </c>
      <c r="E168" s="340" t="s">
        <v>881</v>
      </c>
      <c r="F168" s="340"/>
      <c r="G168" s="197" t="s">
        <v>25</v>
      </c>
      <c r="H168" s="198">
        <v>1</v>
      </c>
      <c r="I168" s="199">
        <v>386.76</v>
      </c>
      <c r="J168" s="199">
        <v>386.76</v>
      </c>
    </row>
    <row r="169" spans="1:10" ht="26.1" customHeight="1" x14ac:dyDescent="0.2">
      <c r="A169" s="200" t="s">
        <v>882</v>
      </c>
      <c r="B169" s="201" t="s">
        <v>885</v>
      </c>
      <c r="C169" s="200" t="s">
        <v>194</v>
      </c>
      <c r="D169" s="200" t="s">
        <v>886</v>
      </c>
      <c r="E169" s="341" t="s">
        <v>883</v>
      </c>
      <c r="F169" s="341"/>
      <c r="G169" s="202" t="s">
        <v>744</v>
      </c>
      <c r="H169" s="203">
        <v>4.4272</v>
      </c>
      <c r="I169" s="204">
        <v>29.78</v>
      </c>
      <c r="J169" s="204">
        <v>131.84</v>
      </c>
    </row>
    <row r="170" spans="1:10" ht="26.1" customHeight="1" x14ac:dyDescent="0.2">
      <c r="A170" s="200" t="s">
        <v>882</v>
      </c>
      <c r="B170" s="201" t="s">
        <v>742</v>
      </c>
      <c r="C170" s="200" t="s">
        <v>194</v>
      </c>
      <c r="D170" s="200" t="s">
        <v>743</v>
      </c>
      <c r="E170" s="341" t="s">
        <v>883</v>
      </c>
      <c r="F170" s="341"/>
      <c r="G170" s="202" t="s">
        <v>744</v>
      </c>
      <c r="H170" s="203">
        <v>4.4272</v>
      </c>
      <c r="I170" s="204">
        <v>40.19</v>
      </c>
      <c r="J170" s="204">
        <v>177.92</v>
      </c>
    </row>
    <row r="171" spans="1:10" ht="26.1" customHeight="1" x14ac:dyDescent="0.2">
      <c r="A171" s="200" t="s">
        <v>882</v>
      </c>
      <c r="B171" s="201" t="s">
        <v>166</v>
      </c>
      <c r="C171" s="200" t="s">
        <v>23</v>
      </c>
      <c r="D171" s="200" t="s">
        <v>167</v>
      </c>
      <c r="E171" s="341" t="s">
        <v>919</v>
      </c>
      <c r="F171" s="341"/>
      <c r="G171" s="202" t="s">
        <v>25</v>
      </c>
      <c r="H171" s="203">
        <v>1</v>
      </c>
      <c r="I171" s="204">
        <v>77</v>
      </c>
      <c r="J171" s="204">
        <v>77</v>
      </c>
    </row>
    <row r="172" spans="1:10" x14ac:dyDescent="0.2">
      <c r="A172" s="189"/>
      <c r="B172" s="189"/>
      <c r="C172" s="189"/>
      <c r="D172" s="189"/>
      <c r="E172" s="189" t="s">
        <v>872</v>
      </c>
      <c r="F172" s="190">
        <v>227.86</v>
      </c>
      <c r="G172" s="189" t="s">
        <v>873</v>
      </c>
      <c r="H172" s="190">
        <v>0</v>
      </c>
      <c r="I172" s="189" t="s">
        <v>874</v>
      </c>
      <c r="J172" s="190">
        <v>227.86</v>
      </c>
    </row>
    <row r="173" spans="1:10" x14ac:dyDescent="0.2">
      <c r="A173" s="189"/>
      <c r="B173" s="189"/>
      <c r="C173" s="189"/>
      <c r="D173" s="189"/>
      <c r="E173" s="189" t="s">
        <v>875</v>
      </c>
      <c r="F173" s="190">
        <v>0</v>
      </c>
      <c r="G173" s="189"/>
      <c r="H173" s="342" t="s">
        <v>876</v>
      </c>
      <c r="I173" s="342"/>
      <c r="J173" s="190">
        <v>386.76</v>
      </c>
    </row>
    <row r="174" spans="1:10" x14ac:dyDescent="0.2">
      <c r="A174" s="338" t="s">
        <v>1263</v>
      </c>
      <c r="B174" s="338"/>
      <c r="C174" s="338"/>
      <c r="D174" s="338"/>
      <c r="E174" s="338"/>
      <c r="F174" s="338"/>
      <c r="G174" s="338"/>
      <c r="H174" s="338"/>
      <c r="I174" s="338"/>
      <c r="J174" s="338"/>
    </row>
    <row r="175" spans="1:10" ht="15" thickBot="1" x14ac:dyDescent="0.25">
      <c r="A175" s="349" t="s">
        <v>1277</v>
      </c>
      <c r="B175" s="349"/>
      <c r="C175" s="349"/>
      <c r="D175" s="349"/>
      <c r="E175" s="349"/>
      <c r="F175" s="349"/>
      <c r="G175" s="349"/>
      <c r="H175" s="349"/>
      <c r="I175" s="349"/>
      <c r="J175" s="349"/>
    </row>
    <row r="176" spans="1:10" ht="0.95" customHeight="1" thickTop="1" x14ac:dyDescent="0.2">
      <c r="A176" s="194"/>
      <c r="B176" s="194"/>
      <c r="C176" s="194"/>
      <c r="D176" s="194"/>
      <c r="E176" s="194"/>
      <c r="F176" s="194"/>
      <c r="G176" s="194"/>
      <c r="H176" s="194"/>
      <c r="I176" s="194"/>
      <c r="J176" s="194"/>
    </row>
    <row r="177" spans="1:10" ht="18" customHeight="1" x14ac:dyDescent="0.2">
      <c r="A177" s="181" t="s">
        <v>153</v>
      </c>
      <c r="B177" s="182" t="s">
        <v>7</v>
      </c>
      <c r="C177" s="181" t="s">
        <v>8</v>
      </c>
      <c r="D177" s="181" t="s">
        <v>9</v>
      </c>
      <c r="E177" s="343" t="s">
        <v>869</v>
      </c>
      <c r="F177" s="343"/>
      <c r="G177" s="183" t="s">
        <v>10</v>
      </c>
      <c r="H177" s="182" t="s">
        <v>11</v>
      </c>
      <c r="I177" s="182" t="s">
        <v>12</v>
      </c>
      <c r="J177" s="182" t="s">
        <v>14</v>
      </c>
    </row>
    <row r="178" spans="1:10" ht="26.1" customHeight="1" x14ac:dyDescent="0.2">
      <c r="A178" s="195" t="s">
        <v>880</v>
      </c>
      <c r="B178" s="196" t="s">
        <v>154</v>
      </c>
      <c r="C178" s="195" t="s">
        <v>23</v>
      </c>
      <c r="D178" s="195" t="s">
        <v>155</v>
      </c>
      <c r="E178" s="340" t="s">
        <v>881</v>
      </c>
      <c r="F178" s="340"/>
      <c r="G178" s="197" t="s">
        <v>25</v>
      </c>
      <c r="H178" s="198">
        <v>1</v>
      </c>
      <c r="I178" s="199">
        <v>409.54</v>
      </c>
      <c r="J178" s="199">
        <v>409.54</v>
      </c>
    </row>
    <row r="179" spans="1:10" ht="26.1" customHeight="1" x14ac:dyDescent="0.2">
      <c r="A179" s="200" t="s">
        <v>882</v>
      </c>
      <c r="B179" s="201" t="s">
        <v>742</v>
      </c>
      <c r="C179" s="200" t="s">
        <v>194</v>
      </c>
      <c r="D179" s="200" t="s">
        <v>743</v>
      </c>
      <c r="E179" s="341" t="s">
        <v>883</v>
      </c>
      <c r="F179" s="341"/>
      <c r="G179" s="202" t="s">
        <v>744</v>
      </c>
      <c r="H179" s="203">
        <v>4.7526999999999999</v>
      </c>
      <c r="I179" s="204">
        <v>40.19</v>
      </c>
      <c r="J179" s="204">
        <v>191.01</v>
      </c>
    </row>
    <row r="180" spans="1:10" ht="26.1" customHeight="1" x14ac:dyDescent="0.2">
      <c r="A180" s="200" t="s">
        <v>882</v>
      </c>
      <c r="B180" s="201" t="s">
        <v>885</v>
      </c>
      <c r="C180" s="200" t="s">
        <v>194</v>
      </c>
      <c r="D180" s="200" t="s">
        <v>886</v>
      </c>
      <c r="E180" s="341" t="s">
        <v>883</v>
      </c>
      <c r="F180" s="341"/>
      <c r="G180" s="202" t="s">
        <v>744</v>
      </c>
      <c r="H180" s="203">
        <v>4.7526999999999999</v>
      </c>
      <c r="I180" s="204">
        <v>29.78</v>
      </c>
      <c r="J180" s="204">
        <v>141.53</v>
      </c>
    </row>
    <row r="181" spans="1:10" ht="26.1" customHeight="1" x14ac:dyDescent="0.2">
      <c r="A181" s="200" t="s">
        <v>882</v>
      </c>
      <c r="B181" s="201" t="s">
        <v>166</v>
      </c>
      <c r="C181" s="200" t="s">
        <v>23</v>
      </c>
      <c r="D181" s="200" t="s">
        <v>167</v>
      </c>
      <c r="E181" s="341" t="s">
        <v>919</v>
      </c>
      <c r="F181" s="341"/>
      <c r="G181" s="202" t="s">
        <v>25</v>
      </c>
      <c r="H181" s="203">
        <v>1</v>
      </c>
      <c r="I181" s="204">
        <v>77</v>
      </c>
      <c r="J181" s="204">
        <v>77</v>
      </c>
    </row>
    <row r="182" spans="1:10" x14ac:dyDescent="0.2">
      <c r="A182" s="189"/>
      <c r="B182" s="189"/>
      <c r="C182" s="189"/>
      <c r="D182" s="189"/>
      <c r="E182" s="189" t="s">
        <v>872</v>
      </c>
      <c r="F182" s="190">
        <v>244.61</v>
      </c>
      <c r="G182" s="189" t="s">
        <v>873</v>
      </c>
      <c r="H182" s="190">
        <v>0</v>
      </c>
      <c r="I182" s="189" t="s">
        <v>874</v>
      </c>
      <c r="J182" s="190">
        <v>244.61</v>
      </c>
    </row>
    <row r="183" spans="1:10" x14ac:dyDescent="0.2">
      <c r="A183" s="189"/>
      <c r="B183" s="189"/>
      <c r="C183" s="189"/>
      <c r="D183" s="189"/>
      <c r="E183" s="189" t="s">
        <v>875</v>
      </c>
      <c r="F183" s="190">
        <v>0</v>
      </c>
      <c r="G183" s="189"/>
      <c r="H183" s="342" t="s">
        <v>876</v>
      </c>
      <c r="I183" s="342"/>
      <c r="J183" s="190">
        <v>409.54</v>
      </c>
    </row>
    <row r="184" spans="1:10" x14ac:dyDescent="0.2">
      <c r="A184" s="338" t="s">
        <v>1263</v>
      </c>
      <c r="B184" s="338"/>
      <c r="C184" s="338"/>
      <c r="D184" s="338"/>
      <c r="E184" s="338"/>
      <c r="F184" s="338"/>
      <c r="G184" s="338"/>
      <c r="H184" s="338"/>
      <c r="I184" s="338"/>
      <c r="J184" s="338"/>
    </row>
    <row r="185" spans="1:10" ht="15" thickBot="1" x14ac:dyDescent="0.25">
      <c r="A185" s="349" t="s">
        <v>1278</v>
      </c>
      <c r="B185" s="349"/>
      <c r="C185" s="349"/>
      <c r="D185" s="349"/>
      <c r="E185" s="349"/>
      <c r="F185" s="349"/>
      <c r="G185" s="349"/>
      <c r="H185" s="349"/>
      <c r="I185" s="349"/>
      <c r="J185" s="349"/>
    </row>
    <row r="186" spans="1:10" ht="0.95" customHeight="1" thickTop="1" x14ac:dyDescent="0.2">
      <c r="A186" s="194"/>
      <c r="B186" s="194"/>
      <c r="C186" s="194"/>
      <c r="D186" s="194"/>
      <c r="E186" s="194"/>
      <c r="F186" s="194"/>
      <c r="G186" s="194"/>
      <c r="H186" s="194"/>
      <c r="I186" s="194"/>
      <c r="J186" s="194"/>
    </row>
    <row r="187" spans="1:10" ht="18" customHeight="1" x14ac:dyDescent="0.2">
      <c r="A187" s="181" t="s">
        <v>156</v>
      </c>
      <c r="B187" s="182" t="s">
        <v>7</v>
      </c>
      <c r="C187" s="181" t="s">
        <v>8</v>
      </c>
      <c r="D187" s="181" t="s">
        <v>9</v>
      </c>
      <c r="E187" s="343" t="s">
        <v>869</v>
      </c>
      <c r="F187" s="343"/>
      <c r="G187" s="183" t="s">
        <v>10</v>
      </c>
      <c r="H187" s="182" t="s">
        <v>11</v>
      </c>
      <c r="I187" s="182" t="s">
        <v>12</v>
      </c>
      <c r="J187" s="182" t="s">
        <v>14</v>
      </c>
    </row>
    <row r="188" spans="1:10" ht="26.1" customHeight="1" x14ac:dyDescent="0.2">
      <c r="A188" s="195" t="s">
        <v>880</v>
      </c>
      <c r="B188" s="196" t="s">
        <v>157</v>
      </c>
      <c r="C188" s="195" t="s">
        <v>23</v>
      </c>
      <c r="D188" s="195" t="s">
        <v>158</v>
      </c>
      <c r="E188" s="340" t="s">
        <v>881</v>
      </c>
      <c r="F188" s="340"/>
      <c r="G188" s="197" t="s">
        <v>25</v>
      </c>
      <c r="H188" s="198">
        <v>1</v>
      </c>
      <c r="I188" s="199">
        <v>747.14</v>
      </c>
      <c r="J188" s="199">
        <v>747.14</v>
      </c>
    </row>
    <row r="189" spans="1:10" ht="26.1" customHeight="1" x14ac:dyDescent="0.2">
      <c r="A189" s="200" t="s">
        <v>882</v>
      </c>
      <c r="B189" s="201" t="s">
        <v>169</v>
      </c>
      <c r="C189" s="200" t="s">
        <v>23</v>
      </c>
      <c r="D189" s="200" t="s">
        <v>170</v>
      </c>
      <c r="E189" s="341" t="s">
        <v>883</v>
      </c>
      <c r="F189" s="341"/>
      <c r="G189" s="202" t="s">
        <v>25</v>
      </c>
      <c r="H189" s="203">
        <v>1</v>
      </c>
      <c r="I189" s="204">
        <v>396.66</v>
      </c>
      <c r="J189" s="204">
        <v>396.66</v>
      </c>
    </row>
    <row r="190" spans="1:10" ht="26.1" customHeight="1" x14ac:dyDescent="0.2">
      <c r="A190" s="200" t="s">
        <v>882</v>
      </c>
      <c r="B190" s="201" t="s">
        <v>742</v>
      </c>
      <c r="C190" s="200" t="s">
        <v>194</v>
      </c>
      <c r="D190" s="200" t="s">
        <v>743</v>
      </c>
      <c r="E190" s="341" t="s">
        <v>883</v>
      </c>
      <c r="F190" s="341"/>
      <c r="G190" s="202" t="s">
        <v>744</v>
      </c>
      <c r="H190" s="203">
        <v>5.0091000000000001</v>
      </c>
      <c r="I190" s="204">
        <v>40.19</v>
      </c>
      <c r="J190" s="204">
        <v>201.31</v>
      </c>
    </row>
    <row r="191" spans="1:10" ht="26.1" customHeight="1" x14ac:dyDescent="0.2">
      <c r="A191" s="200" t="s">
        <v>882</v>
      </c>
      <c r="B191" s="201" t="s">
        <v>885</v>
      </c>
      <c r="C191" s="200" t="s">
        <v>194</v>
      </c>
      <c r="D191" s="200" t="s">
        <v>886</v>
      </c>
      <c r="E191" s="341" t="s">
        <v>883</v>
      </c>
      <c r="F191" s="341"/>
      <c r="G191" s="202" t="s">
        <v>744</v>
      </c>
      <c r="H191" s="203">
        <v>5.0091000000000001</v>
      </c>
      <c r="I191" s="204">
        <v>29.78</v>
      </c>
      <c r="J191" s="204">
        <v>149.16999999999999</v>
      </c>
    </row>
    <row r="192" spans="1:10" x14ac:dyDescent="0.2">
      <c r="A192" s="189"/>
      <c r="B192" s="189"/>
      <c r="C192" s="189"/>
      <c r="D192" s="189"/>
      <c r="E192" s="189" t="s">
        <v>872</v>
      </c>
      <c r="F192" s="190">
        <v>320.69</v>
      </c>
      <c r="G192" s="189" t="s">
        <v>873</v>
      </c>
      <c r="H192" s="190">
        <v>0</v>
      </c>
      <c r="I192" s="189" t="s">
        <v>874</v>
      </c>
      <c r="J192" s="190">
        <v>320.69</v>
      </c>
    </row>
    <row r="193" spans="1:10" x14ac:dyDescent="0.2">
      <c r="A193" s="189"/>
      <c r="B193" s="189"/>
      <c r="C193" s="189"/>
      <c r="D193" s="189"/>
      <c r="E193" s="189" t="s">
        <v>875</v>
      </c>
      <c r="F193" s="190">
        <v>0</v>
      </c>
      <c r="G193" s="189"/>
      <c r="H193" s="342" t="s">
        <v>876</v>
      </c>
      <c r="I193" s="342"/>
      <c r="J193" s="190">
        <v>747.14</v>
      </c>
    </row>
    <row r="194" spans="1:10" x14ac:dyDescent="0.2">
      <c r="A194" s="338" t="s">
        <v>1263</v>
      </c>
      <c r="B194" s="338"/>
      <c r="C194" s="338"/>
      <c r="D194" s="338"/>
      <c r="E194" s="338"/>
      <c r="F194" s="338"/>
      <c r="G194" s="338"/>
      <c r="H194" s="338"/>
      <c r="I194" s="338"/>
      <c r="J194" s="338"/>
    </row>
    <row r="195" spans="1:10" ht="15" thickBot="1" x14ac:dyDescent="0.25">
      <c r="A195" s="349" t="s">
        <v>1279</v>
      </c>
      <c r="B195" s="349"/>
      <c r="C195" s="349"/>
      <c r="D195" s="349"/>
      <c r="E195" s="349"/>
      <c r="F195" s="349"/>
      <c r="G195" s="349"/>
      <c r="H195" s="349"/>
      <c r="I195" s="349"/>
      <c r="J195" s="349"/>
    </row>
    <row r="196" spans="1:10" ht="0.95" customHeight="1" thickTop="1" x14ac:dyDescent="0.2">
      <c r="A196" s="194"/>
      <c r="B196" s="194"/>
      <c r="C196" s="194"/>
      <c r="D196" s="194"/>
      <c r="E196" s="194"/>
      <c r="F196" s="194"/>
      <c r="G196" s="194"/>
      <c r="H196" s="194"/>
      <c r="I196" s="194"/>
      <c r="J196" s="194"/>
    </row>
    <row r="197" spans="1:10" ht="18" customHeight="1" x14ac:dyDescent="0.2">
      <c r="A197" s="181" t="s">
        <v>159</v>
      </c>
      <c r="B197" s="182" t="s">
        <v>7</v>
      </c>
      <c r="C197" s="181" t="s">
        <v>8</v>
      </c>
      <c r="D197" s="181" t="s">
        <v>9</v>
      </c>
      <c r="E197" s="343" t="s">
        <v>869</v>
      </c>
      <c r="F197" s="343"/>
      <c r="G197" s="183" t="s">
        <v>10</v>
      </c>
      <c r="H197" s="182" t="s">
        <v>11</v>
      </c>
      <c r="I197" s="182" t="s">
        <v>12</v>
      </c>
      <c r="J197" s="182" t="s">
        <v>14</v>
      </c>
    </row>
    <row r="198" spans="1:10" ht="26.1" customHeight="1" x14ac:dyDescent="0.2">
      <c r="A198" s="195" t="s">
        <v>880</v>
      </c>
      <c r="B198" s="196" t="s">
        <v>160</v>
      </c>
      <c r="C198" s="195" t="s">
        <v>23</v>
      </c>
      <c r="D198" s="195" t="s">
        <v>161</v>
      </c>
      <c r="E198" s="340" t="s">
        <v>881</v>
      </c>
      <c r="F198" s="340"/>
      <c r="G198" s="197" t="s">
        <v>25</v>
      </c>
      <c r="H198" s="198">
        <v>1</v>
      </c>
      <c r="I198" s="199">
        <v>747.14</v>
      </c>
      <c r="J198" s="199">
        <v>747.14</v>
      </c>
    </row>
    <row r="199" spans="1:10" ht="26.1" customHeight="1" x14ac:dyDescent="0.2">
      <c r="A199" s="200" t="s">
        <v>882</v>
      </c>
      <c r="B199" s="201" t="s">
        <v>742</v>
      </c>
      <c r="C199" s="200" t="s">
        <v>194</v>
      </c>
      <c r="D199" s="200" t="s">
        <v>743</v>
      </c>
      <c r="E199" s="341" t="s">
        <v>883</v>
      </c>
      <c r="F199" s="341"/>
      <c r="G199" s="202" t="s">
        <v>744</v>
      </c>
      <c r="H199" s="203">
        <v>5.0091000000000001</v>
      </c>
      <c r="I199" s="204">
        <v>40.19</v>
      </c>
      <c r="J199" s="204">
        <v>201.31</v>
      </c>
    </row>
    <row r="200" spans="1:10" ht="26.1" customHeight="1" x14ac:dyDescent="0.2">
      <c r="A200" s="200" t="s">
        <v>882</v>
      </c>
      <c r="B200" s="201" t="s">
        <v>169</v>
      </c>
      <c r="C200" s="200" t="s">
        <v>23</v>
      </c>
      <c r="D200" s="200" t="s">
        <v>170</v>
      </c>
      <c r="E200" s="341" t="s">
        <v>883</v>
      </c>
      <c r="F200" s="341"/>
      <c r="G200" s="202" t="s">
        <v>25</v>
      </c>
      <c r="H200" s="203">
        <v>1</v>
      </c>
      <c r="I200" s="204">
        <v>396.66</v>
      </c>
      <c r="J200" s="204">
        <v>396.66</v>
      </c>
    </row>
    <row r="201" spans="1:10" ht="26.1" customHeight="1" x14ac:dyDescent="0.2">
      <c r="A201" s="200" t="s">
        <v>882</v>
      </c>
      <c r="B201" s="201" t="s">
        <v>885</v>
      </c>
      <c r="C201" s="200" t="s">
        <v>194</v>
      </c>
      <c r="D201" s="200" t="s">
        <v>886</v>
      </c>
      <c r="E201" s="341" t="s">
        <v>883</v>
      </c>
      <c r="F201" s="341"/>
      <c r="G201" s="202" t="s">
        <v>744</v>
      </c>
      <c r="H201" s="203">
        <v>5.0091000000000001</v>
      </c>
      <c r="I201" s="204">
        <v>29.78</v>
      </c>
      <c r="J201" s="204">
        <v>149.16999999999999</v>
      </c>
    </row>
    <row r="202" spans="1:10" x14ac:dyDescent="0.2">
      <c r="A202" s="189"/>
      <c r="B202" s="189"/>
      <c r="C202" s="189"/>
      <c r="D202" s="189"/>
      <c r="E202" s="189" t="s">
        <v>872</v>
      </c>
      <c r="F202" s="190">
        <v>320.69</v>
      </c>
      <c r="G202" s="189" t="s">
        <v>873</v>
      </c>
      <c r="H202" s="190">
        <v>0</v>
      </c>
      <c r="I202" s="189" t="s">
        <v>874</v>
      </c>
      <c r="J202" s="190">
        <v>320.69</v>
      </c>
    </row>
    <row r="203" spans="1:10" x14ac:dyDescent="0.2">
      <c r="A203" s="189"/>
      <c r="B203" s="189"/>
      <c r="C203" s="189"/>
      <c r="D203" s="189"/>
      <c r="E203" s="189" t="s">
        <v>875</v>
      </c>
      <c r="F203" s="190">
        <v>0</v>
      </c>
      <c r="G203" s="189"/>
      <c r="H203" s="342" t="s">
        <v>876</v>
      </c>
      <c r="I203" s="342"/>
      <c r="J203" s="190">
        <v>747.14</v>
      </c>
    </row>
    <row r="204" spans="1:10" x14ac:dyDescent="0.2">
      <c r="A204" s="338" t="s">
        <v>1263</v>
      </c>
      <c r="B204" s="338"/>
      <c r="C204" s="338"/>
      <c r="D204" s="338"/>
      <c r="E204" s="338"/>
      <c r="F204" s="338"/>
      <c r="G204" s="338"/>
      <c r="H204" s="338"/>
      <c r="I204" s="338"/>
      <c r="J204" s="338"/>
    </row>
    <row r="205" spans="1:10" ht="15" thickBot="1" x14ac:dyDescent="0.25">
      <c r="A205" s="349" t="s">
        <v>1280</v>
      </c>
      <c r="B205" s="349"/>
      <c r="C205" s="349"/>
      <c r="D205" s="349"/>
      <c r="E205" s="349"/>
      <c r="F205" s="349"/>
      <c r="G205" s="349"/>
      <c r="H205" s="349"/>
      <c r="I205" s="349"/>
      <c r="J205" s="349"/>
    </row>
    <row r="206" spans="1:10" ht="0.95" customHeight="1" thickTop="1" x14ac:dyDescent="0.2">
      <c r="A206" s="194"/>
      <c r="B206" s="194"/>
      <c r="C206" s="194"/>
      <c r="D206" s="194"/>
      <c r="E206" s="194"/>
      <c r="F206" s="194"/>
      <c r="G206" s="194"/>
      <c r="H206" s="194"/>
      <c r="I206" s="194"/>
      <c r="J206" s="194"/>
    </row>
    <row r="207" spans="1:10" ht="18" customHeight="1" x14ac:dyDescent="0.2">
      <c r="A207" s="181" t="s">
        <v>162</v>
      </c>
      <c r="B207" s="182" t="s">
        <v>7</v>
      </c>
      <c r="C207" s="181" t="s">
        <v>8</v>
      </c>
      <c r="D207" s="181" t="s">
        <v>9</v>
      </c>
      <c r="E207" s="343" t="s">
        <v>869</v>
      </c>
      <c r="F207" s="343"/>
      <c r="G207" s="183" t="s">
        <v>10</v>
      </c>
      <c r="H207" s="182" t="s">
        <v>11</v>
      </c>
      <c r="I207" s="182" t="s">
        <v>12</v>
      </c>
      <c r="J207" s="182" t="s">
        <v>14</v>
      </c>
    </row>
    <row r="208" spans="1:10" ht="24" customHeight="1" x14ac:dyDescent="0.2">
      <c r="A208" s="195" t="s">
        <v>880</v>
      </c>
      <c r="B208" s="196" t="s">
        <v>163</v>
      </c>
      <c r="C208" s="195" t="s">
        <v>23</v>
      </c>
      <c r="D208" s="195" t="s">
        <v>164</v>
      </c>
      <c r="E208" s="340" t="s">
        <v>881</v>
      </c>
      <c r="F208" s="340"/>
      <c r="G208" s="197" t="s">
        <v>25</v>
      </c>
      <c r="H208" s="198">
        <v>1</v>
      </c>
      <c r="I208" s="199">
        <v>33.03</v>
      </c>
      <c r="J208" s="199">
        <v>33.03</v>
      </c>
    </row>
    <row r="209" spans="1:10" ht="24" customHeight="1" x14ac:dyDescent="0.2">
      <c r="A209" s="200" t="s">
        <v>882</v>
      </c>
      <c r="B209" s="201" t="s">
        <v>887</v>
      </c>
      <c r="C209" s="200" t="s">
        <v>194</v>
      </c>
      <c r="D209" s="200" t="s">
        <v>888</v>
      </c>
      <c r="E209" s="341" t="s">
        <v>883</v>
      </c>
      <c r="F209" s="341"/>
      <c r="G209" s="202" t="s">
        <v>744</v>
      </c>
      <c r="H209" s="203">
        <v>0.5</v>
      </c>
      <c r="I209" s="204">
        <v>28.71</v>
      </c>
      <c r="J209" s="204">
        <v>14.35</v>
      </c>
    </row>
    <row r="210" spans="1:10" ht="24" customHeight="1" x14ac:dyDescent="0.2">
      <c r="A210" s="200" t="s">
        <v>882</v>
      </c>
      <c r="B210" s="201" t="s">
        <v>749</v>
      </c>
      <c r="C210" s="200" t="s">
        <v>194</v>
      </c>
      <c r="D210" s="200" t="s">
        <v>750</v>
      </c>
      <c r="E210" s="341" t="s">
        <v>883</v>
      </c>
      <c r="F210" s="341"/>
      <c r="G210" s="202" t="s">
        <v>744</v>
      </c>
      <c r="H210" s="203">
        <v>0.5</v>
      </c>
      <c r="I210" s="204">
        <v>37.369999999999997</v>
      </c>
      <c r="J210" s="204">
        <v>18.68</v>
      </c>
    </row>
    <row r="211" spans="1:10" x14ac:dyDescent="0.2">
      <c r="A211" s="189"/>
      <c r="B211" s="189"/>
      <c r="C211" s="189"/>
      <c r="D211" s="189"/>
      <c r="E211" s="189" t="s">
        <v>872</v>
      </c>
      <c r="F211" s="190">
        <v>23.79</v>
      </c>
      <c r="G211" s="189" t="s">
        <v>873</v>
      </c>
      <c r="H211" s="190">
        <v>0</v>
      </c>
      <c r="I211" s="189" t="s">
        <v>874</v>
      </c>
      <c r="J211" s="190">
        <v>23.79</v>
      </c>
    </row>
    <row r="212" spans="1:10" x14ac:dyDescent="0.2">
      <c r="A212" s="189"/>
      <c r="B212" s="189"/>
      <c r="C212" s="189"/>
      <c r="D212" s="189"/>
      <c r="E212" s="189" t="s">
        <v>875</v>
      </c>
      <c r="F212" s="190">
        <v>0</v>
      </c>
      <c r="G212" s="189"/>
      <c r="H212" s="342" t="s">
        <v>876</v>
      </c>
      <c r="I212" s="342"/>
      <c r="J212" s="190">
        <v>33.03</v>
      </c>
    </row>
    <row r="213" spans="1:10" x14ac:dyDescent="0.2">
      <c r="A213" s="338" t="s">
        <v>1263</v>
      </c>
      <c r="B213" s="338"/>
      <c r="C213" s="338"/>
      <c r="D213" s="338"/>
      <c r="E213" s="338"/>
      <c r="F213" s="338"/>
      <c r="G213" s="338"/>
      <c r="H213" s="338"/>
      <c r="I213" s="338"/>
      <c r="J213" s="338"/>
    </row>
    <row r="214" spans="1:10" ht="15" thickBot="1" x14ac:dyDescent="0.25">
      <c r="A214" s="349" t="s">
        <v>1272</v>
      </c>
      <c r="B214" s="349"/>
      <c r="C214" s="349"/>
      <c r="D214" s="349"/>
      <c r="E214" s="349"/>
      <c r="F214" s="349"/>
      <c r="G214" s="349"/>
      <c r="H214" s="349"/>
      <c r="I214" s="349"/>
      <c r="J214" s="349"/>
    </row>
    <row r="215" spans="1:10" ht="0.95" customHeight="1" thickTop="1" x14ac:dyDescent="0.2">
      <c r="A215" s="194"/>
      <c r="B215" s="194"/>
      <c r="C215" s="194"/>
      <c r="D215" s="194"/>
      <c r="E215" s="194"/>
      <c r="F215" s="194"/>
      <c r="G215" s="194"/>
      <c r="H215" s="194"/>
      <c r="I215" s="194"/>
      <c r="J215" s="194"/>
    </row>
    <row r="216" spans="1:10" ht="18" customHeight="1" x14ac:dyDescent="0.2">
      <c r="A216" s="181" t="s">
        <v>165</v>
      </c>
      <c r="B216" s="182" t="s">
        <v>7</v>
      </c>
      <c r="C216" s="181" t="s">
        <v>8</v>
      </c>
      <c r="D216" s="181" t="s">
        <v>9</v>
      </c>
      <c r="E216" s="343" t="s">
        <v>869</v>
      </c>
      <c r="F216" s="343"/>
      <c r="G216" s="183" t="s">
        <v>10</v>
      </c>
      <c r="H216" s="182" t="s">
        <v>11</v>
      </c>
      <c r="I216" s="182" t="s">
        <v>12</v>
      </c>
      <c r="J216" s="182" t="s">
        <v>14</v>
      </c>
    </row>
    <row r="217" spans="1:10" ht="26.1" customHeight="1" x14ac:dyDescent="0.2">
      <c r="A217" s="195" t="s">
        <v>880</v>
      </c>
      <c r="B217" s="196" t="s">
        <v>166</v>
      </c>
      <c r="C217" s="195" t="s">
        <v>23</v>
      </c>
      <c r="D217" s="195" t="s">
        <v>167</v>
      </c>
      <c r="E217" s="340" t="s">
        <v>919</v>
      </c>
      <c r="F217" s="340"/>
      <c r="G217" s="197" t="s">
        <v>25</v>
      </c>
      <c r="H217" s="198">
        <v>1</v>
      </c>
      <c r="I217" s="199">
        <v>77</v>
      </c>
      <c r="J217" s="199">
        <v>77</v>
      </c>
    </row>
    <row r="218" spans="1:10" ht="39" customHeight="1" x14ac:dyDescent="0.2">
      <c r="A218" s="205" t="s">
        <v>870</v>
      </c>
      <c r="B218" s="206" t="s">
        <v>898</v>
      </c>
      <c r="C218" s="205" t="s">
        <v>194</v>
      </c>
      <c r="D218" s="205" t="s">
        <v>899</v>
      </c>
      <c r="E218" s="344" t="s">
        <v>891</v>
      </c>
      <c r="F218" s="344"/>
      <c r="G218" s="207" t="s">
        <v>25</v>
      </c>
      <c r="H218" s="208">
        <v>4</v>
      </c>
      <c r="I218" s="209">
        <v>0.4</v>
      </c>
      <c r="J218" s="209">
        <v>1.6</v>
      </c>
    </row>
    <row r="219" spans="1:10" ht="39" customHeight="1" x14ac:dyDescent="0.2">
      <c r="A219" s="205" t="s">
        <v>870</v>
      </c>
      <c r="B219" s="206" t="s">
        <v>896</v>
      </c>
      <c r="C219" s="205" t="s">
        <v>194</v>
      </c>
      <c r="D219" s="205" t="s">
        <v>897</v>
      </c>
      <c r="E219" s="344" t="s">
        <v>891</v>
      </c>
      <c r="F219" s="344"/>
      <c r="G219" s="207" t="s">
        <v>25</v>
      </c>
      <c r="H219" s="208">
        <v>10</v>
      </c>
      <c r="I219" s="209">
        <v>1.1200000000000001</v>
      </c>
      <c r="J219" s="209">
        <v>11.2</v>
      </c>
    </row>
    <row r="220" spans="1:10" ht="26.1" customHeight="1" x14ac:dyDescent="0.2">
      <c r="A220" s="205" t="s">
        <v>870</v>
      </c>
      <c r="B220" s="206" t="s">
        <v>900</v>
      </c>
      <c r="C220" s="205" t="s">
        <v>194</v>
      </c>
      <c r="D220" s="205" t="s">
        <v>901</v>
      </c>
      <c r="E220" s="344" t="s">
        <v>891</v>
      </c>
      <c r="F220" s="344"/>
      <c r="G220" s="207" t="s">
        <v>25</v>
      </c>
      <c r="H220" s="208">
        <v>4</v>
      </c>
      <c r="I220" s="209">
        <v>1.63</v>
      </c>
      <c r="J220" s="209">
        <v>6.52</v>
      </c>
    </row>
    <row r="221" spans="1:10" ht="26.1" customHeight="1" x14ac:dyDescent="0.2">
      <c r="A221" s="205" t="s">
        <v>870</v>
      </c>
      <c r="B221" s="206" t="s">
        <v>892</v>
      </c>
      <c r="C221" s="205" t="s">
        <v>194</v>
      </c>
      <c r="D221" s="205" t="s">
        <v>893</v>
      </c>
      <c r="E221" s="344" t="s">
        <v>891</v>
      </c>
      <c r="F221" s="344"/>
      <c r="G221" s="207" t="s">
        <v>25</v>
      </c>
      <c r="H221" s="208">
        <v>10</v>
      </c>
      <c r="I221" s="209">
        <v>1.08</v>
      </c>
      <c r="J221" s="209">
        <v>10.8</v>
      </c>
    </row>
    <row r="222" spans="1:10" ht="26.1" customHeight="1" x14ac:dyDescent="0.2">
      <c r="A222" s="205" t="s">
        <v>870</v>
      </c>
      <c r="B222" s="206" t="s">
        <v>894</v>
      </c>
      <c r="C222" s="205" t="s">
        <v>194</v>
      </c>
      <c r="D222" s="205" t="s">
        <v>895</v>
      </c>
      <c r="E222" s="344" t="s">
        <v>891</v>
      </c>
      <c r="F222" s="344"/>
      <c r="G222" s="207" t="s">
        <v>25</v>
      </c>
      <c r="H222" s="208">
        <v>2</v>
      </c>
      <c r="I222" s="209">
        <v>20.27</v>
      </c>
      <c r="J222" s="209">
        <v>40.54</v>
      </c>
    </row>
    <row r="223" spans="1:10" ht="24" customHeight="1" x14ac:dyDescent="0.2">
      <c r="A223" s="205" t="s">
        <v>870</v>
      </c>
      <c r="B223" s="206" t="s">
        <v>920</v>
      </c>
      <c r="C223" s="205" t="s">
        <v>194</v>
      </c>
      <c r="D223" s="205" t="s">
        <v>921</v>
      </c>
      <c r="E223" s="344" t="s">
        <v>891</v>
      </c>
      <c r="F223" s="344"/>
      <c r="G223" s="207" t="s">
        <v>25</v>
      </c>
      <c r="H223" s="208">
        <v>8</v>
      </c>
      <c r="I223" s="209">
        <v>0.27</v>
      </c>
      <c r="J223" s="209">
        <v>2.16</v>
      </c>
    </row>
    <row r="224" spans="1:10" ht="24" customHeight="1" x14ac:dyDescent="0.2">
      <c r="A224" s="205" t="s">
        <v>870</v>
      </c>
      <c r="B224" s="206" t="s">
        <v>922</v>
      </c>
      <c r="C224" s="205" t="s">
        <v>194</v>
      </c>
      <c r="D224" s="205" t="s">
        <v>923</v>
      </c>
      <c r="E224" s="344" t="s">
        <v>891</v>
      </c>
      <c r="F224" s="344"/>
      <c r="G224" s="207" t="s">
        <v>222</v>
      </c>
      <c r="H224" s="208">
        <v>1.28</v>
      </c>
      <c r="I224" s="209">
        <v>3.27</v>
      </c>
      <c r="J224" s="209">
        <v>4.18</v>
      </c>
    </row>
    <row r="225" spans="1:10" x14ac:dyDescent="0.2">
      <c r="A225" s="189"/>
      <c r="B225" s="189"/>
      <c r="C225" s="189"/>
      <c r="D225" s="189"/>
      <c r="E225" s="189" t="s">
        <v>872</v>
      </c>
      <c r="F225" s="190">
        <v>0</v>
      </c>
      <c r="G225" s="189" t="s">
        <v>873</v>
      </c>
      <c r="H225" s="190">
        <v>0</v>
      </c>
      <c r="I225" s="189" t="s">
        <v>874</v>
      </c>
      <c r="J225" s="190">
        <v>0</v>
      </c>
    </row>
    <row r="226" spans="1:10" x14ac:dyDescent="0.2">
      <c r="A226" s="189"/>
      <c r="B226" s="189"/>
      <c r="C226" s="189"/>
      <c r="D226" s="189"/>
      <c r="E226" s="189" t="s">
        <v>875</v>
      </c>
      <c r="F226" s="190">
        <v>0</v>
      </c>
      <c r="G226" s="189"/>
      <c r="H226" s="342" t="s">
        <v>876</v>
      </c>
      <c r="I226" s="342"/>
      <c r="J226" s="190">
        <v>77</v>
      </c>
    </row>
    <row r="227" spans="1:10" x14ac:dyDescent="0.2">
      <c r="A227" s="338" t="s">
        <v>1263</v>
      </c>
      <c r="B227" s="338"/>
      <c r="C227" s="338"/>
      <c r="D227" s="338"/>
      <c r="E227" s="338"/>
      <c r="F227" s="338"/>
      <c r="G227" s="338"/>
      <c r="H227" s="338"/>
      <c r="I227" s="338"/>
      <c r="J227" s="338"/>
    </row>
    <row r="228" spans="1:10" ht="15" thickBot="1" x14ac:dyDescent="0.25">
      <c r="A228" s="349" t="s">
        <v>1281</v>
      </c>
      <c r="B228" s="349"/>
      <c r="C228" s="349"/>
      <c r="D228" s="349"/>
      <c r="E228" s="349"/>
      <c r="F228" s="349"/>
      <c r="G228" s="349"/>
      <c r="H228" s="349"/>
      <c r="I228" s="349"/>
      <c r="J228" s="349"/>
    </row>
    <row r="229" spans="1:10" ht="0.95" customHeight="1" thickTop="1" x14ac:dyDescent="0.2">
      <c r="A229" s="194"/>
      <c r="B229" s="194"/>
      <c r="C229" s="194"/>
      <c r="D229" s="194"/>
      <c r="E229" s="194"/>
      <c r="F229" s="194"/>
      <c r="G229" s="194"/>
      <c r="H229" s="194"/>
      <c r="I229" s="194"/>
      <c r="J229" s="194"/>
    </row>
    <row r="230" spans="1:10" ht="18" customHeight="1" x14ac:dyDescent="0.2">
      <c r="A230" s="181" t="s">
        <v>168</v>
      </c>
      <c r="B230" s="182" t="s">
        <v>7</v>
      </c>
      <c r="C230" s="181" t="s">
        <v>8</v>
      </c>
      <c r="D230" s="181" t="s">
        <v>9</v>
      </c>
      <c r="E230" s="343" t="s">
        <v>869</v>
      </c>
      <c r="F230" s="343"/>
      <c r="G230" s="183" t="s">
        <v>10</v>
      </c>
      <c r="H230" s="182" t="s">
        <v>11</v>
      </c>
      <c r="I230" s="182" t="s">
        <v>12</v>
      </c>
      <c r="J230" s="182" t="s">
        <v>14</v>
      </c>
    </row>
    <row r="231" spans="1:10" ht="26.1" customHeight="1" x14ac:dyDescent="0.2">
      <c r="A231" s="195" t="s">
        <v>880</v>
      </c>
      <c r="B231" s="196" t="s">
        <v>169</v>
      </c>
      <c r="C231" s="195" t="s">
        <v>23</v>
      </c>
      <c r="D231" s="195" t="s">
        <v>170</v>
      </c>
      <c r="E231" s="340" t="s">
        <v>883</v>
      </c>
      <c r="F231" s="340"/>
      <c r="G231" s="197" t="s">
        <v>25</v>
      </c>
      <c r="H231" s="198">
        <v>1</v>
      </c>
      <c r="I231" s="199">
        <v>396.66</v>
      </c>
      <c r="J231" s="199">
        <v>396.66</v>
      </c>
    </row>
    <row r="232" spans="1:10" ht="39" customHeight="1" x14ac:dyDescent="0.2">
      <c r="A232" s="200" t="s">
        <v>882</v>
      </c>
      <c r="B232" s="201" t="s">
        <v>910</v>
      </c>
      <c r="C232" s="200" t="s">
        <v>194</v>
      </c>
      <c r="D232" s="200" t="s">
        <v>911</v>
      </c>
      <c r="E232" s="341" t="s">
        <v>908</v>
      </c>
      <c r="F232" s="341"/>
      <c r="G232" s="202" t="s">
        <v>912</v>
      </c>
      <c r="H232" s="203">
        <v>1.5165999999999999</v>
      </c>
      <c r="I232" s="204">
        <v>193.55</v>
      </c>
      <c r="J232" s="204">
        <v>293.52999999999997</v>
      </c>
    </row>
    <row r="233" spans="1:10" ht="39" customHeight="1" x14ac:dyDescent="0.2">
      <c r="A233" s="200" t="s">
        <v>882</v>
      </c>
      <c r="B233" s="201" t="s">
        <v>906</v>
      </c>
      <c r="C233" s="200" t="s">
        <v>194</v>
      </c>
      <c r="D233" s="200" t="s">
        <v>907</v>
      </c>
      <c r="E233" s="341" t="s">
        <v>908</v>
      </c>
      <c r="F233" s="341"/>
      <c r="G233" s="202" t="s">
        <v>909</v>
      </c>
      <c r="H233" s="203">
        <v>0.2059</v>
      </c>
      <c r="I233" s="204">
        <v>363.08</v>
      </c>
      <c r="J233" s="204">
        <v>74.75</v>
      </c>
    </row>
    <row r="234" spans="1:10" ht="39" customHeight="1" x14ac:dyDescent="0.2">
      <c r="A234" s="205" t="s">
        <v>870</v>
      </c>
      <c r="B234" s="206" t="s">
        <v>896</v>
      </c>
      <c r="C234" s="205" t="s">
        <v>194</v>
      </c>
      <c r="D234" s="205" t="s">
        <v>897</v>
      </c>
      <c r="E234" s="344" t="s">
        <v>891</v>
      </c>
      <c r="F234" s="344"/>
      <c r="G234" s="207" t="s">
        <v>25</v>
      </c>
      <c r="H234" s="208">
        <v>10</v>
      </c>
      <c r="I234" s="209">
        <v>1.1200000000000001</v>
      </c>
      <c r="J234" s="209">
        <v>11.2</v>
      </c>
    </row>
    <row r="235" spans="1:10" ht="24" customHeight="1" x14ac:dyDescent="0.2">
      <c r="A235" s="205" t="s">
        <v>870</v>
      </c>
      <c r="B235" s="206" t="s">
        <v>922</v>
      </c>
      <c r="C235" s="205" t="s">
        <v>194</v>
      </c>
      <c r="D235" s="205" t="s">
        <v>923</v>
      </c>
      <c r="E235" s="344" t="s">
        <v>891</v>
      </c>
      <c r="F235" s="344"/>
      <c r="G235" s="207" t="s">
        <v>222</v>
      </c>
      <c r="H235" s="208">
        <v>1.28</v>
      </c>
      <c r="I235" s="209">
        <v>3.27</v>
      </c>
      <c r="J235" s="209">
        <v>4.18</v>
      </c>
    </row>
    <row r="236" spans="1:10" ht="26.1" customHeight="1" x14ac:dyDescent="0.2">
      <c r="A236" s="205" t="s">
        <v>870</v>
      </c>
      <c r="B236" s="206" t="s">
        <v>900</v>
      </c>
      <c r="C236" s="205" t="s">
        <v>194</v>
      </c>
      <c r="D236" s="205" t="s">
        <v>901</v>
      </c>
      <c r="E236" s="344" t="s">
        <v>891</v>
      </c>
      <c r="F236" s="344"/>
      <c r="G236" s="207" t="s">
        <v>25</v>
      </c>
      <c r="H236" s="208">
        <v>4</v>
      </c>
      <c r="I236" s="209">
        <v>1.63</v>
      </c>
      <c r="J236" s="209">
        <v>6.52</v>
      </c>
    </row>
    <row r="237" spans="1:10" ht="26.1" customHeight="1" x14ac:dyDescent="0.2">
      <c r="A237" s="205" t="s">
        <v>870</v>
      </c>
      <c r="B237" s="206" t="s">
        <v>892</v>
      </c>
      <c r="C237" s="205" t="s">
        <v>194</v>
      </c>
      <c r="D237" s="205" t="s">
        <v>893</v>
      </c>
      <c r="E237" s="344" t="s">
        <v>891</v>
      </c>
      <c r="F237" s="344"/>
      <c r="G237" s="207" t="s">
        <v>25</v>
      </c>
      <c r="H237" s="208">
        <v>4</v>
      </c>
      <c r="I237" s="209">
        <v>1.08</v>
      </c>
      <c r="J237" s="209">
        <v>4.32</v>
      </c>
    </row>
    <row r="238" spans="1:10" ht="24" customHeight="1" x14ac:dyDescent="0.2">
      <c r="A238" s="205" t="s">
        <v>870</v>
      </c>
      <c r="B238" s="206" t="s">
        <v>920</v>
      </c>
      <c r="C238" s="205" t="s">
        <v>194</v>
      </c>
      <c r="D238" s="205" t="s">
        <v>921</v>
      </c>
      <c r="E238" s="344" t="s">
        <v>891</v>
      </c>
      <c r="F238" s="344"/>
      <c r="G238" s="207" t="s">
        <v>25</v>
      </c>
      <c r="H238" s="208">
        <v>8</v>
      </c>
      <c r="I238" s="209">
        <v>0.27</v>
      </c>
      <c r="J238" s="209">
        <v>2.16</v>
      </c>
    </row>
    <row r="239" spans="1:10" x14ac:dyDescent="0.2">
      <c r="A239" s="189"/>
      <c r="B239" s="189"/>
      <c r="C239" s="189"/>
      <c r="D239" s="189"/>
      <c r="E239" s="189" t="s">
        <v>872</v>
      </c>
      <c r="F239" s="190">
        <v>62.88</v>
      </c>
      <c r="G239" s="189" t="s">
        <v>873</v>
      </c>
      <c r="H239" s="190">
        <v>0</v>
      </c>
      <c r="I239" s="189" t="s">
        <v>874</v>
      </c>
      <c r="J239" s="190">
        <v>62.88</v>
      </c>
    </row>
    <row r="240" spans="1:10" x14ac:dyDescent="0.2">
      <c r="A240" s="189"/>
      <c r="B240" s="189"/>
      <c r="C240" s="189"/>
      <c r="D240" s="189"/>
      <c r="E240" s="189" t="s">
        <v>875</v>
      </c>
      <c r="F240" s="190">
        <v>0</v>
      </c>
      <c r="G240" s="189"/>
      <c r="H240" s="342" t="s">
        <v>876</v>
      </c>
      <c r="I240" s="342"/>
      <c r="J240" s="190">
        <v>396.66</v>
      </c>
    </row>
    <row r="241" spans="1:10" x14ac:dyDescent="0.2">
      <c r="A241" s="338" t="s">
        <v>1263</v>
      </c>
      <c r="B241" s="338"/>
      <c r="C241" s="338"/>
      <c r="D241" s="338"/>
      <c r="E241" s="338"/>
      <c r="F241" s="338"/>
      <c r="G241" s="338"/>
      <c r="H241" s="338"/>
      <c r="I241" s="338"/>
      <c r="J241" s="338"/>
    </row>
    <row r="242" spans="1:10" ht="15" thickBot="1" x14ac:dyDescent="0.25">
      <c r="A242" s="349" t="s">
        <v>1282</v>
      </c>
      <c r="B242" s="349"/>
      <c r="C242" s="349"/>
      <c r="D242" s="349"/>
      <c r="E242" s="349"/>
      <c r="F242" s="349"/>
      <c r="G242" s="349"/>
      <c r="H242" s="349"/>
      <c r="I242" s="349"/>
      <c r="J242" s="349"/>
    </row>
    <row r="243" spans="1:10" ht="0.95" customHeight="1" thickTop="1" x14ac:dyDescent="0.2">
      <c r="A243" s="194"/>
      <c r="B243" s="194"/>
      <c r="C243" s="194"/>
      <c r="D243" s="194"/>
      <c r="E243" s="194"/>
      <c r="F243" s="194"/>
      <c r="G243" s="194"/>
      <c r="H243" s="194"/>
      <c r="I243" s="194"/>
      <c r="J243" s="194"/>
    </row>
    <row r="244" spans="1:10" ht="18" customHeight="1" x14ac:dyDescent="0.2">
      <c r="A244" s="181" t="s">
        <v>185</v>
      </c>
      <c r="B244" s="182" t="s">
        <v>7</v>
      </c>
      <c r="C244" s="181" t="s">
        <v>8</v>
      </c>
      <c r="D244" s="181" t="s">
        <v>9</v>
      </c>
      <c r="E244" s="343" t="s">
        <v>869</v>
      </c>
      <c r="F244" s="343"/>
      <c r="G244" s="183" t="s">
        <v>10</v>
      </c>
      <c r="H244" s="182" t="s">
        <v>11</v>
      </c>
      <c r="I244" s="182" t="s">
        <v>12</v>
      </c>
      <c r="J244" s="182" t="s">
        <v>14</v>
      </c>
    </row>
    <row r="245" spans="1:10" ht="24" customHeight="1" x14ac:dyDescent="0.2">
      <c r="A245" s="195" t="s">
        <v>880</v>
      </c>
      <c r="B245" s="196" t="s">
        <v>186</v>
      </c>
      <c r="C245" s="195" t="s">
        <v>23</v>
      </c>
      <c r="D245" s="195" t="s">
        <v>187</v>
      </c>
      <c r="E245" s="340" t="s">
        <v>881</v>
      </c>
      <c r="F245" s="340"/>
      <c r="G245" s="197" t="s">
        <v>25</v>
      </c>
      <c r="H245" s="198">
        <v>1</v>
      </c>
      <c r="I245" s="199">
        <v>209.82</v>
      </c>
      <c r="J245" s="199">
        <v>209.82</v>
      </c>
    </row>
    <row r="246" spans="1:10" ht="24" customHeight="1" x14ac:dyDescent="0.2">
      <c r="A246" s="200" t="s">
        <v>882</v>
      </c>
      <c r="B246" s="201" t="s">
        <v>749</v>
      </c>
      <c r="C246" s="200" t="s">
        <v>194</v>
      </c>
      <c r="D246" s="200" t="s">
        <v>750</v>
      </c>
      <c r="E246" s="341" t="s">
        <v>883</v>
      </c>
      <c r="F246" s="341"/>
      <c r="G246" s="202" t="s">
        <v>744</v>
      </c>
      <c r="H246" s="203">
        <v>3.0779999999999998</v>
      </c>
      <c r="I246" s="204">
        <v>37.369999999999997</v>
      </c>
      <c r="J246" s="204">
        <v>115.02</v>
      </c>
    </row>
    <row r="247" spans="1:10" ht="26.1" customHeight="1" x14ac:dyDescent="0.2">
      <c r="A247" s="200" t="s">
        <v>882</v>
      </c>
      <c r="B247" s="201" t="s">
        <v>752</v>
      </c>
      <c r="C247" s="200" t="s">
        <v>194</v>
      </c>
      <c r="D247" s="200" t="s">
        <v>753</v>
      </c>
      <c r="E247" s="341" t="s">
        <v>883</v>
      </c>
      <c r="F247" s="341"/>
      <c r="G247" s="202" t="s">
        <v>744</v>
      </c>
      <c r="H247" s="203">
        <v>3.0779999999999998</v>
      </c>
      <c r="I247" s="204">
        <v>30.8</v>
      </c>
      <c r="J247" s="204">
        <v>94.8</v>
      </c>
    </row>
    <row r="248" spans="1:10" x14ac:dyDescent="0.2">
      <c r="A248" s="189"/>
      <c r="B248" s="189"/>
      <c r="C248" s="189"/>
      <c r="D248" s="189"/>
      <c r="E248" s="189" t="s">
        <v>872</v>
      </c>
      <c r="F248" s="190">
        <v>152.5</v>
      </c>
      <c r="G248" s="189" t="s">
        <v>873</v>
      </c>
      <c r="H248" s="190">
        <v>0</v>
      </c>
      <c r="I248" s="189" t="s">
        <v>874</v>
      </c>
      <c r="J248" s="190">
        <v>152.5</v>
      </c>
    </row>
    <row r="249" spans="1:10" x14ac:dyDescent="0.2">
      <c r="A249" s="189"/>
      <c r="B249" s="189"/>
      <c r="C249" s="189"/>
      <c r="D249" s="189"/>
      <c r="E249" s="189" t="s">
        <v>875</v>
      </c>
      <c r="F249" s="190">
        <v>0</v>
      </c>
      <c r="G249" s="189"/>
      <c r="H249" s="342" t="s">
        <v>876</v>
      </c>
      <c r="I249" s="342"/>
      <c r="J249" s="190">
        <v>209.82</v>
      </c>
    </row>
    <row r="250" spans="1:10" x14ac:dyDescent="0.2">
      <c r="A250" s="338" t="s">
        <v>1263</v>
      </c>
      <c r="B250" s="338"/>
      <c r="C250" s="338"/>
      <c r="D250" s="338"/>
      <c r="E250" s="338"/>
      <c r="F250" s="338"/>
      <c r="G250" s="338"/>
      <c r="H250" s="338"/>
      <c r="I250" s="338"/>
      <c r="J250" s="338"/>
    </row>
    <row r="251" spans="1:10" ht="15" thickBot="1" x14ac:dyDescent="0.25">
      <c r="A251" s="349" t="s">
        <v>1283</v>
      </c>
      <c r="B251" s="349"/>
      <c r="C251" s="349"/>
      <c r="D251" s="349"/>
      <c r="E251" s="349"/>
      <c r="F251" s="349"/>
      <c r="G251" s="349"/>
      <c r="H251" s="349"/>
      <c r="I251" s="349"/>
      <c r="J251" s="349"/>
    </row>
    <row r="252" spans="1:10" ht="0.95" customHeight="1" thickTop="1" x14ac:dyDescent="0.2">
      <c r="A252" s="194"/>
      <c r="B252" s="194"/>
      <c r="C252" s="194"/>
      <c r="D252" s="194"/>
      <c r="E252" s="194"/>
      <c r="F252" s="194"/>
      <c r="G252" s="194"/>
      <c r="H252" s="194"/>
      <c r="I252" s="194"/>
      <c r="J252" s="194"/>
    </row>
    <row r="253" spans="1:10" ht="18" customHeight="1" x14ac:dyDescent="0.2">
      <c r="A253" s="181" t="s">
        <v>192</v>
      </c>
      <c r="B253" s="182" t="s">
        <v>7</v>
      </c>
      <c r="C253" s="181" t="s">
        <v>8</v>
      </c>
      <c r="D253" s="181" t="s">
        <v>9</v>
      </c>
      <c r="E253" s="343" t="s">
        <v>869</v>
      </c>
      <c r="F253" s="343"/>
      <c r="G253" s="183" t="s">
        <v>10</v>
      </c>
      <c r="H253" s="182" t="s">
        <v>11</v>
      </c>
      <c r="I253" s="182" t="s">
        <v>12</v>
      </c>
      <c r="J253" s="182" t="s">
        <v>14</v>
      </c>
    </row>
    <row r="254" spans="1:10" ht="39" customHeight="1" x14ac:dyDescent="0.2">
      <c r="A254" s="195" t="s">
        <v>880</v>
      </c>
      <c r="B254" s="196" t="s">
        <v>193</v>
      </c>
      <c r="C254" s="195" t="s">
        <v>194</v>
      </c>
      <c r="D254" s="195" t="s">
        <v>195</v>
      </c>
      <c r="E254" s="340" t="s">
        <v>924</v>
      </c>
      <c r="F254" s="340"/>
      <c r="G254" s="197" t="s">
        <v>25</v>
      </c>
      <c r="H254" s="198">
        <v>1</v>
      </c>
      <c r="I254" s="199">
        <v>0.85</v>
      </c>
      <c r="J254" s="199">
        <v>0.85</v>
      </c>
    </row>
    <row r="255" spans="1:10" ht="24" customHeight="1" x14ac:dyDescent="0.2">
      <c r="A255" s="200" t="s">
        <v>882</v>
      </c>
      <c r="B255" s="201" t="s">
        <v>749</v>
      </c>
      <c r="C255" s="200" t="s">
        <v>194</v>
      </c>
      <c r="D255" s="200" t="s">
        <v>750</v>
      </c>
      <c r="E255" s="341" t="s">
        <v>883</v>
      </c>
      <c r="F255" s="341"/>
      <c r="G255" s="202" t="s">
        <v>744</v>
      </c>
      <c r="H255" s="203">
        <v>1.8599999999999998E-2</v>
      </c>
      <c r="I255" s="204">
        <v>37.369999999999997</v>
      </c>
      <c r="J255" s="204">
        <v>0.69</v>
      </c>
    </row>
    <row r="256" spans="1:10" ht="26.1" customHeight="1" x14ac:dyDescent="0.2">
      <c r="A256" s="200" t="s">
        <v>882</v>
      </c>
      <c r="B256" s="201" t="s">
        <v>752</v>
      </c>
      <c r="C256" s="200" t="s">
        <v>194</v>
      </c>
      <c r="D256" s="200" t="s">
        <v>753</v>
      </c>
      <c r="E256" s="341" t="s">
        <v>883</v>
      </c>
      <c r="F256" s="341"/>
      <c r="G256" s="202" t="s">
        <v>744</v>
      </c>
      <c r="H256" s="203">
        <v>5.1999999999999998E-3</v>
      </c>
      <c r="I256" s="204">
        <v>30.8</v>
      </c>
      <c r="J256" s="204">
        <v>0.16</v>
      </c>
    </row>
    <row r="257" spans="1:10" x14ac:dyDescent="0.2">
      <c r="A257" s="189"/>
      <c r="B257" s="189"/>
      <c r="C257" s="189"/>
      <c r="D257" s="189"/>
      <c r="E257" s="189" t="s">
        <v>872</v>
      </c>
      <c r="F257" s="190">
        <v>0.63</v>
      </c>
      <c r="G257" s="189" t="s">
        <v>873</v>
      </c>
      <c r="H257" s="190">
        <v>0</v>
      </c>
      <c r="I257" s="189" t="s">
        <v>874</v>
      </c>
      <c r="J257" s="190">
        <v>0.63</v>
      </c>
    </row>
    <row r="258" spans="1:10" ht="15" thickBot="1" x14ac:dyDescent="0.25">
      <c r="A258" s="189"/>
      <c r="B258" s="189"/>
      <c r="C258" s="189"/>
      <c r="D258" s="189"/>
      <c r="E258" s="189" t="s">
        <v>875</v>
      </c>
      <c r="F258" s="190">
        <v>0</v>
      </c>
      <c r="G258" s="189"/>
      <c r="H258" s="342" t="s">
        <v>876</v>
      </c>
      <c r="I258" s="342"/>
      <c r="J258" s="190">
        <v>0.85</v>
      </c>
    </row>
    <row r="259" spans="1:10" ht="0.95" customHeight="1" thickTop="1" x14ac:dyDescent="0.2">
      <c r="A259" s="194"/>
      <c r="B259" s="194"/>
      <c r="C259" s="194"/>
      <c r="D259" s="194"/>
      <c r="E259" s="194"/>
      <c r="F259" s="194"/>
      <c r="G259" s="194"/>
      <c r="H259" s="194"/>
      <c r="I259" s="194"/>
      <c r="J259" s="194"/>
    </row>
    <row r="260" spans="1:10" ht="18" customHeight="1" x14ac:dyDescent="0.2">
      <c r="A260" s="181" t="s">
        <v>196</v>
      </c>
      <c r="B260" s="182" t="s">
        <v>7</v>
      </c>
      <c r="C260" s="181" t="s">
        <v>8</v>
      </c>
      <c r="D260" s="181" t="s">
        <v>9</v>
      </c>
      <c r="E260" s="343" t="s">
        <v>869</v>
      </c>
      <c r="F260" s="343"/>
      <c r="G260" s="183" t="s">
        <v>10</v>
      </c>
      <c r="H260" s="182" t="s">
        <v>11</v>
      </c>
      <c r="I260" s="182" t="s">
        <v>12</v>
      </c>
      <c r="J260" s="182" t="s">
        <v>14</v>
      </c>
    </row>
    <row r="261" spans="1:10" ht="39" customHeight="1" x14ac:dyDescent="0.2">
      <c r="A261" s="195" t="s">
        <v>880</v>
      </c>
      <c r="B261" s="196" t="s">
        <v>197</v>
      </c>
      <c r="C261" s="195" t="s">
        <v>194</v>
      </c>
      <c r="D261" s="195" t="s">
        <v>198</v>
      </c>
      <c r="E261" s="340" t="s">
        <v>925</v>
      </c>
      <c r="F261" s="340"/>
      <c r="G261" s="197" t="s">
        <v>25</v>
      </c>
      <c r="H261" s="198">
        <v>1</v>
      </c>
      <c r="I261" s="199">
        <v>0.82</v>
      </c>
      <c r="J261" s="199">
        <v>0.82</v>
      </c>
    </row>
    <row r="262" spans="1:10" ht="26.1" customHeight="1" x14ac:dyDescent="0.2">
      <c r="A262" s="200" t="s">
        <v>882</v>
      </c>
      <c r="B262" s="201" t="s">
        <v>926</v>
      </c>
      <c r="C262" s="200" t="s">
        <v>194</v>
      </c>
      <c r="D262" s="200" t="s">
        <v>927</v>
      </c>
      <c r="E262" s="341" t="s">
        <v>883</v>
      </c>
      <c r="F262" s="341"/>
      <c r="G262" s="202" t="s">
        <v>744</v>
      </c>
      <c r="H262" s="203">
        <v>1.8599999999999998E-2</v>
      </c>
      <c r="I262" s="204">
        <v>36.17</v>
      </c>
      <c r="J262" s="204">
        <v>0.67</v>
      </c>
    </row>
    <row r="263" spans="1:10" ht="26.1" customHeight="1" x14ac:dyDescent="0.2">
      <c r="A263" s="200" t="s">
        <v>882</v>
      </c>
      <c r="B263" s="201" t="s">
        <v>928</v>
      </c>
      <c r="C263" s="200" t="s">
        <v>194</v>
      </c>
      <c r="D263" s="200" t="s">
        <v>929</v>
      </c>
      <c r="E263" s="341" t="s">
        <v>883</v>
      </c>
      <c r="F263" s="341"/>
      <c r="G263" s="202" t="s">
        <v>744</v>
      </c>
      <c r="H263" s="203">
        <v>5.1999999999999998E-3</v>
      </c>
      <c r="I263" s="204">
        <v>29.72</v>
      </c>
      <c r="J263" s="204">
        <v>0.15</v>
      </c>
    </row>
    <row r="264" spans="1:10" x14ac:dyDescent="0.2">
      <c r="A264" s="189"/>
      <c r="B264" s="189"/>
      <c r="C264" s="189"/>
      <c r="D264" s="189"/>
      <c r="E264" s="189" t="s">
        <v>872</v>
      </c>
      <c r="F264" s="190">
        <v>0.61</v>
      </c>
      <c r="G264" s="189" t="s">
        <v>873</v>
      </c>
      <c r="H264" s="190">
        <v>0</v>
      </c>
      <c r="I264" s="189" t="s">
        <v>874</v>
      </c>
      <c r="J264" s="190">
        <v>0.61</v>
      </c>
    </row>
    <row r="265" spans="1:10" ht="15" thickBot="1" x14ac:dyDescent="0.25">
      <c r="A265" s="189"/>
      <c r="B265" s="189"/>
      <c r="C265" s="189"/>
      <c r="D265" s="189"/>
      <c r="E265" s="189" t="s">
        <v>875</v>
      </c>
      <c r="F265" s="190">
        <v>0</v>
      </c>
      <c r="G265" s="189"/>
      <c r="H265" s="342" t="s">
        <v>876</v>
      </c>
      <c r="I265" s="342"/>
      <c r="J265" s="190">
        <v>0.82</v>
      </c>
    </row>
    <row r="266" spans="1:10" ht="0.95" customHeight="1" thickTop="1" x14ac:dyDescent="0.2">
      <c r="A266" s="194"/>
      <c r="B266" s="194"/>
      <c r="C266" s="194"/>
      <c r="D266" s="194"/>
      <c r="E266" s="194"/>
      <c r="F266" s="194"/>
      <c r="G266" s="194"/>
      <c r="H266" s="194"/>
      <c r="I266" s="194"/>
      <c r="J266" s="194"/>
    </row>
    <row r="267" spans="1:10" ht="18" customHeight="1" x14ac:dyDescent="0.2">
      <c r="A267" s="181" t="s">
        <v>199</v>
      </c>
      <c r="B267" s="182" t="s">
        <v>7</v>
      </c>
      <c r="C267" s="181" t="s">
        <v>8</v>
      </c>
      <c r="D267" s="181" t="s">
        <v>9</v>
      </c>
      <c r="E267" s="343" t="s">
        <v>869</v>
      </c>
      <c r="F267" s="343"/>
      <c r="G267" s="183" t="s">
        <v>10</v>
      </c>
      <c r="H267" s="182" t="s">
        <v>11</v>
      </c>
      <c r="I267" s="182" t="s">
        <v>12</v>
      </c>
      <c r="J267" s="182" t="s">
        <v>14</v>
      </c>
    </row>
    <row r="268" spans="1:10" ht="39" customHeight="1" x14ac:dyDescent="0.2">
      <c r="A268" s="195" t="s">
        <v>880</v>
      </c>
      <c r="B268" s="196" t="s">
        <v>200</v>
      </c>
      <c r="C268" s="195" t="s">
        <v>194</v>
      </c>
      <c r="D268" s="195" t="s">
        <v>201</v>
      </c>
      <c r="E268" s="340" t="s">
        <v>925</v>
      </c>
      <c r="F268" s="340"/>
      <c r="G268" s="197" t="s">
        <v>25</v>
      </c>
      <c r="H268" s="198">
        <v>1</v>
      </c>
      <c r="I268" s="199">
        <v>2.2000000000000002</v>
      </c>
      <c r="J268" s="199">
        <v>2.2000000000000002</v>
      </c>
    </row>
    <row r="269" spans="1:10" ht="26.1" customHeight="1" x14ac:dyDescent="0.2">
      <c r="A269" s="200" t="s">
        <v>882</v>
      </c>
      <c r="B269" s="201" t="s">
        <v>928</v>
      </c>
      <c r="C269" s="200" t="s">
        <v>194</v>
      </c>
      <c r="D269" s="200" t="s">
        <v>929</v>
      </c>
      <c r="E269" s="341" t="s">
        <v>883</v>
      </c>
      <c r="F269" s="341"/>
      <c r="G269" s="202" t="s">
        <v>744</v>
      </c>
      <c r="H269" s="203">
        <v>1.3899999999999999E-2</v>
      </c>
      <c r="I269" s="204">
        <v>29.72</v>
      </c>
      <c r="J269" s="204">
        <v>0.41</v>
      </c>
    </row>
    <row r="270" spans="1:10" ht="26.1" customHeight="1" x14ac:dyDescent="0.2">
      <c r="A270" s="200" t="s">
        <v>882</v>
      </c>
      <c r="B270" s="201" t="s">
        <v>926</v>
      </c>
      <c r="C270" s="200" t="s">
        <v>194</v>
      </c>
      <c r="D270" s="200" t="s">
        <v>927</v>
      </c>
      <c r="E270" s="341" t="s">
        <v>883</v>
      </c>
      <c r="F270" s="341"/>
      <c r="G270" s="202" t="s">
        <v>744</v>
      </c>
      <c r="H270" s="203">
        <v>4.9500000000000002E-2</v>
      </c>
      <c r="I270" s="204">
        <v>36.17</v>
      </c>
      <c r="J270" s="204">
        <v>1.79</v>
      </c>
    </row>
    <row r="271" spans="1:10" x14ac:dyDescent="0.2">
      <c r="A271" s="189"/>
      <c r="B271" s="189"/>
      <c r="C271" s="189"/>
      <c r="D271" s="189"/>
      <c r="E271" s="189" t="s">
        <v>872</v>
      </c>
      <c r="F271" s="190">
        <v>1.65</v>
      </c>
      <c r="G271" s="189" t="s">
        <v>873</v>
      </c>
      <c r="H271" s="190">
        <v>0</v>
      </c>
      <c r="I271" s="189" t="s">
        <v>874</v>
      </c>
      <c r="J271" s="190">
        <v>1.65</v>
      </c>
    </row>
    <row r="272" spans="1:10" ht="15" thickBot="1" x14ac:dyDescent="0.25">
      <c r="A272" s="189"/>
      <c r="B272" s="189"/>
      <c r="C272" s="189"/>
      <c r="D272" s="189"/>
      <c r="E272" s="189" t="s">
        <v>875</v>
      </c>
      <c r="F272" s="190">
        <v>0</v>
      </c>
      <c r="G272" s="189"/>
      <c r="H272" s="342" t="s">
        <v>876</v>
      </c>
      <c r="I272" s="342"/>
      <c r="J272" s="190">
        <v>2.2000000000000002</v>
      </c>
    </row>
    <row r="273" spans="1:10" ht="0.95" customHeight="1" thickTop="1" x14ac:dyDescent="0.2">
      <c r="A273" s="194"/>
      <c r="B273" s="194"/>
      <c r="C273" s="194"/>
      <c r="D273" s="194"/>
      <c r="E273" s="194"/>
      <c r="F273" s="194"/>
      <c r="G273" s="194"/>
      <c r="H273" s="194"/>
      <c r="I273" s="194"/>
      <c r="J273" s="194"/>
    </row>
    <row r="274" spans="1:10" ht="18" customHeight="1" x14ac:dyDescent="0.2">
      <c r="A274" s="181" t="s">
        <v>202</v>
      </c>
      <c r="B274" s="182" t="s">
        <v>7</v>
      </c>
      <c r="C274" s="181" t="s">
        <v>8</v>
      </c>
      <c r="D274" s="181" t="s">
        <v>9</v>
      </c>
      <c r="E274" s="343" t="s">
        <v>869</v>
      </c>
      <c r="F274" s="343"/>
      <c r="G274" s="183" t="s">
        <v>10</v>
      </c>
      <c r="H274" s="182" t="s">
        <v>11</v>
      </c>
      <c r="I274" s="182" t="s">
        <v>12</v>
      </c>
      <c r="J274" s="182" t="s">
        <v>14</v>
      </c>
    </row>
    <row r="275" spans="1:10" ht="39" customHeight="1" x14ac:dyDescent="0.2">
      <c r="A275" s="195" t="s">
        <v>880</v>
      </c>
      <c r="B275" s="196" t="s">
        <v>203</v>
      </c>
      <c r="C275" s="195" t="s">
        <v>194</v>
      </c>
      <c r="D275" s="195" t="s">
        <v>204</v>
      </c>
      <c r="E275" s="340" t="s">
        <v>925</v>
      </c>
      <c r="F275" s="340"/>
      <c r="G275" s="197" t="s">
        <v>25</v>
      </c>
      <c r="H275" s="198">
        <v>1</v>
      </c>
      <c r="I275" s="199">
        <v>3.21</v>
      </c>
      <c r="J275" s="199">
        <v>3.21</v>
      </c>
    </row>
    <row r="276" spans="1:10" ht="26.1" customHeight="1" x14ac:dyDescent="0.2">
      <c r="A276" s="200" t="s">
        <v>882</v>
      </c>
      <c r="B276" s="201" t="s">
        <v>928</v>
      </c>
      <c r="C276" s="200" t="s">
        <v>194</v>
      </c>
      <c r="D276" s="200" t="s">
        <v>929</v>
      </c>
      <c r="E276" s="341" t="s">
        <v>883</v>
      </c>
      <c r="F276" s="341"/>
      <c r="G276" s="202" t="s">
        <v>744</v>
      </c>
      <c r="H276" s="203">
        <v>2.0299999999999999E-2</v>
      </c>
      <c r="I276" s="204">
        <v>29.72</v>
      </c>
      <c r="J276" s="204">
        <v>0.6</v>
      </c>
    </row>
    <row r="277" spans="1:10" ht="26.1" customHeight="1" x14ac:dyDescent="0.2">
      <c r="A277" s="200" t="s">
        <v>882</v>
      </c>
      <c r="B277" s="201" t="s">
        <v>926</v>
      </c>
      <c r="C277" s="200" t="s">
        <v>194</v>
      </c>
      <c r="D277" s="200" t="s">
        <v>927</v>
      </c>
      <c r="E277" s="341" t="s">
        <v>883</v>
      </c>
      <c r="F277" s="341"/>
      <c r="G277" s="202" t="s">
        <v>744</v>
      </c>
      <c r="H277" s="203">
        <v>7.2300000000000003E-2</v>
      </c>
      <c r="I277" s="204">
        <v>36.17</v>
      </c>
      <c r="J277" s="204">
        <v>2.61</v>
      </c>
    </row>
    <row r="278" spans="1:10" x14ac:dyDescent="0.2">
      <c r="A278" s="189"/>
      <c r="B278" s="189"/>
      <c r="C278" s="189"/>
      <c r="D278" s="189"/>
      <c r="E278" s="189" t="s">
        <v>872</v>
      </c>
      <c r="F278" s="190">
        <v>2.41</v>
      </c>
      <c r="G278" s="189" t="s">
        <v>873</v>
      </c>
      <c r="H278" s="190">
        <v>0</v>
      </c>
      <c r="I278" s="189" t="s">
        <v>874</v>
      </c>
      <c r="J278" s="190">
        <v>2.41</v>
      </c>
    </row>
    <row r="279" spans="1:10" ht="15" thickBot="1" x14ac:dyDescent="0.25">
      <c r="A279" s="189"/>
      <c r="B279" s="189"/>
      <c r="C279" s="189"/>
      <c r="D279" s="189"/>
      <c r="E279" s="189" t="s">
        <v>875</v>
      </c>
      <c r="F279" s="190">
        <v>0</v>
      </c>
      <c r="G279" s="189"/>
      <c r="H279" s="342" t="s">
        <v>876</v>
      </c>
      <c r="I279" s="342"/>
      <c r="J279" s="190">
        <v>3.21</v>
      </c>
    </row>
    <row r="280" spans="1:10" ht="0.95" customHeight="1" thickTop="1" x14ac:dyDescent="0.2">
      <c r="A280" s="194"/>
      <c r="B280" s="194"/>
      <c r="C280" s="194"/>
      <c r="D280" s="194"/>
      <c r="E280" s="194"/>
      <c r="F280" s="194"/>
      <c r="G280" s="194"/>
      <c r="H280" s="194"/>
      <c r="I280" s="194"/>
      <c r="J280" s="194"/>
    </row>
    <row r="281" spans="1:10" ht="18" customHeight="1" x14ac:dyDescent="0.2">
      <c r="A281" s="181" t="s">
        <v>205</v>
      </c>
      <c r="B281" s="182" t="s">
        <v>7</v>
      </c>
      <c r="C281" s="181" t="s">
        <v>8</v>
      </c>
      <c r="D281" s="181" t="s">
        <v>9</v>
      </c>
      <c r="E281" s="343" t="s">
        <v>869</v>
      </c>
      <c r="F281" s="343"/>
      <c r="G281" s="183" t="s">
        <v>10</v>
      </c>
      <c r="H281" s="182" t="s">
        <v>11</v>
      </c>
      <c r="I281" s="182" t="s">
        <v>12</v>
      </c>
      <c r="J281" s="182" t="s">
        <v>14</v>
      </c>
    </row>
    <row r="282" spans="1:10" ht="39" customHeight="1" x14ac:dyDescent="0.2">
      <c r="A282" s="195" t="s">
        <v>880</v>
      </c>
      <c r="B282" s="196" t="s">
        <v>206</v>
      </c>
      <c r="C282" s="195" t="s">
        <v>194</v>
      </c>
      <c r="D282" s="195" t="s">
        <v>207</v>
      </c>
      <c r="E282" s="340" t="s">
        <v>924</v>
      </c>
      <c r="F282" s="340"/>
      <c r="G282" s="197" t="s">
        <v>25</v>
      </c>
      <c r="H282" s="198">
        <v>1</v>
      </c>
      <c r="I282" s="199">
        <v>2.87</v>
      </c>
      <c r="J282" s="199">
        <v>2.87</v>
      </c>
    </row>
    <row r="283" spans="1:10" ht="39" customHeight="1" x14ac:dyDescent="0.2">
      <c r="A283" s="200" t="s">
        <v>882</v>
      </c>
      <c r="B283" s="201" t="s">
        <v>930</v>
      </c>
      <c r="C283" s="200" t="s">
        <v>194</v>
      </c>
      <c r="D283" s="200" t="s">
        <v>931</v>
      </c>
      <c r="E283" s="341" t="s">
        <v>908</v>
      </c>
      <c r="F283" s="341"/>
      <c r="G283" s="202" t="s">
        <v>912</v>
      </c>
      <c r="H283" s="203">
        <v>4.0800000000000003E-2</v>
      </c>
      <c r="I283" s="204">
        <v>2.82</v>
      </c>
      <c r="J283" s="204">
        <v>0.11</v>
      </c>
    </row>
    <row r="284" spans="1:10" ht="39" customHeight="1" x14ac:dyDescent="0.2">
      <c r="A284" s="200" t="s">
        <v>882</v>
      </c>
      <c r="B284" s="201" t="s">
        <v>932</v>
      </c>
      <c r="C284" s="200" t="s">
        <v>194</v>
      </c>
      <c r="D284" s="200" t="s">
        <v>933</v>
      </c>
      <c r="E284" s="341" t="s">
        <v>908</v>
      </c>
      <c r="F284" s="341"/>
      <c r="G284" s="202" t="s">
        <v>909</v>
      </c>
      <c r="H284" s="203">
        <v>1.67E-2</v>
      </c>
      <c r="I284" s="204">
        <v>7.93</v>
      </c>
      <c r="J284" s="204">
        <v>0.13</v>
      </c>
    </row>
    <row r="285" spans="1:10" ht="24" customHeight="1" x14ac:dyDescent="0.2">
      <c r="A285" s="200" t="s">
        <v>882</v>
      </c>
      <c r="B285" s="201" t="s">
        <v>749</v>
      </c>
      <c r="C285" s="200" t="s">
        <v>194</v>
      </c>
      <c r="D285" s="200" t="s">
        <v>750</v>
      </c>
      <c r="E285" s="341" t="s">
        <v>883</v>
      </c>
      <c r="F285" s="341"/>
      <c r="G285" s="202" t="s">
        <v>744</v>
      </c>
      <c r="H285" s="203">
        <v>5.7500000000000002E-2</v>
      </c>
      <c r="I285" s="204">
        <v>37.369999999999997</v>
      </c>
      <c r="J285" s="204">
        <v>2.14</v>
      </c>
    </row>
    <row r="286" spans="1:10" ht="26.1" customHeight="1" x14ac:dyDescent="0.2">
      <c r="A286" s="200" t="s">
        <v>882</v>
      </c>
      <c r="B286" s="201" t="s">
        <v>752</v>
      </c>
      <c r="C286" s="200" t="s">
        <v>194</v>
      </c>
      <c r="D286" s="200" t="s">
        <v>753</v>
      </c>
      <c r="E286" s="341" t="s">
        <v>883</v>
      </c>
      <c r="F286" s="341"/>
      <c r="G286" s="202" t="s">
        <v>744</v>
      </c>
      <c r="H286" s="203">
        <v>1.6199999999999999E-2</v>
      </c>
      <c r="I286" s="204">
        <v>30.8</v>
      </c>
      <c r="J286" s="204">
        <v>0.49</v>
      </c>
    </row>
    <row r="287" spans="1:10" x14ac:dyDescent="0.2">
      <c r="A287" s="189"/>
      <c r="B287" s="189"/>
      <c r="C287" s="189"/>
      <c r="D287" s="189"/>
      <c r="E287" s="189" t="s">
        <v>872</v>
      </c>
      <c r="F287" s="190">
        <v>1.95</v>
      </c>
      <c r="G287" s="189" t="s">
        <v>873</v>
      </c>
      <c r="H287" s="190">
        <v>0</v>
      </c>
      <c r="I287" s="189" t="s">
        <v>874</v>
      </c>
      <c r="J287" s="190">
        <v>1.95</v>
      </c>
    </row>
    <row r="288" spans="1:10" ht="15" thickBot="1" x14ac:dyDescent="0.25">
      <c r="A288" s="189"/>
      <c r="B288" s="189"/>
      <c r="C288" s="189"/>
      <c r="D288" s="189"/>
      <c r="E288" s="189" t="s">
        <v>875</v>
      </c>
      <c r="F288" s="190">
        <v>0</v>
      </c>
      <c r="G288" s="189"/>
      <c r="H288" s="342" t="s">
        <v>876</v>
      </c>
      <c r="I288" s="342"/>
      <c r="J288" s="190">
        <v>2.87</v>
      </c>
    </row>
    <row r="289" spans="1:10" ht="0.95" customHeight="1" thickTop="1" x14ac:dyDescent="0.2">
      <c r="A289" s="194"/>
      <c r="B289" s="194"/>
      <c r="C289" s="194"/>
      <c r="D289" s="194"/>
      <c r="E289" s="194"/>
      <c r="F289" s="194"/>
      <c r="G289" s="194"/>
      <c r="H289" s="194"/>
      <c r="I289" s="194"/>
      <c r="J289" s="194"/>
    </row>
    <row r="290" spans="1:10" ht="18" customHeight="1" x14ac:dyDescent="0.2">
      <c r="A290" s="181" t="s">
        <v>208</v>
      </c>
      <c r="B290" s="182" t="s">
        <v>7</v>
      </c>
      <c r="C290" s="181" t="s">
        <v>8</v>
      </c>
      <c r="D290" s="181" t="s">
        <v>9</v>
      </c>
      <c r="E290" s="343" t="s">
        <v>869</v>
      </c>
      <c r="F290" s="343"/>
      <c r="G290" s="183" t="s">
        <v>10</v>
      </c>
      <c r="H290" s="182" t="s">
        <v>11</v>
      </c>
      <c r="I290" s="182" t="s">
        <v>12</v>
      </c>
      <c r="J290" s="182" t="s">
        <v>14</v>
      </c>
    </row>
    <row r="291" spans="1:10" ht="39" customHeight="1" x14ac:dyDescent="0.2">
      <c r="A291" s="195" t="s">
        <v>880</v>
      </c>
      <c r="B291" s="196" t="s">
        <v>209</v>
      </c>
      <c r="C291" s="195" t="s">
        <v>194</v>
      </c>
      <c r="D291" s="195" t="s">
        <v>210</v>
      </c>
      <c r="E291" s="340" t="s">
        <v>925</v>
      </c>
      <c r="F291" s="340"/>
      <c r="G291" s="197" t="s">
        <v>25</v>
      </c>
      <c r="H291" s="198">
        <v>1</v>
      </c>
      <c r="I291" s="199">
        <v>2.79</v>
      </c>
      <c r="J291" s="199">
        <v>2.79</v>
      </c>
    </row>
    <row r="292" spans="1:10" ht="26.1" customHeight="1" x14ac:dyDescent="0.2">
      <c r="A292" s="200" t="s">
        <v>882</v>
      </c>
      <c r="B292" s="201" t="s">
        <v>926</v>
      </c>
      <c r="C292" s="200" t="s">
        <v>194</v>
      </c>
      <c r="D292" s="200" t="s">
        <v>927</v>
      </c>
      <c r="E292" s="341" t="s">
        <v>883</v>
      </c>
      <c r="F292" s="341"/>
      <c r="G292" s="202" t="s">
        <v>744</v>
      </c>
      <c r="H292" s="203">
        <v>5.7500000000000002E-2</v>
      </c>
      <c r="I292" s="204">
        <v>36.17</v>
      </c>
      <c r="J292" s="204">
        <v>2.0699999999999998</v>
      </c>
    </row>
    <row r="293" spans="1:10" ht="39" customHeight="1" x14ac:dyDescent="0.2">
      <c r="A293" s="200" t="s">
        <v>882</v>
      </c>
      <c r="B293" s="201" t="s">
        <v>932</v>
      </c>
      <c r="C293" s="200" t="s">
        <v>194</v>
      </c>
      <c r="D293" s="200" t="s">
        <v>933</v>
      </c>
      <c r="E293" s="341" t="s">
        <v>908</v>
      </c>
      <c r="F293" s="341"/>
      <c r="G293" s="202" t="s">
        <v>909</v>
      </c>
      <c r="H293" s="203">
        <v>1.67E-2</v>
      </c>
      <c r="I293" s="204">
        <v>7.93</v>
      </c>
      <c r="J293" s="204">
        <v>0.13</v>
      </c>
    </row>
    <row r="294" spans="1:10" ht="39" customHeight="1" x14ac:dyDescent="0.2">
      <c r="A294" s="200" t="s">
        <v>882</v>
      </c>
      <c r="B294" s="201" t="s">
        <v>930</v>
      </c>
      <c r="C294" s="200" t="s">
        <v>194</v>
      </c>
      <c r="D294" s="200" t="s">
        <v>931</v>
      </c>
      <c r="E294" s="341" t="s">
        <v>908</v>
      </c>
      <c r="F294" s="341"/>
      <c r="G294" s="202" t="s">
        <v>912</v>
      </c>
      <c r="H294" s="203">
        <v>4.0800000000000003E-2</v>
      </c>
      <c r="I294" s="204">
        <v>2.82</v>
      </c>
      <c r="J294" s="204">
        <v>0.11</v>
      </c>
    </row>
    <row r="295" spans="1:10" ht="26.1" customHeight="1" x14ac:dyDescent="0.2">
      <c r="A295" s="200" t="s">
        <v>882</v>
      </c>
      <c r="B295" s="201" t="s">
        <v>928</v>
      </c>
      <c r="C295" s="200" t="s">
        <v>194</v>
      </c>
      <c r="D295" s="200" t="s">
        <v>929</v>
      </c>
      <c r="E295" s="341" t="s">
        <v>883</v>
      </c>
      <c r="F295" s="341"/>
      <c r="G295" s="202" t="s">
        <v>744</v>
      </c>
      <c r="H295" s="203">
        <v>1.6199999999999999E-2</v>
      </c>
      <c r="I295" s="204">
        <v>29.72</v>
      </c>
      <c r="J295" s="204">
        <v>0.48</v>
      </c>
    </row>
    <row r="296" spans="1:10" x14ac:dyDescent="0.2">
      <c r="A296" s="189"/>
      <c r="B296" s="189"/>
      <c r="C296" s="189"/>
      <c r="D296" s="189"/>
      <c r="E296" s="189" t="s">
        <v>872</v>
      </c>
      <c r="F296" s="190">
        <v>1.92</v>
      </c>
      <c r="G296" s="189" t="s">
        <v>873</v>
      </c>
      <c r="H296" s="190">
        <v>0</v>
      </c>
      <c r="I296" s="189" t="s">
        <v>874</v>
      </c>
      <c r="J296" s="190">
        <v>1.92</v>
      </c>
    </row>
    <row r="297" spans="1:10" ht="15" thickBot="1" x14ac:dyDescent="0.25">
      <c r="A297" s="189"/>
      <c r="B297" s="189"/>
      <c r="C297" s="189"/>
      <c r="D297" s="189"/>
      <c r="E297" s="189" t="s">
        <v>875</v>
      </c>
      <c r="F297" s="190">
        <v>0</v>
      </c>
      <c r="G297" s="189"/>
      <c r="H297" s="342" t="s">
        <v>876</v>
      </c>
      <c r="I297" s="342"/>
      <c r="J297" s="190">
        <v>2.79</v>
      </c>
    </row>
    <row r="298" spans="1:10" ht="0.95" customHeight="1" thickTop="1" x14ac:dyDescent="0.2">
      <c r="A298" s="194"/>
      <c r="B298" s="194"/>
      <c r="C298" s="194"/>
      <c r="D298" s="194"/>
      <c r="E298" s="194"/>
      <c r="F298" s="194"/>
      <c r="G298" s="194"/>
      <c r="H298" s="194"/>
      <c r="I298" s="194"/>
      <c r="J298" s="194"/>
    </row>
    <row r="299" spans="1:10" ht="18" customHeight="1" x14ac:dyDescent="0.2">
      <c r="A299" s="181" t="s">
        <v>211</v>
      </c>
      <c r="B299" s="182" t="s">
        <v>7</v>
      </c>
      <c r="C299" s="181" t="s">
        <v>8</v>
      </c>
      <c r="D299" s="181" t="s">
        <v>9</v>
      </c>
      <c r="E299" s="343" t="s">
        <v>869</v>
      </c>
      <c r="F299" s="343"/>
      <c r="G299" s="183" t="s">
        <v>10</v>
      </c>
      <c r="H299" s="182" t="s">
        <v>11</v>
      </c>
      <c r="I299" s="182" t="s">
        <v>12</v>
      </c>
      <c r="J299" s="182" t="s">
        <v>14</v>
      </c>
    </row>
    <row r="300" spans="1:10" ht="39" customHeight="1" x14ac:dyDescent="0.2">
      <c r="A300" s="195" t="s">
        <v>880</v>
      </c>
      <c r="B300" s="196" t="s">
        <v>212</v>
      </c>
      <c r="C300" s="195" t="s">
        <v>194</v>
      </c>
      <c r="D300" s="195" t="s">
        <v>213</v>
      </c>
      <c r="E300" s="340" t="s">
        <v>925</v>
      </c>
      <c r="F300" s="340"/>
      <c r="G300" s="197" t="s">
        <v>25</v>
      </c>
      <c r="H300" s="198">
        <v>1</v>
      </c>
      <c r="I300" s="199">
        <v>7.47</v>
      </c>
      <c r="J300" s="199">
        <v>7.47</v>
      </c>
    </row>
    <row r="301" spans="1:10" ht="26.1" customHeight="1" x14ac:dyDescent="0.2">
      <c r="A301" s="200" t="s">
        <v>882</v>
      </c>
      <c r="B301" s="201" t="s">
        <v>928</v>
      </c>
      <c r="C301" s="200" t="s">
        <v>194</v>
      </c>
      <c r="D301" s="200" t="s">
        <v>929</v>
      </c>
      <c r="E301" s="341" t="s">
        <v>883</v>
      </c>
      <c r="F301" s="341"/>
      <c r="G301" s="202" t="s">
        <v>744</v>
      </c>
      <c r="H301" s="203">
        <v>4.3099999999999999E-2</v>
      </c>
      <c r="I301" s="204">
        <v>29.72</v>
      </c>
      <c r="J301" s="204">
        <v>1.28</v>
      </c>
    </row>
    <row r="302" spans="1:10" ht="39" customHeight="1" x14ac:dyDescent="0.2">
      <c r="A302" s="200" t="s">
        <v>882</v>
      </c>
      <c r="B302" s="201" t="s">
        <v>930</v>
      </c>
      <c r="C302" s="200" t="s">
        <v>194</v>
      </c>
      <c r="D302" s="200" t="s">
        <v>931</v>
      </c>
      <c r="E302" s="341" t="s">
        <v>908</v>
      </c>
      <c r="F302" s="341"/>
      <c r="G302" s="202" t="s">
        <v>912</v>
      </c>
      <c r="H302" s="203">
        <v>0.1087</v>
      </c>
      <c r="I302" s="204">
        <v>2.82</v>
      </c>
      <c r="J302" s="204">
        <v>0.3</v>
      </c>
    </row>
    <row r="303" spans="1:10" ht="26.1" customHeight="1" x14ac:dyDescent="0.2">
      <c r="A303" s="200" t="s">
        <v>882</v>
      </c>
      <c r="B303" s="201" t="s">
        <v>926</v>
      </c>
      <c r="C303" s="200" t="s">
        <v>194</v>
      </c>
      <c r="D303" s="200" t="s">
        <v>927</v>
      </c>
      <c r="E303" s="341" t="s">
        <v>883</v>
      </c>
      <c r="F303" s="341"/>
      <c r="G303" s="202" t="s">
        <v>744</v>
      </c>
      <c r="H303" s="203">
        <v>0.1532</v>
      </c>
      <c r="I303" s="204">
        <v>36.17</v>
      </c>
      <c r="J303" s="204">
        <v>5.54</v>
      </c>
    </row>
    <row r="304" spans="1:10" ht="39" customHeight="1" x14ac:dyDescent="0.2">
      <c r="A304" s="200" t="s">
        <v>882</v>
      </c>
      <c r="B304" s="201" t="s">
        <v>932</v>
      </c>
      <c r="C304" s="200" t="s">
        <v>194</v>
      </c>
      <c r="D304" s="200" t="s">
        <v>933</v>
      </c>
      <c r="E304" s="341" t="s">
        <v>908</v>
      </c>
      <c r="F304" s="341"/>
      <c r="G304" s="202" t="s">
        <v>909</v>
      </c>
      <c r="H304" s="203">
        <v>4.4499999999999998E-2</v>
      </c>
      <c r="I304" s="204">
        <v>7.93</v>
      </c>
      <c r="J304" s="204">
        <v>0.35</v>
      </c>
    </row>
    <row r="305" spans="1:10" x14ac:dyDescent="0.2">
      <c r="A305" s="189"/>
      <c r="B305" s="189"/>
      <c r="C305" s="189"/>
      <c r="D305" s="189"/>
      <c r="E305" s="189" t="s">
        <v>872</v>
      </c>
      <c r="F305" s="190">
        <v>5.1100000000000003</v>
      </c>
      <c r="G305" s="189" t="s">
        <v>873</v>
      </c>
      <c r="H305" s="190">
        <v>0</v>
      </c>
      <c r="I305" s="189" t="s">
        <v>874</v>
      </c>
      <c r="J305" s="190">
        <v>5.1100000000000003</v>
      </c>
    </row>
    <row r="306" spans="1:10" ht="15" thickBot="1" x14ac:dyDescent="0.25">
      <c r="A306" s="189"/>
      <c r="B306" s="189"/>
      <c r="C306" s="189"/>
      <c r="D306" s="189"/>
      <c r="E306" s="189" t="s">
        <v>875</v>
      </c>
      <c r="F306" s="190">
        <v>0</v>
      </c>
      <c r="G306" s="189"/>
      <c r="H306" s="342" t="s">
        <v>876</v>
      </c>
      <c r="I306" s="342"/>
      <c r="J306" s="190">
        <v>7.47</v>
      </c>
    </row>
    <row r="307" spans="1:10" ht="0.95" customHeight="1" thickTop="1" x14ac:dyDescent="0.2">
      <c r="A307" s="194"/>
      <c r="B307" s="194"/>
      <c r="C307" s="194"/>
      <c r="D307" s="194"/>
      <c r="E307" s="194"/>
      <c r="F307" s="194"/>
      <c r="G307" s="194"/>
      <c r="H307" s="194"/>
      <c r="I307" s="194"/>
      <c r="J307" s="194"/>
    </row>
    <row r="308" spans="1:10" ht="18" customHeight="1" x14ac:dyDescent="0.2">
      <c r="A308" s="181" t="s">
        <v>214</v>
      </c>
      <c r="B308" s="182" t="s">
        <v>7</v>
      </c>
      <c r="C308" s="181" t="s">
        <v>8</v>
      </c>
      <c r="D308" s="181" t="s">
        <v>9</v>
      </c>
      <c r="E308" s="343" t="s">
        <v>869</v>
      </c>
      <c r="F308" s="343"/>
      <c r="G308" s="183" t="s">
        <v>10</v>
      </c>
      <c r="H308" s="182" t="s">
        <v>11</v>
      </c>
      <c r="I308" s="182" t="s">
        <v>12</v>
      </c>
      <c r="J308" s="182" t="s">
        <v>14</v>
      </c>
    </row>
    <row r="309" spans="1:10" ht="39" customHeight="1" x14ac:dyDescent="0.2">
      <c r="A309" s="195" t="s">
        <v>880</v>
      </c>
      <c r="B309" s="196" t="s">
        <v>215</v>
      </c>
      <c r="C309" s="195" t="s">
        <v>194</v>
      </c>
      <c r="D309" s="195" t="s">
        <v>216</v>
      </c>
      <c r="E309" s="340" t="s">
        <v>925</v>
      </c>
      <c r="F309" s="340"/>
      <c r="G309" s="197" t="s">
        <v>25</v>
      </c>
      <c r="H309" s="198">
        <v>1</v>
      </c>
      <c r="I309" s="199">
        <v>10.9</v>
      </c>
      <c r="J309" s="199">
        <v>10.9</v>
      </c>
    </row>
    <row r="310" spans="1:10" ht="26.1" customHeight="1" x14ac:dyDescent="0.2">
      <c r="A310" s="200" t="s">
        <v>882</v>
      </c>
      <c r="B310" s="201" t="s">
        <v>926</v>
      </c>
      <c r="C310" s="200" t="s">
        <v>194</v>
      </c>
      <c r="D310" s="200" t="s">
        <v>927</v>
      </c>
      <c r="E310" s="341" t="s">
        <v>883</v>
      </c>
      <c r="F310" s="341"/>
      <c r="G310" s="202" t="s">
        <v>744</v>
      </c>
      <c r="H310" s="203">
        <v>0.2238</v>
      </c>
      <c r="I310" s="204">
        <v>36.17</v>
      </c>
      <c r="J310" s="204">
        <v>8.09</v>
      </c>
    </row>
    <row r="311" spans="1:10" ht="39" customHeight="1" x14ac:dyDescent="0.2">
      <c r="A311" s="200" t="s">
        <v>882</v>
      </c>
      <c r="B311" s="201" t="s">
        <v>930</v>
      </c>
      <c r="C311" s="200" t="s">
        <v>194</v>
      </c>
      <c r="D311" s="200" t="s">
        <v>931</v>
      </c>
      <c r="E311" s="341" t="s">
        <v>908</v>
      </c>
      <c r="F311" s="341"/>
      <c r="G311" s="202" t="s">
        <v>912</v>
      </c>
      <c r="H311" s="203">
        <v>0.1588</v>
      </c>
      <c r="I311" s="204">
        <v>2.82</v>
      </c>
      <c r="J311" s="204">
        <v>0.44</v>
      </c>
    </row>
    <row r="312" spans="1:10" ht="39" customHeight="1" x14ac:dyDescent="0.2">
      <c r="A312" s="200" t="s">
        <v>882</v>
      </c>
      <c r="B312" s="201" t="s">
        <v>932</v>
      </c>
      <c r="C312" s="200" t="s">
        <v>194</v>
      </c>
      <c r="D312" s="200" t="s">
        <v>933</v>
      </c>
      <c r="E312" s="341" t="s">
        <v>908</v>
      </c>
      <c r="F312" s="341"/>
      <c r="G312" s="202" t="s">
        <v>909</v>
      </c>
      <c r="H312" s="203">
        <v>6.5000000000000002E-2</v>
      </c>
      <c r="I312" s="204">
        <v>7.93</v>
      </c>
      <c r="J312" s="204">
        <v>0.51</v>
      </c>
    </row>
    <row r="313" spans="1:10" ht="26.1" customHeight="1" x14ac:dyDescent="0.2">
      <c r="A313" s="200" t="s">
        <v>882</v>
      </c>
      <c r="B313" s="201" t="s">
        <v>928</v>
      </c>
      <c r="C313" s="200" t="s">
        <v>194</v>
      </c>
      <c r="D313" s="200" t="s">
        <v>929</v>
      </c>
      <c r="E313" s="341" t="s">
        <v>883</v>
      </c>
      <c r="F313" s="341"/>
      <c r="G313" s="202" t="s">
        <v>744</v>
      </c>
      <c r="H313" s="203">
        <v>6.2899999999999998E-2</v>
      </c>
      <c r="I313" s="204">
        <v>29.72</v>
      </c>
      <c r="J313" s="204">
        <v>1.86</v>
      </c>
    </row>
    <row r="314" spans="1:10" x14ac:dyDescent="0.2">
      <c r="A314" s="189"/>
      <c r="B314" s="189"/>
      <c r="C314" s="189"/>
      <c r="D314" s="189"/>
      <c r="E314" s="189" t="s">
        <v>872</v>
      </c>
      <c r="F314" s="190">
        <v>7.48</v>
      </c>
      <c r="G314" s="189" t="s">
        <v>873</v>
      </c>
      <c r="H314" s="190">
        <v>0</v>
      </c>
      <c r="I314" s="189" t="s">
        <v>874</v>
      </c>
      <c r="J314" s="190">
        <v>7.48</v>
      </c>
    </row>
    <row r="315" spans="1:10" ht="15" thickBot="1" x14ac:dyDescent="0.25">
      <c r="A315" s="189"/>
      <c r="B315" s="189"/>
      <c r="C315" s="189"/>
      <c r="D315" s="189"/>
      <c r="E315" s="189" t="s">
        <v>875</v>
      </c>
      <c r="F315" s="190">
        <v>0</v>
      </c>
      <c r="G315" s="189"/>
      <c r="H315" s="342" t="s">
        <v>876</v>
      </c>
      <c r="I315" s="342"/>
      <c r="J315" s="190">
        <v>10.9</v>
      </c>
    </row>
    <row r="316" spans="1:10" ht="0.95" customHeight="1" thickTop="1" x14ac:dyDescent="0.2">
      <c r="A316" s="194"/>
      <c r="B316" s="194"/>
      <c r="C316" s="194"/>
      <c r="D316" s="194"/>
      <c r="E316" s="194"/>
      <c r="F316" s="194"/>
      <c r="G316" s="194"/>
      <c r="H316" s="194"/>
      <c r="I316" s="194"/>
      <c r="J316" s="194"/>
    </row>
    <row r="317" spans="1:10" ht="18" customHeight="1" x14ac:dyDescent="0.2">
      <c r="A317" s="181" t="s">
        <v>219</v>
      </c>
      <c r="B317" s="182" t="s">
        <v>7</v>
      </c>
      <c r="C317" s="181" t="s">
        <v>8</v>
      </c>
      <c r="D317" s="181" t="s">
        <v>9</v>
      </c>
      <c r="E317" s="343" t="s">
        <v>869</v>
      </c>
      <c r="F317" s="343"/>
      <c r="G317" s="183" t="s">
        <v>10</v>
      </c>
      <c r="H317" s="182" t="s">
        <v>11</v>
      </c>
      <c r="I317" s="182" t="s">
        <v>12</v>
      </c>
      <c r="J317" s="182" t="s">
        <v>14</v>
      </c>
    </row>
    <row r="318" spans="1:10" ht="39" customHeight="1" x14ac:dyDescent="0.2">
      <c r="A318" s="195" t="s">
        <v>880</v>
      </c>
      <c r="B318" s="196" t="s">
        <v>220</v>
      </c>
      <c r="C318" s="195" t="s">
        <v>194</v>
      </c>
      <c r="D318" s="195" t="s">
        <v>221</v>
      </c>
      <c r="E318" s="340" t="s">
        <v>924</v>
      </c>
      <c r="F318" s="340"/>
      <c r="G318" s="197" t="s">
        <v>222</v>
      </c>
      <c r="H318" s="198">
        <v>1</v>
      </c>
      <c r="I318" s="199">
        <v>7.44</v>
      </c>
      <c r="J318" s="199">
        <v>7.44</v>
      </c>
    </row>
    <row r="319" spans="1:10" ht="39" customHeight="1" x14ac:dyDescent="0.2">
      <c r="A319" s="200" t="s">
        <v>882</v>
      </c>
      <c r="B319" s="201" t="s">
        <v>934</v>
      </c>
      <c r="C319" s="200" t="s">
        <v>194</v>
      </c>
      <c r="D319" s="200" t="s">
        <v>935</v>
      </c>
      <c r="E319" s="341" t="s">
        <v>908</v>
      </c>
      <c r="F319" s="341"/>
      <c r="G319" s="202" t="s">
        <v>909</v>
      </c>
      <c r="H319" s="203">
        <v>4.9099999999999998E-2</v>
      </c>
      <c r="I319" s="204">
        <v>36.17</v>
      </c>
      <c r="J319" s="204">
        <v>1.77</v>
      </c>
    </row>
    <row r="320" spans="1:10" ht="26.1" customHeight="1" x14ac:dyDescent="0.2">
      <c r="A320" s="200" t="s">
        <v>882</v>
      </c>
      <c r="B320" s="201" t="s">
        <v>752</v>
      </c>
      <c r="C320" s="200" t="s">
        <v>194</v>
      </c>
      <c r="D320" s="200" t="s">
        <v>753</v>
      </c>
      <c r="E320" s="341" t="s">
        <v>883</v>
      </c>
      <c r="F320" s="341"/>
      <c r="G320" s="202" t="s">
        <v>744</v>
      </c>
      <c r="H320" s="203">
        <v>4.7500000000000001E-2</v>
      </c>
      <c r="I320" s="204">
        <v>30.8</v>
      </c>
      <c r="J320" s="204">
        <v>1.46</v>
      </c>
    </row>
    <row r="321" spans="1:10" ht="39" customHeight="1" x14ac:dyDescent="0.2">
      <c r="A321" s="200" t="s">
        <v>882</v>
      </c>
      <c r="B321" s="201" t="s">
        <v>936</v>
      </c>
      <c r="C321" s="200" t="s">
        <v>194</v>
      </c>
      <c r="D321" s="200" t="s">
        <v>937</v>
      </c>
      <c r="E321" s="341" t="s">
        <v>908</v>
      </c>
      <c r="F321" s="341"/>
      <c r="G321" s="202" t="s">
        <v>912</v>
      </c>
      <c r="H321" s="203">
        <v>0.11990000000000001</v>
      </c>
      <c r="I321" s="204">
        <v>35.130000000000003</v>
      </c>
      <c r="J321" s="204">
        <v>4.21</v>
      </c>
    </row>
    <row r="322" spans="1:10" x14ac:dyDescent="0.2">
      <c r="A322" s="189"/>
      <c r="B322" s="189"/>
      <c r="C322" s="189"/>
      <c r="D322" s="189"/>
      <c r="E322" s="189" t="s">
        <v>872</v>
      </c>
      <c r="F322" s="190">
        <v>5.56</v>
      </c>
      <c r="G322" s="189" t="s">
        <v>873</v>
      </c>
      <c r="H322" s="190">
        <v>0</v>
      </c>
      <c r="I322" s="189" t="s">
        <v>874</v>
      </c>
      <c r="J322" s="190">
        <v>5.56</v>
      </c>
    </row>
    <row r="323" spans="1:10" ht="15" thickBot="1" x14ac:dyDescent="0.25">
      <c r="A323" s="189"/>
      <c r="B323" s="189"/>
      <c r="C323" s="189"/>
      <c r="D323" s="189"/>
      <c r="E323" s="189" t="s">
        <v>875</v>
      </c>
      <c r="F323" s="190">
        <v>0</v>
      </c>
      <c r="G323" s="189"/>
      <c r="H323" s="342" t="s">
        <v>876</v>
      </c>
      <c r="I323" s="342"/>
      <c r="J323" s="190">
        <v>7.44</v>
      </c>
    </row>
    <row r="324" spans="1:10" ht="0.95" customHeight="1" thickTop="1" x14ac:dyDescent="0.2">
      <c r="A324" s="194"/>
      <c r="B324" s="194"/>
      <c r="C324" s="194"/>
      <c r="D324" s="194"/>
      <c r="E324" s="194"/>
      <c r="F324" s="194"/>
      <c r="G324" s="194"/>
      <c r="H324" s="194"/>
      <c r="I324" s="194"/>
      <c r="J324" s="194"/>
    </row>
    <row r="325" spans="1:10" ht="18" customHeight="1" x14ac:dyDescent="0.2">
      <c r="A325" s="181" t="s">
        <v>223</v>
      </c>
      <c r="B325" s="182" t="s">
        <v>7</v>
      </c>
      <c r="C325" s="181" t="s">
        <v>8</v>
      </c>
      <c r="D325" s="181" t="s">
        <v>9</v>
      </c>
      <c r="E325" s="343" t="s">
        <v>869</v>
      </c>
      <c r="F325" s="343"/>
      <c r="G325" s="183" t="s">
        <v>10</v>
      </c>
      <c r="H325" s="182" t="s">
        <v>11</v>
      </c>
      <c r="I325" s="182" t="s">
        <v>12</v>
      </c>
      <c r="J325" s="182" t="s">
        <v>14</v>
      </c>
    </row>
    <row r="326" spans="1:10" ht="39" customHeight="1" x14ac:dyDescent="0.2">
      <c r="A326" s="195" t="s">
        <v>880</v>
      </c>
      <c r="B326" s="196" t="s">
        <v>224</v>
      </c>
      <c r="C326" s="195" t="s">
        <v>194</v>
      </c>
      <c r="D326" s="195" t="s">
        <v>225</v>
      </c>
      <c r="E326" s="340" t="s">
        <v>925</v>
      </c>
      <c r="F326" s="340"/>
      <c r="G326" s="197" t="s">
        <v>222</v>
      </c>
      <c r="H326" s="198">
        <v>1</v>
      </c>
      <c r="I326" s="199">
        <v>7.39</v>
      </c>
      <c r="J326" s="199">
        <v>7.39</v>
      </c>
    </row>
    <row r="327" spans="1:10" ht="39" customHeight="1" x14ac:dyDescent="0.2">
      <c r="A327" s="200" t="s">
        <v>882</v>
      </c>
      <c r="B327" s="201" t="s">
        <v>936</v>
      </c>
      <c r="C327" s="200" t="s">
        <v>194</v>
      </c>
      <c r="D327" s="200" t="s">
        <v>937</v>
      </c>
      <c r="E327" s="341" t="s">
        <v>908</v>
      </c>
      <c r="F327" s="341"/>
      <c r="G327" s="202" t="s">
        <v>912</v>
      </c>
      <c r="H327" s="203">
        <v>0.11990000000000001</v>
      </c>
      <c r="I327" s="204">
        <v>35.130000000000003</v>
      </c>
      <c r="J327" s="204">
        <v>4.21</v>
      </c>
    </row>
    <row r="328" spans="1:10" ht="26.1" customHeight="1" x14ac:dyDescent="0.2">
      <c r="A328" s="200" t="s">
        <v>882</v>
      </c>
      <c r="B328" s="201" t="s">
        <v>928</v>
      </c>
      <c r="C328" s="200" t="s">
        <v>194</v>
      </c>
      <c r="D328" s="200" t="s">
        <v>929</v>
      </c>
      <c r="E328" s="341" t="s">
        <v>883</v>
      </c>
      <c r="F328" s="341"/>
      <c r="G328" s="202" t="s">
        <v>744</v>
      </c>
      <c r="H328" s="203">
        <v>4.7500000000000001E-2</v>
      </c>
      <c r="I328" s="204">
        <v>29.72</v>
      </c>
      <c r="J328" s="204">
        <v>1.41</v>
      </c>
    </row>
    <row r="329" spans="1:10" ht="39" customHeight="1" x14ac:dyDescent="0.2">
      <c r="A329" s="200" t="s">
        <v>882</v>
      </c>
      <c r="B329" s="201" t="s">
        <v>934</v>
      </c>
      <c r="C329" s="200" t="s">
        <v>194</v>
      </c>
      <c r="D329" s="200" t="s">
        <v>935</v>
      </c>
      <c r="E329" s="341" t="s">
        <v>908</v>
      </c>
      <c r="F329" s="341"/>
      <c r="G329" s="202" t="s">
        <v>909</v>
      </c>
      <c r="H329" s="203">
        <v>4.9099999999999998E-2</v>
      </c>
      <c r="I329" s="204">
        <v>36.17</v>
      </c>
      <c r="J329" s="204">
        <v>1.77</v>
      </c>
    </row>
    <row r="330" spans="1:10" x14ac:dyDescent="0.2">
      <c r="A330" s="189"/>
      <c r="B330" s="189"/>
      <c r="C330" s="189"/>
      <c r="D330" s="189"/>
      <c r="E330" s="189" t="s">
        <v>872</v>
      </c>
      <c r="F330" s="190">
        <v>5.54</v>
      </c>
      <c r="G330" s="189" t="s">
        <v>873</v>
      </c>
      <c r="H330" s="190">
        <v>0</v>
      </c>
      <c r="I330" s="189" t="s">
        <v>874</v>
      </c>
      <c r="J330" s="190">
        <v>5.54</v>
      </c>
    </row>
    <row r="331" spans="1:10" ht="15" thickBot="1" x14ac:dyDescent="0.25">
      <c r="A331" s="189"/>
      <c r="B331" s="189"/>
      <c r="C331" s="189"/>
      <c r="D331" s="189"/>
      <c r="E331" s="189" t="s">
        <v>875</v>
      </c>
      <c r="F331" s="190">
        <v>0</v>
      </c>
      <c r="G331" s="189"/>
      <c r="H331" s="342" t="s">
        <v>876</v>
      </c>
      <c r="I331" s="342"/>
      <c r="J331" s="190">
        <v>7.39</v>
      </c>
    </row>
    <row r="332" spans="1:10" ht="0.95" customHeight="1" thickTop="1" x14ac:dyDescent="0.2">
      <c r="A332" s="194"/>
      <c r="B332" s="194"/>
      <c r="C332" s="194"/>
      <c r="D332" s="194"/>
      <c r="E332" s="194"/>
      <c r="F332" s="194"/>
      <c r="G332" s="194"/>
      <c r="H332" s="194"/>
      <c r="I332" s="194"/>
      <c r="J332" s="194"/>
    </row>
    <row r="333" spans="1:10" ht="18" customHeight="1" x14ac:dyDescent="0.2">
      <c r="A333" s="181" t="s">
        <v>226</v>
      </c>
      <c r="B333" s="182" t="s">
        <v>7</v>
      </c>
      <c r="C333" s="181" t="s">
        <v>8</v>
      </c>
      <c r="D333" s="181" t="s">
        <v>9</v>
      </c>
      <c r="E333" s="343" t="s">
        <v>869</v>
      </c>
      <c r="F333" s="343"/>
      <c r="G333" s="183" t="s">
        <v>10</v>
      </c>
      <c r="H333" s="182" t="s">
        <v>11</v>
      </c>
      <c r="I333" s="182" t="s">
        <v>12</v>
      </c>
      <c r="J333" s="182" t="s">
        <v>14</v>
      </c>
    </row>
    <row r="334" spans="1:10" ht="51.95" customHeight="1" x14ac:dyDescent="0.2">
      <c r="A334" s="195" t="s">
        <v>880</v>
      </c>
      <c r="B334" s="196" t="s">
        <v>227</v>
      </c>
      <c r="C334" s="195" t="s">
        <v>194</v>
      </c>
      <c r="D334" s="195" t="s">
        <v>228</v>
      </c>
      <c r="E334" s="340" t="s">
        <v>925</v>
      </c>
      <c r="F334" s="340"/>
      <c r="G334" s="197" t="s">
        <v>222</v>
      </c>
      <c r="H334" s="198">
        <v>1</v>
      </c>
      <c r="I334" s="199">
        <v>8.5399999999999991</v>
      </c>
      <c r="J334" s="199">
        <v>8.5399999999999991</v>
      </c>
    </row>
    <row r="335" spans="1:10" ht="26.1" customHeight="1" x14ac:dyDescent="0.2">
      <c r="A335" s="200" t="s">
        <v>882</v>
      </c>
      <c r="B335" s="201" t="s">
        <v>928</v>
      </c>
      <c r="C335" s="200" t="s">
        <v>194</v>
      </c>
      <c r="D335" s="200" t="s">
        <v>929</v>
      </c>
      <c r="E335" s="341" t="s">
        <v>883</v>
      </c>
      <c r="F335" s="341"/>
      <c r="G335" s="202" t="s">
        <v>744</v>
      </c>
      <c r="H335" s="203">
        <v>5.4899999999999997E-2</v>
      </c>
      <c r="I335" s="204">
        <v>29.72</v>
      </c>
      <c r="J335" s="204">
        <v>1.63</v>
      </c>
    </row>
    <row r="336" spans="1:10" ht="39" customHeight="1" x14ac:dyDescent="0.2">
      <c r="A336" s="200" t="s">
        <v>882</v>
      </c>
      <c r="B336" s="201" t="s">
        <v>936</v>
      </c>
      <c r="C336" s="200" t="s">
        <v>194</v>
      </c>
      <c r="D336" s="200" t="s">
        <v>937</v>
      </c>
      <c r="E336" s="341" t="s">
        <v>908</v>
      </c>
      <c r="F336" s="341"/>
      <c r="G336" s="202" t="s">
        <v>912</v>
      </c>
      <c r="H336" s="203">
        <v>0.13850000000000001</v>
      </c>
      <c r="I336" s="204">
        <v>35.130000000000003</v>
      </c>
      <c r="J336" s="204">
        <v>4.8600000000000003</v>
      </c>
    </row>
    <row r="337" spans="1:10" ht="39" customHeight="1" x14ac:dyDescent="0.2">
      <c r="A337" s="200" t="s">
        <v>882</v>
      </c>
      <c r="B337" s="201" t="s">
        <v>934</v>
      </c>
      <c r="C337" s="200" t="s">
        <v>194</v>
      </c>
      <c r="D337" s="200" t="s">
        <v>935</v>
      </c>
      <c r="E337" s="341" t="s">
        <v>908</v>
      </c>
      <c r="F337" s="341"/>
      <c r="G337" s="202" t="s">
        <v>909</v>
      </c>
      <c r="H337" s="203">
        <v>5.67E-2</v>
      </c>
      <c r="I337" s="204">
        <v>36.17</v>
      </c>
      <c r="J337" s="204">
        <v>2.0499999999999998</v>
      </c>
    </row>
    <row r="338" spans="1:10" x14ac:dyDescent="0.2">
      <c r="A338" s="189"/>
      <c r="B338" s="189"/>
      <c r="C338" s="189"/>
      <c r="D338" s="189"/>
      <c r="E338" s="189" t="s">
        <v>872</v>
      </c>
      <c r="F338" s="190">
        <v>6.39</v>
      </c>
      <c r="G338" s="189" t="s">
        <v>873</v>
      </c>
      <c r="H338" s="190">
        <v>0</v>
      </c>
      <c r="I338" s="189" t="s">
        <v>874</v>
      </c>
      <c r="J338" s="190">
        <v>6.39</v>
      </c>
    </row>
    <row r="339" spans="1:10" ht="15" thickBot="1" x14ac:dyDescent="0.25">
      <c r="A339" s="189"/>
      <c r="B339" s="189"/>
      <c r="C339" s="189"/>
      <c r="D339" s="189"/>
      <c r="E339" s="189" t="s">
        <v>875</v>
      </c>
      <c r="F339" s="190">
        <v>0</v>
      </c>
      <c r="G339" s="189"/>
      <c r="H339" s="342" t="s">
        <v>876</v>
      </c>
      <c r="I339" s="342"/>
      <c r="J339" s="190">
        <v>8.5399999999999991</v>
      </c>
    </row>
    <row r="340" spans="1:10" ht="0.95" customHeight="1" thickTop="1" x14ac:dyDescent="0.2">
      <c r="A340" s="194"/>
      <c r="B340" s="194"/>
      <c r="C340" s="194"/>
      <c r="D340" s="194"/>
      <c r="E340" s="194"/>
      <c r="F340" s="194"/>
      <c r="G340" s="194"/>
      <c r="H340" s="194"/>
      <c r="I340" s="194"/>
      <c r="J340" s="194"/>
    </row>
    <row r="341" spans="1:10" ht="18" customHeight="1" x14ac:dyDescent="0.2">
      <c r="A341" s="181" t="s">
        <v>229</v>
      </c>
      <c r="B341" s="182" t="s">
        <v>7</v>
      </c>
      <c r="C341" s="181" t="s">
        <v>8</v>
      </c>
      <c r="D341" s="181" t="s">
        <v>9</v>
      </c>
      <c r="E341" s="343" t="s">
        <v>869</v>
      </c>
      <c r="F341" s="343"/>
      <c r="G341" s="183" t="s">
        <v>10</v>
      </c>
      <c r="H341" s="182" t="s">
        <v>11</v>
      </c>
      <c r="I341" s="182" t="s">
        <v>12</v>
      </c>
      <c r="J341" s="182" t="s">
        <v>14</v>
      </c>
    </row>
    <row r="342" spans="1:10" ht="39" customHeight="1" x14ac:dyDescent="0.2">
      <c r="A342" s="195" t="s">
        <v>880</v>
      </c>
      <c r="B342" s="196" t="s">
        <v>230</v>
      </c>
      <c r="C342" s="195" t="s">
        <v>194</v>
      </c>
      <c r="D342" s="195" t="s">
        <v>231</v>
      </c>
      <c r="E342" s="340" t="s">
        <v>925</v>
      </c>
      <c r="F342" s="340"/>
      <c r="G342" s="197" t="s">
        <v>222</v>
      </c>
      <c r="H342" s="198">
        <v>1</v>
      </c>
      <c r="I342" s="199">
        <v>8.16</v>
      </c>
      <c r="J342" s="199">
        <v>8.16</v>
      </c>
    </row>
    <row r="343" spans="1:10" ht="39" customHeight="1" x14ac:dyDescent="0.2">
      <c r="A343" s="200" t="s">
        <v>882</v>
      </c>
      <c r="B343" s="201" t="s">
        <v>938</v>
      </c>
      <c r="C343" s="200" t="s">
        <v>194</v>
      </c>
      <c r="D343" s="200" t="s">
        <v>939</v>
      </c>
      <c r="E343" s="341" t="s">
        <v>908</v>
      </c>
      <c r="F343" s="341"/>
      <c r="G343" s="202" t="s">
        <v>909</v>
      </c>
      <c r="H343" s="203">
        <v>5.6800000000000003E-2</v>
      </c>
      <c r="I343" s="204">
        <v>34.979999999999997</v>
      </c>
      <c r="J343" s="204">
        <v>1.98</v>
      </c>
    </row>
    <row r="344" spans="1:10" ht="26.1" customHeight="1" x14ac:dyDescent="0.2">
      <c r="A344" s="200" t="s">
        <v>882</v>
      </c>
      <c r="B344" s="201" t="s">
        <v>928</v>
      </c>
      <c r="C344" s="200" t="s">
        <v>194</v>
      </c>
      <c r="D344" s="200" t="s">
        <v>929</v>
      </c>
      <c r="E344" s="341" t="s">
        <v>883</v>
      </c>
      <c r="F344" s="341"/>
      <c r="G344" s="202" t="s">
        <v>744</v>
      </c>
      <c r="H344" s="203">
        <v>5.5E-2</v>
      </c>
      <c r="I344" s="204">
        <v>29.72</v>
      </c>
      <c r="J344" s="204">
        <v>1.63</v>
      </c>
    </row>
    <row r="345" spans="1:10" ht="39" customHeight="1" x14ac:dyDescent="0.2">
      <c r="A345" s="200" t="s">
        <v>882</v>
      </c>
      <c r="B345" s="201" t="s">
        <v>940</v>
      </c>
      <c r="C345" s="200" t="s">
        <v>194</v>
      </c>
      <c r="D345" s="200" t="s">
        <v>941</v>
      </c>
      <c r="E345" s="341" t="s">
        <v>908</v>
      </c>
      <c r="F345" s="341"/>
      <c r="G345" s="202" t="s">
        <v>912</v>
      </c>
      <c r="H345" s="203">
        <v>0.13869999999999999</v>
      </c>
      <c r="I345" s="204">
        <v>32.82</v>
      </c>
      <c r="J345" s="204">
        <v>4.55</v>
      </c>
    </row>
    <row r="346" spans="1:10" x14ac:dyDescent="0.2">
      <c r="A346" s="189"/>
      <c r="B346" s="189"/>
      <c r="C346" s="189"/>
      <c r="D346" s="189"/>
      <c r="E346" s="189" t="s">
        <v>872</v>
      </c>
      <c r="F346" s="190">
        <v>5.8</v>
      </c>
      <c r="G346" s="189" t="s">
        <v>873</v>
      </c>
      <c r="H346" s="190">
        <v>0</v>
      </c>
      <c r="I346" s="189" t="s">
        <v>874</v>
      </c>
      <c r="J346" s="190">
        <v>5.8</v>
      </c>
    </row>
    <row r="347" spans="1:10" ht="15" thickBot="1" x14ac:dyDescent="0.25">
      <c r="A347" s="189"/>
      <c r="B347" s="189"/>
      <c r="C347" s="189"/>
      <c r="D347" s="189"/>
      <c r="E347" s="189" t="s">
        <v>875</v>
      </c>
      <c r="F347" s="190">
        <v>0</v>
      </c>
      <c r="G347" s="189"/>
      <c r="H347" s="342" t="s">
        <v>876</v>
      </c>
      <c r="I347" s="342"/>
      <c r="J347" s="190">
        <v>8.16</v>
      </c>
    </row>
    <row r="348" spans="1:10" ht="0.95" customHeight="1" thickTop="1" x14ac:dyDescent="0.2">
      <c r="A348" s="194"/>
      <c r="B348" s="194"/>
      <c r="C348" s="194"/>
      <c r="D348" s="194"/>
      <c r="E348" s="194"/>
      <c r="F348" s="194"/>
      <c r="G348" s="194"/>
      <c r="H348" s="194"/>
      <c r="I348" s="194"/>
      <c r="J348" s="194"/>
    </row>
    <row r="349" spans="1:10" ht="18" customHeight="1" x14ac:dyDescent="0.2">
      <c r="A349" s="181" t="s">
        <v>232</v>
      </c>
      <c r="B349" s="182" t="s">
        <v>7</v>
      </c>
      <c r="C349" s="181" t="s">
        <v>8</v>
      </c>
      <c r="D349" s="181" t="s">
        <v>9</v>
      </c>
      <c r="E349" s="343" t="s">
        <v>869</v>
      </c>
      <c r="F349" s="343"/>
      <c r="G349" s="183" t="s">
        <v>10</v>
      </c>
      <c r="H349" s="182" t="s">
        <v>11</v>
      </c>
      <c r="I349" s="182" t="s">
        <v>12</v>
      </c>
      <c r="J349" s="182" t="s">
        <v>14</v>
      </c>
    </row>
    <row r="350" spans="1:10" ht="51.95" customHeight="1" x14ac:dyDescent="0.2">
      <c r="A350" s="195" t="s">
        <v>880</v>
      </c>
      <c r="B350" s="196" t="s">
        <v>233</v>
      </c>
      <c r="C350" s="195" t="s">
        <v>194</v>
      </c>
      <c r="D350" s="195" t="s">
        <v>234</v>
      </c>
      <c r="E350" s="340" t="s">
        <v>925</v>
      </c>
      <c r="F350" s="340"/>
      <c r="G350" s="197" t="s">
        <v>222</v>
      </c>
      <c r="H350" s="198">
        <v>1</v>
      </c>
      <c r="I350" s="199">
        <v>10.82</v>
      </c>
      <c r="J350" s="199">
        <v>10.82</v>
      </c>
    </row>
    <row r="351" spans="1:10" ht="39" customHeight="1" x14ac:dyDescent="0.2">
      <c r="A351" s="200" t="s">
        <v>882</v>
      </c>
      <c r="B351" s="201" t="s">
        <v>940</v>
      </c>
      <c r="C351" s="200" t="s">
        <v>194</v>
      </c>
      <c r="D351" s="200" t="s">
        <v>941</v>
      </c>
      <c r="E351" s="341" t="s">
        <v>908</v>
      </c>
      <c r="F351" s="341"/>
      <c r="G351" s="202" t="s">
        <v>912</v>
      </c>
      <c r="H351" s="203">
        <v>0.18390000000000001</v>
      </c>
      <c r="I351" s="204">
        <v>32.82</v>
      </c>
      <c r="J351" s="204">
        <v>6.03</v>
      </c>
    </row>
    <row r="352" spans="1:10" ht="39" customHeight="1" x14ac:dyDescent="0.2">
      <c r="A352" s="200" t="s">
        <v>882</v>
      </c>
      <c r="B352" s="201" t="s">
        <v>938</v>
      </c>
      <c r="C352" s="200" t="s">
        <v>194</v>
      </c>
      <c r="D352" s="200" t="s">
        <v>939</v>
      </c>
      <c r="E352" s="341" t="s">
        <v>908</v>
      </c>
      <c r="F352" s="341"/>
      <c r="G352" s="202" t="s">
        <v>909</v>
      </c>
      <c r="H352" s="203">
        <v>7.5300000000000006E-2</v>
      </c>
      <c r="I352" s="204">
        <v>34.979999999999997</v>
      </c>
      <c r="J352" s="204">
        <v>2.63</v>
      </c>
    </row>
    <row r="353" spans="1:10" ht="26.1" customHeight="1" x14ac:dyDescent="0.2">
      <c r="A353" s="200" t="s">
        <v>882</v>
      </c>
      <c r="B353" s="201" t="s">
        <v>928</v>
      </c>
      <c r="C353" s="200" t="s">
        <v>194</v>
      </c>
      <c r="D353" s="200" t="s">
        <v>929</v>
      </c>
      <c r="E353" s="341" t="s">
        <v>883</v>
      </c>
      <c r="F353" s="341"/>
      <c r="G353" s="202" t="s">
        <v>744</v>
      </c>
      <c r="H353" s="203">
        <v>7.2900000000000006E-2</v>
      </c>
      <c r="I353" s="204">
        <v>29.72</v>
      </c>
      <c r="J353" s="204">
        <v>2.16</v>
      </c>
    </row>
    <row r="354" spans="1:10" x14ac:dyDescent="0.2">
      <c r="A354" s="189"/>
      <c r="B354" s="189"/>
      <c r="C354" s="189"/>
      <c r="D354" s="189"/>
      <c r="E354" s="189" t="s">
        <v>872</v>
      </c>
      <c r="F354" s="190">
        <v>7.69</v>
      </c>
      <c r="G354" s="189" t="s">
        <v>873</v>
      </c>
      <c r="H354" s="190">
        <v>0</v>
      </c>
      <c r="I354" s="189" t="s">
        <v>874</v>
      </c>
      <c r="J354" s="190">
        <v>7.69</v>
      </c>
    </row>
    <row r="355" spans="1:10" ht="15" thickBot="1" x14ac:dyDescent="0.25">
      <c r="A355" s="189"/>
      <c r="B355" s="189"/>
      <c r="C355" s="189"/>
      <c r="D355" s="189"/>
      <c r="E355" s="189" t="s">
        <v>875</v>
      </c>
      <c r="F355" s="190">
        <v>0</v>
      </c>
      <c r="G355" s="189"/>
      <c r="H355" s="342" t="s">
        <v>876</v>
      </c>
      <c r="I355" s="342"/>
      <c r="J355" s="190">
        <v>10.82</v>
      </c>
    </row>
    <row r="356" spans="1:10" ht="0.95" customHeight="1" thickTop="1" x14ac:dyDescent="0.2">
      <c r="A356" s="194"/>
      <c r="B356" s="194"/>
      <c r="C356" s="194"/>
      <c r="D356" s="194"/>
      <c r="E356" s="194"/>
      <c r="F356" s="194"/>
      <c r="G356" s="194"/>
      <c r="H356" s="194"/>
      <c r="I356" s="194"/>
      <c r="J356" s="194"/>
    </row>
    <row r="357" spans="1:10" ht="18" customHeight="1" x14ac:dyDescent="0.2">
      <c r="A357" s="181" t="s">
        <v>235</v>
      </c>
      <c r="B357" s="182" t="s">
        <v>7</v>
      </c>
      <c r="C357" s="181" t="s">
        <v>8</v>
      </c>
      <c r="D357" s="181" t="s">
        <v>9</v>
      </c>
      <c r="E357" s="343" t="s">
        <v>869</v>
      </c>
      <c r="F357" s="343"/>
      <c r="G357" s="183" t="s">
        <v>10</v>
      </c>
      <c r="H357" s="182" t="s">
        <v>11</v>
      </c>
      <c r="I357" s="182" t="s">
        <v>12</v>
      </c>
      <c r="J357" s="182" t="s">
        <v>14</v>
      </c>
    </row>
    <row r="358" spans="1:10" ht="51.95" customHeight="1" x14ac:dyDescent="0.2">
      <c r="A358" s="195" t="s">
        <v>880</v>
      </c>
      <c r="B358" s="196" t="s">
        <v>236</v>
      </c>
      <c r="C358" s="195" t="s">
        <v>194</v>
      </c>
      <c r="D358" s="195" t="s">
        <v>237</v>
      </c>
      <c r="E358" s="340" t="s">
        <v>925</v>
      </c>
      <c r="F358" s="340"/>
      <c r="G358" s="197" t="s">
        <v>222</v>
      </c>
      <c r="H358" s="198">
        <v>1</v>
      </c>
      <c r="I358" s="199">
        <v>14.37</v>
      </c>
      <c r="J358" s="199">
        <v>14.37</v>
      </c>
    </row>
    <row r="359" spans="1:10" ht="39" customHeight="1" x14ac:dyDescent="0.2">
      <c r="A359" s="200" t="s">
        <v>882</v>
      </c>
      <c r="B359" s="201" t="s">
        <v>938</v>
      </c>
      <c r="C359" s="200" t="s">
        <v>194</v>
      </c>
      <c r="D359" s="200" t="s">
        <v>939</v>
      </c>
      <c r="E359" s="341" t="s">
        <v>908</v>
      </c>
      <c r="F359" s="341"/>
      <c r="G359" s="202" t="s">
        <v>909</v>
      </c>
      <c r="H359" s="203">
        <v>0.1</v>
      </c>
      <c r="I359" s="204">
        <v>34.979999999999997</v>
      </c>
      <c r="J359" s="204">
        <v>3.49</v>
      </c>
    </row>
    <row r="360" spans="1:10" ht="26.1" customHeight="1" x14ac:dyDescent="0.2">
      <c r="A360" s="200" t="s">
        <v>882</v>
      </c>
      <c r="B360" s="201" t="s">
        <v>928</v>
      </c>
      <c r="C360" s="200" t="s">
        <v>194</v>
      </c>
      <c r="D360" s="200" t="s">
        <v>929</v>
      </c>
      <c r="E360" s="341" t="s">
        <v>883</v>
      </c>
      <c r="F360" s="341"/>
      <c r="G360" s="202" t="s">
        <v>744</v>
      </c>
      <c r="H360" s="203">
        <v>9.6799999999999997E-2</v>
      </c>
      <c r="I360" s="204">
        <v>29.72</v>
      </c>
      <c r="J360" s="204">
        <v>2.87</v>
      </c>
    </row>
    <row r="361" spans="1:10" ht="39" customHeight="1" x14ac:dyDescent="0.2">
      <c r="A361" s="200" t="s">
        <v>882</v>
      </c>
      <c r="B361" s="201" t="s">
        <v>940</v>
      </c>
      <c r="C361" s="200" t="s">
        <v>194</v>
      </c>
      <c r="D361" s="200" t="s">
        <v>941</v>
      </c>
      <c r="E361" s="341" t="s">
        <v>908</v>
      </c>
      <c r="F361" s="341"/>
      <c r="G361" s="202" t="s">
        <v>912</v>
      </c>
      <c r="H361" s="203">
        <v>0.2442</v>
      </c>
      <c r="I361" s="204">
        <v>32.82</v>
      </c>
      <c r="J361" s="204">
        <v>8.01</v>
      </c>
    </row>
    <row r="362" spans="1:10" x14ac:dyDescent="0.2">
      <c r="A362" s="189"/>
      <c r="B362" s="189"/>
      <c r="C362" s="189"/>
      <c r="D362" s="189"/>
      <c r="E362" s="189" t="s">
        <v>872</v>
      </c>
      <c r="F362" s="190">
        <v>10.23</v>
      </c>
      <c r="G362" s="189" t="s">
        <v>873</v>
      </c>
      <c r="H362" s="190">
        <v>0</v>
      </c>
      <c r="I362" s="189" t="s">
        <v>874</v>
      </c>
      <c r="J362" s="190">
        <v>10.23</v>
      </c>
    </row>
    <row r="363" spans="1:10" ht="15" thickBot="1" x14ac:dyDescent="0.25">
      <c r="A363" s="189"/>
      <c r="B363" s="189"/>
      <c r="C363" s="189"/>
      <c r="D363" s="189"/>
      <c r="E363" s="189" t="s">
        <v>875</v>
      </c>
      <c r="F363" s="190">
        <v>0</v>
      </c>
      <c r="G363" s="189"/>
      <c r="H363" s="342" t="s">
        <v>876</v>
      </c>
      <c r="I363" s="342"/>
      <c r="J363" s="190">
        <v>14.37</v>
      </c>
    </row>
    <row r="364" spans="1:10" ht="0.95" customHeight="1" thickTop="1" x14ac:dyDescent="0.2">
      <c r="A364" s="194"/>
      <c r="B364" s="194"/>
      <c r="C364" s="194"/>
      <c r="D364" s="194"/>
      <c r="E364" s="194"/>
      <c r="F364" s="194"/>
      <c r="G364" s="194"/>
      <c r="H364" s="194"/>
      <c r="I364" s="194"/>
      <c r="J364" s="194"/>
    </row>
    <row r="365" spans="1:10" ht="18" customHeight="1" x14ac:dyDescent="0.2">
      <c r="A365" s="181" t="s">
        <v>238</v>
      </c>
      <c r="B365" s="182" t="s">
        <v>7</v>
      </c>
      <c r="C365" s="181" t="s">
        <v>8</v>
      </c>
      <c r="D365" s="181" t="s">
        <v>9</v>
      </c>
      <c r="E365" s="343" t="s">
        <v>869</v>
      </c>
      <c r="F365" s="343"/>
      <c r="G365" s="183" t="s">
        <v>10</v>
      </c>
      <c r="H365" s="182" t="s">
        <v>11</v>
      </c>
      <c r="I365" s="182" t="s">
        <v>12</v>
      </c>
      <c r="J365" s="182" t="s">
        <v>14</v>
      </c>
    </row>
    <row r="366" spans="1:10" ht="39" customHeight="1" x14ac:dyDescent="0.2">
      <c r="A366" s="195" t="s">
        <v>880</v>
      </c>
      <c r="B366" s="196" t="s">
        <v>239</v>
      </c>
      <c r="C366" s="195" t="s">
        <v>194</v>
      </c>
      <c r="D366" s="195" t="s">
        <v>240</v>
      </c>
      <c r="E366" s="340" t="s">
        <v>925</v>
      </c>
      <c r="F366" s="340"/>
      <c r="G366" s="197" t="s">
        <v>222</v>
      </c>
      <c r="H366" s="198">
        <v>1</v>
      </c>
      <c r="I366" s="199">
        <v>16.920000000000002</v>
      </c>
      <c r="J366" s="199">
        <v>16.920000000000002</v>
      </c>
    </row>
    <row r="367" spans="1:10" ht="26.1" customHeight="1" x14ac:dyDescent="0.2">
      <c r="A367" s="200" t="s">
        <v>882</v>
      </c>
      <c r="B367" s="201" t="s">
        <v>942</v>
      </c>
      <c r="C367" s="200" t="s">
        <v>194</v>
      </c>
      <c r="D367" s="200" t="s">
        <v>943</v>
      </c>
      <c r="E367" s="341" t="s">
        <v>883</v>
      </c>
      <c r="F367" s="341"/>
      <c r="G367" s="202" t="s">
        <v>744</v>
      </c>
      <c r="H367" s="203">
        <v>0.2298</v>
      </c>
      <c r="I367" s="204">
        <v>31.9</v>
      </c>
      <c r="J367" s="204">
        <v>7.33</v>
      </c>
    </row>
    <row r="368" spans="1:10" ht="39" customHeight="1" x14ac:dyDescent="0.2">
      <c r="A368" s="200" t="s">
        <v>882</v>
      </c>
      <c r="B368" s="201" t="s">
        <v>940</v>
      </c>
      <c r="C368" s="200" t="s">
        <v>194</v>
      </c>
      <c r="D368" s="200" t="s">
        <v>941</v>
      </c>
      <c r="E368" s="341" t="s">
        <v>908</v>
      </c>
      <c r="F368" s="341"/>
      <c r="G368" s="202" t="s">
        <v>912</v>
      </c>
      <c r="H368" s="203">
        <v>0.16320000000000001</v>
      </c>
      <c r="I368" s="204">
        <v>32.82</v>
      </c>
      <c r="J368" s="204">
        <v>5.35</v>
      </c>
    </row>
    <row r="369" spans="1:10" ht="39" customHeight="1" x14ac:dyDescent="0.2">
      <c r="A369" s="200" t="s">
        <v>882</v>
      </c>
      <c r="B369" s="201" t="s">
        <v>938</v>
      </c>
      <c r="C369" s="200" t="s">
        <v>194</v>
      </c>
      <c r="D369" s="200" t="s">
        <v>939</v>
      </c>
      <c r="E369" s="341" t="s">
        <v>908</v>
      </c>
      <c r="F369" s="341"/>
      <c r="G369" s="202" t="s">
        <v>909</v>
      </c>
      <c r="H369" s="203">
        <v>6.6799999999999998E-2</v>
      </c>
      <c r="I369" s="204">
        <v>34.979999999999997</v>
      </c>
      <c r="J369" s="204">
        <v>2.33</v>
      </c>
    </row>
    <row r="370" spans="1:10" ht="26.1" customHeight="1" x14ac:dyDescent="0.2">
      <c r="A370" s="200" t="s">
        <v>882</v>
      </c>
      <c r="B370" s="201" t="s">
        <v>928</v>
      </c>
      <c r="C370" s="200" t="s">
        <v>194</v>
      </c>
      <c r="D370" s="200" t="s">
        <v>929</v>
      </c>
      <c r="E370" s="341" t="s">
        <v>883</v>
      </c>
      <c r="F370" s="341"/>
      <c r="G370" s="202" t="s">
        <v>744</v>
      </c>
      <c r="H370" s="203">
        <v>6.4600000000000005E-2</v>
      </c>
      <c r="I370" s="204">
        <v>29.72</v>
      </c>
      <c r="J370" s="204">
        <v>1.91</v>
      </c>
    </row>
    <row r="371" spans="1:10" x14ac:dyDescent="0.2">
      <c r="A371" s="189"/>
      <c r="B371" s="189"/>
      <c r="C371" s="189"/>
      <c r="D371" s="189"/>
      <c r="E371" s="189" t="s">
        <v>872</v>
      </c>
      <c r="F371" s="190">
        <v>12.3</v>
      </c>
      <c r="G371" s="189" t="s">
        <v>873</v>
      </c>
      <c r="H371" s="190">
        <v>0</v>
      </c>
      <c r="I371" s="189" t="s">
        <v>874</v>
      </c>
      <c r="J371" s="190">
        <v>12.3</v>
      </c>
    </row>
    <row r="372" spans="1:10" ht="15" thickBot="1" x14ac:dyDescent="0.25">
      <c r="A372" s="189"/>
      <c r="B372" s="189"/>
      <c r="C372" s="189"/>
      <c r="D372" s="189"/>
      <c r="E372" s="189" t="s">
        <v>875</v>
      </c>
      <c r="F372" s="190">
        <v>0</v>
      </c>
      <c r="G372" s="189"/>
      <c r="H372" s="342" t="s">
        <v>876</v>
      </c>
      <c r="I372" s="342"/>
      <c r="J372" s="190">
        <v>16.920000000000002</v>
      </c>
    </row>
    <row r="373" spans="1:10" ht="0.95" customHeight="1" thickTop="1" x14ac:dyDescent="0.2">
      <c r="A373" s="194"/>
      <c r="B373" s="194"/>
      <c r="C373" s="194"/>
      <c r="D373" s="194"/>
      <c r="E373" s="194"/>
      <c r="F373" s="194"/>
      <c r="G373" s="194"/>
      <c r="H373" s="194"/>
      <c r="I373" s="194"/>
      <c r="J373" s="194"/>
    </row>
    <row r="374" spans="1:10" ht="18" customHeight="1" x14ac:dyDescent="0.2">
      <c r="A374" s="181" t="s">
        <v>241</v>
      </c>
      <c r="B374" s="182" t="s">
        <v>7</v>
      </c>
      <c r="C374" s="181" t="s">
        <v>8</v>
      </c>
      <c r="D374" s="181" t="s">
        <v>9</v>
      </c>
      <c r="E374" s="343" t="s">
        <v>869</v>
      </c>
      <c r="F374" s="343"/>
      <c r="G374" s="183" t="s">
        <v>10</v>
      </c>
      <c r="H374" s="182" t="s">
        <v>11</v>
      </c>
      <c r="I374" s="182" t="s">
        <v>12</v>
      </c>
      <c r="J374" s="182" t="s">
        <v>14</v>
      </c>
    </row>
    <row r="375" spans="1:10" ht="51.95" customHeight="1" x14ac:dyDescent="0.2">
      <c r="A375" s="195" t="s">
        <v>880</v>
      </c>
      <c r="B375" s="196" t="s">
        <v>242</v>
      </c>
      <c r="C375" s="195" t="s">
        <v>194</v>
      </c>
      <c r="D375" s="195" t="s">
        <v>243</v>
      </c>
      <c r="E375" s="340" t="s">
        <v>925</v>
      </c>
      <c r="F375" s="340"/>
      <c r="G375" s="197" t="s">
        <v>222</v>
      </c>
      <c r="H375" s="198">
        <v>1</v>
      </c>
      <c r="I375" s="199">
        <v>22.44</v>
      </c>
      <c r="J375" s="199">
        <v>22.44</v>
      </c>
    </row>
    <row r="376" spans="1:10" ht="26.1" customHeight="1" x14ac:dyDescent="0.2">
      <c r="A376" s="200" t="s">
        <v>882</v>
      </c>
      <c r="B376" s="201" t="s">
        <v>942</v>
      </c>
      <c r="C376" s="200" t="s">
        <v>194</v>
      </c>
      <c r="D376" s="200" t="s">
        <v>943</v>
      </c>
      <c r="E376" s="341" t="s">
        <v>883</v>
      </c>
      <c r="F376" s="341"/>
      <c r="G376" s="202" t="s">
        <v>744</v>
      </c>
      <c r="H376" s="203">
        <v>0.30480000000000002</v>
      </c>
      <c r="I376" s="204">
        <v>31.9</v>
      </c>
      <c r="J376" s="204">
        <v>9.7200000000000006</v>
      </c>
    </row>
    <row r="377" spans="1:10" ht="39" customHeight="1" x14ac:dyDescent="0.2">
      <c r="A377" s="200" t="s">
        <v>882</v>
      </c>
      <c r="B377" s="201" t="s">
        <v>938</v>
      </c>
      <c r="C377" s="200" t="s">
        <v>194</v>
      </c>
      <c r="D377" s="200" t="s">
        <v>939</v>
      </c>
      <c r="E377" s="341" t="s">
        <v>908</v>
      </c>
      <c r="F377" s="341"/>
      <c r="G377" s="202" t="s">
        <v>909</v>
      </c>
      <c r="H377" s="203">
        <v>8.8499999999999995E-2</v>
      </c>
      <c r="I377" s="204">
        <v>34.979999999999997</v>
      </c>
      <c r="J377" s="204">
        <v>3.09</v>
      </c>
    </row>
    <row r="378" spans="1:10" ht="26.1" customHeight="1" x14ac:dyDescent="0.2">
      <c r="A378" s="200" t="s">
        <v>882</v>
      </c>
      <c r="B378" s="201" t="s">
        <v>928</v>
      </c>
      <c r="C378" s="200" t="s">
        <v>194</v>
      </c>
      <c r="D378" s="200" t="s">
        <v>929</v>
      </c>
      <c r="E378" s="341" t="s">
        <v>883</v>
      </c>
      <c r="F378" s="341"/>
      <c r="G378" s="202" t="s">
        <v>744</v>
      </c>
      <c r="H378" s="203">
        <v>8.5699999999999998E-2</v>
      </c>
      <c r="I378" s="204">
        <v>29.72</v>
      </c>
      <c r="J378" s="204">
        <v>2.54</v>
      </c>
    </row>
    <row r="379" spans="1:10" ht="39" customHeight="1" x14ac:dyDescent="0.2">
      <c r="A379" s="200" t="s">
        <v>882</v>
      </c>
      <c r="B379" s="201" t="s">
        <v>940</v>
      </c>
      <c r="C379" s="200" t="s">
        <v>194</v>
      </c>
      <c r="D379" s="200" t="s">
        <v>941</v>
      </c>
      <c r="E379" s="341" t="s">
        <v>908</v>
      </c>
      <c r="F379" s="341"/>
      <c r="G379" s="202" t="s">
        <v>912</v>
      </c>
      <c r="H379" s="203">
        <v>0.2162</v>
      </c>
      <c r="I379" s="204">
        <v>32.82</v>
      </c>
      <c r="J379" s="204">
        <v>7.09</v>
      </c>
    </row>
    <row r="380" spans="1:10" x14ac:dyDescent="0.2">
      <c r="A380" s="189"/>
      <c r="B380" s="189"/>
      <c r="C380" s="189"/>
      <c r="D380" s="189"/>
      <c r="E380" s="189" t="s">
        <v>872</v>
      </c>
      <c r="F380" s="190">
        <v>16.29</v>
      </c>
      <c r="G380" s="189" t="s">
        <v>873</v>
      </c>
      <c r="H380" s="190">
        <v>0</v>
      </c>
      <c r="I380" s="189" t="s">
        <v>874</v>
      </c>
      <c r="J380" s="190">
        <v>16.29</v>
      </c>
    </row>
    <row r="381" spans="1:10" ht="15" thickBot="1" x14ac:dyDescent="0.25">
      <c r="A381" s="189"/>
      <c r="B381" s="189"/>
      <c r="C381" s="189"/>
      <c r="D381" s="189"/>
      <c r="E381" s="189" t="s">
        <v>875</v>
      </c>
      <c r="F381" s="190">
        <v>0</v>
      </c>
      <c r="G381" s="189"/>
      <c r="H381" s="342" t="s">
        <v>876</v>
      </c>
      <c r="I381" s="342"/>
      <c r="J381" s="190">
        <v>22.44</v>
      </c>
    </row>
    <row r="382" spans="1:10" ht="0.95" customHeight="1" thickTop="1" x14ac:dyDescent="0.2">
      <c r="A382" s="194"/>
      <c r="B382" s="194"/>
      <c r="C382" s="194"/>
      <c r="D382" s="194"/>
      <c r="E382" s="194"/>
      <c r="F382" s="194"/>
      <c r="G382" s="194"/>
      <c r="H382" s="194"/>
      <c r="I382" s="194"/>
      <c r="J382" s="194"/>
    </row>
    <row r="383" spans="1:10" ht="18" customHeight="1" x14ac:dyDescent="0.2">
      <c r="A383" s="181" t="s">
        <v>244</v>
      </c>
      <c r="B383" s="182" t="s">
        <v>7</v>
      </c>
      <c r="C383" s="181" t="s">
        <v>8</v>
      </c>
      <c r="D383" s="181" t="s">
        <v>9</v>
      </c>
      <c r="E383" s="343" t="s">
        <v>869</v>
      </c>
      <c r="F383" s="343"/>
      <c r="G383" s="183" t="s">
        <v>10</v>
      </c>
      <c r="H383" s="182" t="s">
        <v>11</v>
      </c>
      <c r="I383" s="182" t="s">
        <v>12</v>
      </c>
      <c r="J383" s="182" t="s">
        <v>14</v>
      </c>
    </row>
    <row r="384" spans="1:10" ht="51.95" customHeight="1" x14ac:dyDescent="0.2">
      <c r="A384" s="195" t="s">
        <v>880</v>
      </c>
      <c r="B384" s="196" t="s">
        <v>245</v>
      </c>
      <c r="C384" s="195" t="s">
        <v>194</v>
      </c>
      <c r="D384" s="195" t="s">
        <v>246</v>
      </c>
      <c r="E384" s="340" t="s">
        <v>925</v>
      </c>
      <c r="F384" s="340"/>
      <c r="G384" s="197" t="s">
        <v>222</v>
      </c>
      <c r="H384" s="198">
        <v>1</v>
      </c>
      <c r="I384" s="199">
        <v>29.8</v>
      </c>
      <c r="J384" s="199">
        <v>29.8</v>
      </c>
    </row>
    <row r="385" spans="1:10" ht="39" customHeight="1" x14ac:dyDescent="0.2">
      <c r="A385" s="200" t="s">
        <v>882</v>
      </c>
      <c r="B385" s="201" t="s">
        <v>940</v>
      </c>
      <c r="C385" s="200" t="s">
        <v>194</v>
      </c>
      <c r="D385" s="200" t="s">
        <v>941</v>
      </c>
      <c r="E385" s="341" t="s">
        <v>908</v>
      </c>
      <c r="F385" s="341"/>
      <c r="G385" s="202" t="s">
        <v>912</v>
      </c>
      <c r="H385" s="203">
        <v>0.28699999999999998</v>
      </c>
      <c r="I385" s="204">
        <v>32.82</v>
      </c>
      <c r="J385" s="204">
        <v>9.41</v>
      </c>
    </row>
    <row r="386" spans="1:10" ht="26.1" customHeight="1" x14ac:dyDescent="0.2">
      <c r="A386" s="200" t="s">
        <v>882</v>
      </c>
      <c r="B386" s="201" t="s">
        <v>942</v>
      </c>
      <c r="C386" s="200" t="s">
        <v>194</v>
      </c>
      <c r="D386" s="200" t="s">
        <v>943</v>
      </c>
      <c r="E386" s="341" t="s">
        <v>883</v>
      </c>
      <c r="F386" s="341"/>
      <c r="G386" s="202" t="s">
        <v>744</v>
      </c>
      <c r="H386" s="203">
        <v>0.4047</v>
      </c>
      <c r="I386" s="204">
        <v>31.9</v>
      </c>
      <c r="J386" s="204">
        <v>12.9</v>
      </c>
    </row>
    <row r="387" spans="1:10" ht="26.1" customHeight="1" x14ac:dyDescent="0.2">
      <c r="A387" s="200" t="s">
        <v>882</v>
      </c>
      <c r="B387" s="201" t="s">
        <v>928</v>
      </c>
      <c r="C387" s="200" t="s">
        <v>194</v>
      </c>
      <c r="D387" s="200" t="s">
        <v>929</v>
      </c>
      <c r="E387" s="341" t="s">
        <v>883</v>
      </c>
      <c r="F387" s="341"/>
      <c r="G387" s="202" t="s">
        <v>744</v>
      </c>
      <c r="H387" s="203">
        <v>0.1138</v>
      </c>
      <c r="I387" s="204">
        <v>29.72</v>
      </c>
      <c r="J387" s="204">
        <v>3.38</v>
      </c>
    </row>
    <row r="388" spans="1:10" ht="39" customHeight="1" x14ac:dyDescent="0.2">
      <c r="A388" s="200" t="s">
        <v>882</v>
      </c>
      <c r="B388" s="201" t="s">
        <v>938</v>
      </c>
      <c r="C388" s="200" t="s">
        <v>194</v>
      </c>
      <c r="D388" s="200" t="s">
        <v>939</v>
      </c>
      <c r="E388" s="341" t="s">
        <v>908</v>
      </c>
      <c r="F388" s="341"/>
      <c r="G388" s="202" t="s">
        <v>909</v>
      </c>
      <c r="H388" s="203">
        <v>0.11749999999999999</v>
      </c>
      <c r="I388" s="204">
        <v>34.979999999999997</v>
      </c>
      <c r="J388" s="204">
        <v>4.1100000000000003</v>
      </c>
    </row>
    <row r="389" spans="1:10" x14ac:dyDescent="0.2">
      <c r="A389" s="189"/>
      <c r="B389" s="189"/>
      <c r="C389" s="189"/>
      <c r="D389" s="189"/>
      <c r="E389" s="189" t="s">
        <v>872</v>
      </c>
      <c r="F389" s="190">
        <v>21.65</v>
      </c>
      <c r="G389" s="189" t="s">
        <v>873</v>
      </c>
      <c r="H389" s="190">
        <v>0</v>
      </c>
      <c r="I389" s="189" t="s">
        <v>874</v>
      </c>
      <c r="J389" s="190">
        <v>21.65</v>
      </c>
    </row>
    <row r="390" spans="1:10" ht="15" thickBot="1" x14ac:dyDescent="0.25">
      <c r="A390" s="189"/>
      <c r="B390" s="189"/>
      <c r="C390" s="189"/>
      <c r="D390" s="189"/>
      <c r="E390" s="189" t="s">
        <v>875</v>
      </c>
      <c r="F390" s="190">
        <v>0</v>
      </c>
      <c r="G390" s="189"/>
      <c r="H390" s="342" t="s">
        <v>876</v>
      </c>
      <c r="I390" s="342"/>
      <c r="J390" s="190">
        <v>29.8</v>
      </c>
    </row>
    <row r="391" spans="1:10" ht="0.95" customHeight="1" thickTop="1" x14ac:dyDescent="0.2">
      <c r="A391" s="194"/>
      <c r="B391" s="194"/>
      <c r="C391" s="194"/>
      <c r="D391" s="194"/>
      <c r="E391" s="194"/>
      <c r="F391" s="194"/>
      <c r="G391" s="194"/>
      <c r="H391" s="194"/>
      <c r="I391" s="194"/>
      <c r="J391" s="194"/>
    </row>
    <row r="392" spans="1:10" ht="18" customHeight="1" x14ac:dyDescent="0.2">
      <c r="A392" s="181" t="s">
        <v>249</v>
      </c>
      <c r="B392" s="182" t="s">
        <v>7</v>
      </c>
      <c r="C392" s="181" t="s">
        <v>8</v>
      </c>
      <c r="D392" s="181" t="s">
        <v>9</v>
      </c>
      <c r="E392" s="343" t="s">
        <v>869</v>
      </c>
      <c r="F392" s="343"/>
      <c r="G392" s="183" t="s">
        <v>10</v>
      </c>
      <c r="H392" s="182" t="s">
        <v>11</v>
      </c>
      <c r="I392" s="182" t="s">
        <v>12</v>
      </c>
      <c r="J392" s="182" t="s">
        <v>14</v>
      </c>
    </row>
    <row r="393" spans="1:10" ht="26.1" customHeight="1" x14ac:dyDescent="0.2">
      <c r="A393" s="195" t="s">
        <v>880</v>
      </c>
      <c r="B393" s="196" t="s">
        <v>250</v>
      </c>
      <c r="C393" s="195" t="s">
        <v>194</v>
      </c>
      <c r="D393" s="195" t="s">
        <v>251</v>
      </c>
      <c r="E393" s="340" t="s">
        <v>925</v>
      </c>
      <c r="F393" s="340"/>
      <c r="G393" s="197" t="s">
        <v>25</v>
      </c>
      <c r="H393" s="198">
        <v>1</v>
      </c>
      <c r="I393" s="199">
        <v>12.83</v>
      </c>
      <c r="J393" s="199">
        <v>12.83</v>
      </c>
    </row>
    <row r="394" spans="1:10" ht="26.1" customHeight="1" x14ac:dyDescent="0.2">
      <c r="A394" s="200" t="s">
        <v>882</v>
      </c>
      <c r="B394" s="201" t="s">
        <v>926</v>
      </c>
      <c r="C394" s="200" t="s">
        <v>194</v>
      </c>
      <c r="D394" s="200" t="s">
        <v>927</v>
      </c>
      <c r="E394" s="341" t="s">
        <v>883</v>
      </c>
      <c r="F394" s="341"/>
      <c r="G394" s="202" t="s">
        <v>744</v>
      </c>
      <c r="H394" s="203">
        <v>0.20030000000000001</v>
      </c>
      <c r="I394" s="204">
        <v>36.17</v>
      </c>
      <c r="J394" s="204">
        <v>7.24</v>
      </c>
    </row>
    <row r="395" spans="1:10" ht="26.1" customHeight="1" x14ac:dyDescent="0.2">
      <c r="A395" s="200" t="s">
        <v>882</v>
      </c>
      <c r="B395" s="201" t="s">
        <v>928</v>
      </c>
      <c r="C395" s="200" t="s">
        <v>194</v>
      </c>
      <c r="D395" s="200" t="s">
        <v>929</v>
      </c>
      <c r="E395" s="341" t="s">
        <v>883</v>
      </c>
      <c r="F395" s="341"/>
      <c r="G395" s="202" t="s">
        <v>744</v>
      </c>
      <c r="H395" s="203">
        <v>4.5499999999999999E-2</v>
      </c>
      <c r="I395" s="204">
        <v>29.72</v>
      </c>
      <c r="J395" s="204">
        <v>1.35</v>
      </c>
    </row>
    <row r="396" spans="1:10" ht="26.1" customHeight="1" x14ac:dyDescent="0.2">
      <c r="A396" s="200" t="s">
        <v>882</v>
      </c>
      <c r="B396" s="201" t="s">
        <v>944</v>
      </c>
      <c r="C396" s="200" t="s">
        <v>194</v>
      </c>
      <c r="D396" s="200" t="s">
        <v>945</v>
      </c>
      <c r="E396" s="341" t="s">
        <v>883</v>
      </c>
      <c r="F396" s="341"/>
      <c r="G396" s="202" t="s">
        <v>946</v>
      </c>
      <c r="H396" s="203">
        <v>6.0000000000000001E-3</v>
      </c>
      <c r="I396" s="204">
        <v>706.69</v>
      </c>
      <c r="J396" s="204">
        <v>4.24</v>
      </c>
    </row>
    <row r="397" spans="1:10" x14ac:dyDescent="0.2">
      <c r="A397" s="189"/>
      <c r="B397" s="189"/>
      <c r="C397" s="189"/>
      <c r="D397" s="189"/>
      <c r="E397" s="189" t="s">
        <v>872</v>
      </c>
      <c r="F397" s="190">
        <v>7.46</v>
      </c>
      <c r="G397" s="189" t="s">
        <v>873</v>
      </c>
      <c r="H397" s="190">
        <v>0</v>
      </c>
      <c r="I397" s="189" t="s">
        <v>874</v>
      </c>
      <c r="J397" s="190">
        <v>7.46</v>
      </c>
    </row>
    <row r="398" spans="1:10" ht="15" thickBot="1" x14ac:dyDescent="0.25">
      <c r="A398" s="189"/>
      <c r="B398" s="189"/>
      <c r="C398" s="189"/>
      <c r="D398" s="189"/>
      <c r="E398" s="189" t="s">
        <v>875</v>
      </c>
      <c r="F398" s="190">
        <v>0</v>
      </c>
      <c r="G398" s="189"/>
      <c r="H398" s="342" t="s">
        <v>876</v>
      </c>
      <c r="I398" s="342"/>
      <c r="J398" s="190">
        <v>12.83</v>
      </c>
    </row>
    <row r="399" spans="1:10" ht="0.95" customHeight="1" thickTop="1" x14ac:dyDescent="0.2">
      <c r="A399" s="194"/>
      <c r="B399" s="194"/>
      <c r="C399" s="194"/>
      <c r="D399" s="194"/>
      <c r="E399" s="194"/>
      <c r="F399" s="194"/>
      <c r="G399" s="194"/>
      <c r="H399" s="194"/>
      <c r="I399" s="194"/>
      <c r="J399" s="194"/>
    </row>
    <row r="400" spans="1:10" ht="18" customHeight="1" x14ac:dyDescent="0.2">
      <c r="A400" s="181" t="s">
        <v>252</v>
      </c>
      <c r="B400" s="182" t="s">
        <v>7</v>
      </c>
      <c r="C400" s="181" t="s">
        <v>8</v>
      </c>
      <c r="D400" s="181" t="s">
        <v>9</v>
      </c>
      <c r="E400" s="343" t="s">
        <v>869</v>
      </c>
      <c r="F400" s="343"/>
      <c r="G400" s="183" t="s">
        <v>10</v>
      </c>
      <c r="H400" s="182" t="s">
        <v>11</v>
      </c>
      <c r="I400" s="182" t="s">
        <v>12</v>
      </c>
      <c r="J400" s="182" t="s">
        <v>14</v>
      </c>
    </row>
    <row r="401" spans="1:10" ht="26.1" customHeight="1" x14ac:dyDescent="0.2">
      <c r="A401" s="195" t="s">
        <v>880</v>
      </c>
      <c r="B401" s="196" t="s">
        <v>253</v>
      </c>
      <c r="C401" s="195" t="s">
        <v>194</v>
      </c>
      <c r="D401" s="195" t="s">
        <v>254</v>
      </c>
      <c r="E401" s="340" t="s">
        <v>925</v>
      </c>
      <c r="F401" s="340"/>
      <c r="G401" s="197" t="s">
        <v>25</v>
      </c>
      <c r="H401" s="198">
        <v>1</v>
      </c>
      <c r="I401" s="199">
        <v>17.22</v>
      </c>
      <c r="J401" s="199">
        <v>17.22</v>
      </c>
    </row>
    <row r="402" spans="1:10" ht="26.1" customHeight="1" x14ac:dyDescent="0.2">
      <c r="A402" s="200" t="s">
        <v>882</v>
      </c>
      <c r="B402" s="201" t="s">
        <v>926</v>
      </c>
      <c r="C402" s="200" t="s">
        <v>194</v>
      </c>
      <c r="D402" s="200" t="s">
        <v>927</v>
      </c>
      <c r="E402" s="341" t="s">
        <v>883</v>
      </c>
      <c r="F402" s="341"/>
      <c r="G402" s="202" t="s">
        <v>744</v>
      </c>
      <c r="H402" s="203">
        <v>0.21210000000000001</v>
      </c>
      <c r="I402" s="204">
        <v>36.17</v>
      </c>
      <c r="J402" s="204">
        <v>7.67</v>
      </c>
    </row>
    <row r="403" spans="1:10" ht="26.1" customHeight="1" x14ac:dyDescent="0.2">
      <c r="A403" s="200" t="s">
        <v>882</v>
      </c>
      <c r="B403" s="201" t="s">
        <v>944</v>
      </c>
      <c r="C403" s="200" t="s">
        <v>194</v>
      </c>
      <c r="D403" s="200" t="s">
        <v>945</v>
      </c>
      <c r="E403" s="341" t="s">
        <v>883</v>
      </c>
      <c r="F403" s="341"/>
      <c r="G403" s="202" t="s">
        <v>946</v>
      </c>
      <c r="H403" s="203">
        <v>1.15E-2</v>
      </c>
      <c r="I403" s="204">
        <v>706.69</v>
      </c>
      <c r="J403" s="204">
        <v>8.1199999999999992</v>
      </c>
    </row>
    <row r="404" spans="1:10" ht="26.1" customHeight="1" x14ac:dyDescent="0.2">
      <c r="A404" s="200" t="s">
        <v>882</v>
      </c>
      <c r="B404" s="201" t="s">
        <v>928</v>
      </c>
      <c r="C404" s="200" t="s">
        <v>194</v>
      </c>
      <c r="D404" s="200" t="s">
        <v>929</v>
      </c>
      <c r="E404" s="341" t="s">
        <v>883</v>
      </c>
      <c r="F404" s="341"/>
      <c r="G404" s="202" t="s">
        <v>744</v>
      </c>
      <c r="H404" s="203">
        <v>4.82E-2</v>
      </c>
      <c r="I404" s="204">
        <v>29.72</v>
      </c>
      <c r="J404" s="204">
        <v>1.43</v>
      </c>
    </row>
    <row r="405" spans="1:10" x14ac:dyDescent="0.2">
      <c r="A405" s="189"/>
      <c r="B405" s="189"/>
      <c r="C405" s="189"/>
      <c r="D405" s="189"/>
      <c r="E405" s="189" t="s">
        <v>872</v>
      </c>
      <c r="F405" s="190">
        <v>8.77</v>
      </c>
      <c r="G405" s="189" t="s">
        <v>873</v>
      </c>
      <c r="H405" s="190">
        <v>0</v>
      </c>
      <c r="I405" s="189" t="s">
        <v>874</v>
      </c>
      <c r="J405" s="190">
        <v>8.77</v>
      </c>
    </row>
    <row r="406" spans="1:10" ht="15" thickBot="1" x14ac:dyDescent="0.25">
      <c r="A406" s="189"/>
      <c r="B406" s="189"/>
      <c r="C406" s="189"/>
      <c r="D406" s="189"/>
      <c r="E406" s="189" t="s">
        <v>875</v>
      </c>
      <c r="F406" s="190">
        <v>0</v>
      </c>
      <c r="G406" s="189"/>
      <c r="H406" s="342" t="s">
        <v>876</v>
      </c>
      <c r="I406" s="342"/>
      <c r="J406" s="190">
        <v>17.22</v>
      </c>
    </row>
    <row r="407" spans="1:10" ht="0.95" customHeight="1" thickTop="1" x14ac:dyDescent="0.2">
      <c r="A407" s="194"/>
      <c r="B407" s="194"/>
      <c r="C407" s="194"/>
      <c r="D407" s="194"/>
      <c r="E407" s="194"/>
      <c r="F407" s="194"/>
      <c r="G407" s="194"/>
      <c r="H407" s="194"/>
      <c r="I407" s="194"/>
      <c r="J407" s="194"/>
    </row>
    <row r="408" spans="1:10" ht="18" customHeight="1" x14ac:dyDescent="0.2">
      <c r="A408" s="181" t="s">
        <v>255</v>
      </c>
      <c r="B408" s="182" t="s">
        <v>7</v>
      </c>
      <c r="C408" s="181" t="s">
        <v>8</v>
      </c>
      <c r="D408" s="181" t="s">
        <v>9</v>
      </c>
      <c r="E408" s="343" t="s">
        <v>869</v>
      </c>
      <c r="F408" s="343"/>
      <c r="G408" s="183" t="s">
        <v>10</v>
      </c>
      <c r="H408" s="182" t="s">
        <v>11</v>
      </c>
      <c r="I408" s="182" t="s">
        <v>12</v>
      </c>
      <c r="J408" s="182" t="s">
        <v>14</v>
      </c>
    </row>
    <row r="409" spans="1:10" ht="39" customHeight="1" x14ac:dyDescent="0.2">
      <c r="A409" s="195" t="s">
        <v>880</v>
      </c>
      <c r="B409" s="196" t="s">
        <v>256</v>
      </c>
      <c r="C409" s="195" t="s">
        <v>194</v>
      </c>
      <c r="D409" s="195" t="s">
        <v>257</v>
      </c>
      <c r="E409" s="340" t="s">
        <v>925</v>
      </c>
      <c r="F409" s="340"/>
      <c r="G409" s="197" t="s">
        <v>25</v>
      </c>
      <c r="H409" s="198">
        <v>1</v>
      </c>
      <c r="I409" s="199">
        <v>25.09</v>
      </c>
      <c r="J409" s="199">
        <v>25.09</v>
      </c>
    </row>
    <row r="410" spans="1:10" ht="26.1" customHeight="1" x14ac:dyDescent="0.2">
      <c r="A410" s="200" t="s">
        <v>882</v>
      </c>
      <c r="B410" s="201" t="s">
        <v>944</v>
      </c>
      <c r="C410" s="200" t="s">
        <v>194</v>
      </c>
      <c r="D410" s="200" t="s">
        <v>945</v>
      </c>
      <c r="E410" s="341" t="s">
        <v>883</v>
      </c>
      <c r="F410" s="341"/>
      <c r="G410" s="202" t="s">
        <v>946</v>
      </c>
      <c r="H410" s="203">
        <v>2.1299999999999999E-2</v>
      </c>
      <c r="I410" s="204">
        <v>706.69</v>
      </c>
      <c r="J410" s="204">
        <v>15.05</v>
      </c>
    </row>
    <row r="411" spans="1:10" ht="26.1" customHeight="1" x14ac:dyDescent="0.2">
      <c r="A411" s="200" t="s">
        <v>882</v>
      </c>
      <c r="B411" s="201" t="s">
        <v>928</v>
      </c>
      <c r="C411" s="200" t="s">
        <v>194</v>
      </c>
      <c r="D411" s="200" t="s">
        <v>929</v>
      </c>
      <c r="E411" s="341" t="s">
        <v>883</v>
      </c>
      <c r="F411" s="341"/>
      <c r="G411" s="202" t="s">
        <v>744</v>
      </c>
      <c r="H411" s="203">
        <v>5.3199999999999997E-2</v>
      </c>
      <c r="I411" s="204">
        <v>29.72</v>
      </c>
      <c r="J411" s="204">
        <v>1.58</v>
      </c>
    </row>
    <row r="412" spans="1:10" ht="26.1" customHeight="1" x14ac:dyDescent="0.2">
      <c r="A412" s="200" t="s">
        <v>882</v>
      </c>
      <c r="B412" s="201" t="s">
        <v>926</v>
      </c>
      <c r="C412" s="200" t="s">
        <v>194</v>
      </c>
      <c r="D412" s="200" t="s">
        <v>927</v>
      </c>
      <c r="E412" s="341" t="s">
        <v>883</v>
      </c>
      <c r="F412" s="341"/>
      <c r="G412" s="202" t="s">
        <v>744</v>
      </c>
      <c r="H412" s="203">
        <v>0.23400000000000001</v>
      </c>
      <c r="I412" s="204">
        <v>36.17</v>
      </c>
      <c r="J412" s="204">
        <v>8.4600000000000009</v>
      </c>
    </row>
    <row r="413" spans="1:10" x14ac:dyDescent="0.2">
      <c r="A413" s="189"/>
      <c r="B413" s="189"/>
      <c r="C413" s="189"/>
      <c r="D413" s="189"/>
      <c r="E413" s="189" t="s">
        <v>872</v>
      </c>
      <c r="F413" s="190">
        <v>11.12</v>
      </c>
      <c r="G413" s="189" t="s">
        <v>873</v>
      </c>
      <c r="H413" s="190">
        <v>0</v>
      </c>
      <c r="I413" s="189" t="s">
        <v>874</v>
      </c>
      <c r="J413" s="190">
        <v>11.12</v>
      </c>
    </row>
    <row r="414" spans="1:10" ht="15" thickBot="1" x14ac:dyDescent="0.25">
      <c r="A414" s="189"/>
      <c r="B414" s="189"/>
      <c r="C414" s="189"/>
      <c r="D414" s="189"/>
      <c r="E414" s="189" t="s">
        <v>875</v>
      </c>
      <c r="F414" s="190">
        <v>0</v>
      </c>
      <c r="G414" s="189"/>
      <c r="H414" s="342" t="s">
        <v>876</v>
      </c>
      <c r="I414" s="342"/>
      <c r="J414" s="190">
        <v>25.09</v>
      </c>
    </row>
    <row r="415" spans="1:10" ht="0.95" customHeight="1" thickTop="1" x14ac:dyDescent="0.2">
      <c r="A415" s="194"/>
      <c r="B415" s="194"/>
      <c r="C415" s="194"/>
      <c r="D415" s="194"/>
      <c r="E415" s="194"/>
      <c r="F415" s="194"/>
      <c r="G415" s="194"/>
      <c r="H415" s="194"/>
      <c r="I415" s="194"/>
      <c r="J415" s="194"/>
    </row>
    <row r="416" spans="1:10" ht="18" customHeight="1" x14ac:dyDescent="0.2">
      <c r="A416" s="181" t="s">
        <v>258</v>
      </c>
      <c r="B416" s="182" t="s">
        <v>7</v>
      </c>
      <c r="C416" s="181" t="s">
        <v>8</v>
      </c>
      <c r="D416" s="181" t="s">
        <v>9</v>
      </c>
      <c r="E416" s="343" t="s">
        <v>869</v>
      </c>
      <c r="F416" s="343"/>
      <c r="G416" s="183" t="s">
        <v>10</v>
      </c>
      <c r="H416" s="182" t="s">
        <v>11</v>
      </c>
      <c r="I416" s="182" t="s">
        <v>12</v>
      </c>
      <c r="J416" s="182" t="s">
        <v>14</v>
      </c>
    </row>
    <row r="417" spans="1:10" ht="39" customHeight="1" x14ac:dyDescent="0.2">
      <c r="A417" s="195" t="s">
        <v>880</v>
      </c>
      <c r="B417" s="196" t="s">
        <v>259</v>
      </c>
      <c r="C417" s="195" t="s">
        <v>194</v>
      </c>
      <c r="D417" s="195" t="s">
        <v>260</v>
      </c>
      <c r="E417" s="340" t="s">
        <v>924</v>
      </c>
      <c r="F417" s="340"/>
      <c r="G417" s="197" t="s">
        <v>222</v>
      </c>
      <c r="H417" s="198">
        <v>1</v>
      </c>
      <c r="I417" s="199">
        <v>19.79</v>
      </c>
      <c r="J417" s="199">
        <v>19.79</v>
      </c>
    </row>
    <row r="418" spans="1:10" ht="26.1" customHeight="1" x14ac:dyDescent="0.2">
      <c r="A418" s="200" t="s">
        <v>882</v>
      </c>
      <c r="B418" s="201" t="s">
        <v>944</v>
      </c>
      <c r="C418" s="200" t="s">
        <v>194</v>
      </c>
      <c r="D418" s="200" t="s">
        <v>945</v>
      </c>
      <c r="E418" s="341" t="s">
        <v>883</v>
      </c>
      <c r="F418" s="341"/>
      <c r="G418" s="202" t="s">
        <v>946</v>
      </c>
      <c r="H418" s="203">
        <v>5.1000000000000004E-3</v>
      </c>
      <c r="I418" s="204">
        <v>706.69</v>
      </c>
      <c r="J418" s="204">
        <v>3.6</v>
      </c>
    </row>
    <row r="419" spans="1:10" ht="26.1" customHeight="1" x14ac:dyDescent="0.2">
      <c r="A419" s="200" t="s">
        <v>882</v>
      </c>
      <c r="B419" s="201" t="s">
        <v>752</v>
      </c>
      <c r="C419" s="200" t="s">
        <v>194</v>
      </c>
      <c r="D419" s="200" t="s">
        <v>753</v>
      </c>
      <c r="E419" s="341" t="s">
        <v>883</v>
      </c>
      <c r="F419" s="341"/>
      <c r="G419" s="202" t="s">
        <v>744</v>
      </c>
      <c r="H419" s="203">
        <v>8.3000000000000004E-2</v>
      </c>
      <c r="I419" s="204">
        <v>30.8</v>
      </c>
      <c r="J419" s="204">
        <v>2.5499999999999998</v>
      </c>
    </row>
    <row r="420" spans="1:10" ht="24" customHeight="1" x14ac:dyDescent="0.2">
      <c r="A420" s="200" t="s">
        <v>882</v>
      </c>
      <c r="B420" s="201" t="s">
        <v>749</v>
      </c>
      <c r="C420" s="200" t="s">
        <v>194</v>
      </c>
      <c r="D420" s="200" t="s">
        <v>750</v>
      </c>
      <c r="E420" s="341" t="s">
        <v>883</v>
      </c>
      <c r="F420" s="341"/>
      <c r="G420" s="202" t="s">
        <v>744</v>
      </c>
      <c r="H420" s="203">
        <v>0.36499999999999999</v>
      </c>
      <c r="I420" s="204">
        <v>37.369999999999997</v>
      </c>
      <c r="J420" s="204">
        <v>13.64</v>
      </c>
    </row>
    <row r="421" spans="1:10" x14ac:dyDescent="0.2">
      <c r="A421" s="189"/>
      <c r="B421" s="189"/>
      <c r="C421" s="189"/>
      <c r="D421" s="189"/>
      <c r="E421" s="189" t="s">
        <v>872</v>
      </c>
      <c r="F421" s="190">
        <v>12.87</v>
      </c>
      <c r="G421" s="189" t="s">
        <v>873</v>
      </c>
      <c r="H421" s="190">
        <v>0</v>
      </c>
      <c r="I421" s="189" t="s">
        <v>874</v>
      </c>
      <c r="J421" s="190">
        <v>12.87</v>
      </c>
    </row>
    <row r="422" spans="1:10" ht="15" thickBot="1" x14ac:dyDescent="0.25">
      <c r="A422" s="189"/>
      <c r="B422" s="189"/>
      <c r="C422" s="189"/>
      <c r="D422" s="189"/>
      <c r="E422" s="189" t="s">
        <v>875</v>
      </c>
      <c r="F422" s="190">
        <v>0</v>
      </c>
      <c r="G422" s="189"/>
      <c r="H422" s="342" t="s">
        <v>876</v>
      </c>
      <c r="I422" s="342"/>
      <c r="J422" s="190">
        <v>19.79</v>
      </c>
    </row>
    <row r="423" spans="1:10" ht="0.95" customHeight="1" thickTop="1" x14ac:dyDescent="0.2">
      <c r="A423" s="194"/>
      <c r="B423" s="194"/>
      <c r="C423" s="194"/>
      <c r="D423" s="194"/>
      <c r="E423" s="194"/>
      <c r="F423" s="194"/>
      <c r="G423" s="194"/>
      <c r="H423" s="194"/>
      <c r="I423" s="194"/>
      <c r="J423" s="194"/>
    </row>
    <row r="424" spans="1:10" ht="18" customHeight="1" x14ac:dyDescent="0.2">
      <c r="A424" s="181" t="s">
        <v>261</v>
      </c>
      <c r="B424" s="182" t="s">
        <v>7</v>
      </c>
      <c r="C424" s="181" t="s">
        <v>8</v>
      </c>
      <c r="D424" s="181" t="s">
        <v>9</v>
      </c>
      <c r="E424" s="343" t="s">
        <v>869</v>
      </c>
      <c r="F424" s="343"/>
      <c r="G424" s="183" t="s">
        <v>10</v>
      </c>
      <c r="H424" s="182" t="s">
        <v>11</v>
      </c>
      <c r="I424" s="182" t="s">
        <v>12</v>
      </c>
      <c r="J424" s="182" t="s">
        <v>14</v>
      </c>
    </row>
    <row r="425" spans="1:10" ht="39" customHeight="1" x14ac:dyDescent="0.2">
      <c r="A425" s="195" t="s">
        <v>880</v>
      </c>
      <c r="B425" s="196" t="s">
        <v>262</v>
      </c>
      <c r="C425" s="195" t="s">
        <v>194</v>
      </c>
      <c r="D425" s="195" t="s">
        <v>263</v>
      </c>
      <c r="E425" s="340" t="s">
        <v>925</v>
      </c>
      <c r="F425" s="340"/>
      <c r="G425" s="197" t="s">
        <v>222</v>
      </c>
      <c r="H425" s="198">
        <v>1</v>
      </c>
      <c r="I425" s="199">
        <v>19.260000000000002</v>
      </c>
      <c r="J425" s="199">
        <v>19.260000000000002</v>
      </c>
    </row>
    <row r="426" spans="1:10" ht="26.1" customHeight="1" x14ac:dyDescent="0.2">
      <c r="A426" s="200" t="s">
        <v>882</v>
      </c>
      <c r="B426" s="201" t="s">
        <v>928</v>
      </c>
      <c r="C426" s="200" t="s">
        <v>194</v>
      </c>
      <c r="D426" s="200" t="s">
        <v>929</v>
      </c>
      <c r="E426" s="341" t="s">
        <v>883</v>
      </c>
      <c r="F426" s="341"/>
      <c r="G426" s="202" t="s">
        <v>744</v>
      </c>
      <c r="H426" s="203">
        <v>8.3000000000000004E-2</v>
      </c>
      <c r="I426" s="204">
        <v>29.72</v>
      </c>
      <c r="J426" s="204">
        <v>2.46</v>
      </c>
    </row>
    <row r="427" spans="1:10" ht="26.1" customHeight="1" x14ac:dyDescent="0.2">
      <c r="A427" s="200" t="s">
        <v>882</v>
      </c>
      <c r="B427" s="201" t="s">
        <v>944</v>
      </c>
      <c r="C427" s="200" t="s">
        <v>194</v>
      </c>
      <c r="D427" s="200" t="s">
        <v>945</v>
      </c>
      <c r="E427" s="341" t="s">
        <v>883</v>
      </c>
      <c r="F427" s="341"/>
      <c r="G427" s="202" t="s">
        <v>946</v>
      </c>
      <c r="H427" s="203">
        <v>5.1000000000000004E-3</v>
      </c>
      <c r="I427" s="204">
        <v>706.69</v>
      </c>
      <c r="J427" s="204">
        <v>3.6</v>
      </c>
    </row>
    <row r="428" spans="1:10" ht="26.1" customHeight="1" x14ac:dyDescent="0.2">
      <c r="A428" s="200" t="s">
        <v>882</v>
      </c>
      <c r="B428" s="201" t="s">
        <v>926</v>
      </c>
      <c r="C428" s="200" t="s">
        <v>194</v>
      </c>
      <c r="D428" s="200" t="s">
        <v>927</v>
      </c>
      <c r="E428" s="341" t="s">
        <v>883</v>
      </c>
      <c r="F428" s="341"/>
      <c r="G428" s="202" t="s">
        <v>744</v>
      </c>
      <c r="H428" s="203">
        <v>0.36499999999999999</v>
      </c>
      <c r="I428" s="204">
        <v>36.17</v>
      </c>
      <c r="J428" s="204">
        <v>13.2</v>
      </c>
    </row>
    <row r="429" spans="1:10" x14ac:dyDescent="0.2">
      <c r="A429" s="189"/>
      <c r="B429" s="189"/>
      <c r="C429" s="189"/>
      <c r="D429" s="189"/>
      <c r="E429" s="189" t="s">
        <v>872</v>
      </c>
      <c r="F429" s="190">
        <v>12.65</v>
      </c>
      <c r="G429" s="189" t="s">
        <v>873</v>
      </c>
      <c r="H429" s="190">
        <v>0</v>
      </c>
      <c r="I429" s="189" t="s">
        <v>874</v>
      </c>
      <c r="J429" s="190">
        <v>12.65</v>
      </c>
    </row>
    <row r="430" spans="1:10" ht="15" thickBot="1" x14ac:dyDescent="0.25">
      <c r="A430" s="189"/>
      <c r="B430" s="189"/>
      <c r="C430" s="189"/>
      <c r="D430" s="189"/>
      <c r="E430" s="189" t="s">
        <v>875</v>
      </c>
      <c r="F430" s="190">
        <v>0</v>
      </c>
      <c r="G430" s="189"/>
      <c r="H430" s="342" t="s">
        <v>876</v>
      </c>
      <c r="I430" s="342"/>
      <c r="J430" s="190">
        <v>19.260000000000002</v>
      </c>
    </row>
    <row r="431" spans="1:10" ht="0.95" customHeight="1" thickTop="1" x14ac:dyDescent="0.2">
      <c r="A431" s="194"/>
      <c r="B431" s="194"/>
      <c r="C431" s="194"/>
      <c r="D431" s="194"/>
      <c r="E431" s="194"/>
      <c r="F431" s="194"/>
      <c r="G431" s="194"/>
      <c r="H431" s="194"/>
      <c r="I431" s="194"/>
      <c r="J431" s="194"/>
    </row>
    <row r="432" spans="1:10" ht="18" customHeight="1" x14ac:dyDescent="0.2">
      <c r="A432" s="181" t="s">
        <v>264</v>
      </c>
      <c r="B432" s="182" t="s">
        <v>7</v>
      </c>
      <c r="C432" s="181" t="s">
        <v>8</v>
      </c>
      <c r="D432" s="181" t="s">
        <v>9</v>
      </c>
      <c r="E432" s="343" t="s">
        <v>869</v>
      </c>
      <c r="F432" s="343"/>
      <c r="G432" s="183" t="s">
        <v>10</v>
      </c>
      <c r="H432" s="182" t="s">
        <v>11</v>
      </c>
      <c r="I432" s="182" t="s">
        <v>12</v>
      </c>
      <c r="J432" s="182" t="s">
        <v>14</v>
      </c>
    </row>
    <row r="433" spans="1:10" ht="51.95" customHeight="1" x14ac:dyDescent="0.2">
      <c r="A433" s="195" t="s">
        <v>880</v>
      </c>
      <c r="B433" s="196" t="s">
        <v>265</v>
      </c>
      <c r="C433" s="195" t="s">
        <v>194</v>
      </c>
      <c r="D433" s="195" t="s">
        <v>266</v>
      </c>
      <c r="E433" s="340" t="s">
        <v>925</v>
      </c>
      <c r="F433" s="340"/>
      <c r="G433" s="197" t="s">
        <v>222</v>
      </c>
      <c r="H433" s="198">
        <v>1</v>
      </c>
      <c r="I433" s="199">
        <v>28.92</v>
      </c>
      <c r="J433" s="199">
        <v>28.92</v>
      </c>
    </row>
    <row r="434" spans="1:10" ht="26.1" customHeight="1" x14ac:dyDescent="0.2">
      <c r="A434" s="200" t="s">
        <v>882</v>
      </c>
      <c r="B434" s="201" t="s">
        <v>928</v>
      </c>
      <c r="C434" s="200" t="s">
        <v>194</v>
      </c>
      <c r="D434" s="200" t="s">
        <v>929</v>
      </c>
      <c r="E434" s="341" t="s">
        <v>883</v>
      </c>
      <c r="F434" s="341"/>
      <c r="G434" s="202" t="s">
        <v>744</v>
      </c>
      <c r="H434" s="203">
        <v>0.1236</v>
      </c>
      <c r="I434" s="204">
        <v>29.72</v>
      </c>
      <c r="J434" s="204">
        <v>3.67</v>
      </c>
    </row>
    <row r="435" spans="1:10" ht="26.1" customHeight="1" x14ac:dyDescent="0.2">
      <c r="A435" s="200" t="s">
        <v>882</v>
      </c>
      <c r="B435" s="201" t="s">
        <v>926</v>
      </c>
      <c r="C435" s="200" t="s">
        <v>194</v>
      </c>
      <c r="D435" s="200" t="s">
        <v>927</v>
      </c>
      <c r="E435" s="341" t="s">
        <v>883</v>
      </c>
      <c r="F435" s="341"/>
      <c r="G435" s="202" t="s">
        <v>744</v>
      </c>
      <c r="H435" s="203">
        <v>0.54390000000000005</v>
      </c>
      <c r="I435" s="204">
        <v>36.17</v>
      </c>
      <c r="J435" s="204">
        <v>19.670000000000002</v>
      </c>
    </row>
    <row r="436" spans="1:10" ht="26.1" customHeight="1" x14ac:dyDescent="0.2">
      <c r="A436" s="200" t="s">
        <v>882</v>
      </c>
      <c r="B436" s="201" t="s">
        <v>944</v>
      </c>
      <c r="C436" s="200" t="s">
        <v>194</v>
      </c>
      <c r="D436" s="200" t="s">
        <v>945</v>
      </c>
      <c r="E436" s="341" t="s">
        <v>883</v>
      </c>
      <c r="F436" s="341"/>
      <c r="G436" s="202" t="s">
        <v>946</v>
      </c>
      <c r="H436" s="203">
        <v>7.9000000000000008E-3</v>
      </c>
      <c r="I436" s="204">
        <v>706.69</v>
      </c>
      <c r="J436" s="204">
        <v>5.58</v>
      </c>
    </row>
    <row r="437" spans="1:10" x14ac:dyDescent="0.2">
      <c r="A437" s="189"/>
      <c r="B437" s="189"/>
      <c r="C437" s="189"/>
      <c r="D437" s="189"/>
      <c r="E437" s="189" t="s">
        <v>872</v>
      </c>
      <c r="F437" s="190">
        <v>18.89</v>
      </c>
      <c r="G437" s="189" t="s">
        <v>873</v>
      </c>
      <c r="H437" s="190">
        <v>0</v>
      </c>
      <c r="I437" s="189" t="s">
        <v>874</v>
      </c>
      <c r="J437" s="190">
        <v>18.89</v>
      </c>
    </row>
    <row r="438" spans="1:10" ht="15" thickBot="1" x14ac:dyDescent="0.25">
      <c r="A438" s="189"/>
      <c r="B438" s="189"/>
      <c r="C438" s="189"/>
      <c r="D438" s="189"/>
      <c r="E438" s="189" t="s">
        <v>875</v>
      </c>
      <c r="F438" s="190">
        <v>0</v>
      </c>
      <c r="G438" s="189"/>
      <c r="H438" s="342" t="s">
        <v>876</v>
      </c>
      <c r="I438" s="342"/>
      <c r="J438" s="190">
        <v>28.92</v>
      </c>
    </row>
    <row r="439" spans="1:10" ht="0.95" customHeight="1" thickTop="1" x14ac:dyDescent="0.2">
      <c r="A439" s="194"/>
      <c r="B439" s="194"/>
      <c r="C439" s="194"/>
      <c r="D439" s="194"/>
      <c r="E439" s="194"/>
      <c r="F439" s="194"/>
      <c r="G439" s="194"/>
      <c r="H439" s="194"/>
      <c r="I439" s="194"/>
      <c r="J439" s="194"/>
    </row>
    <row r="440" spans="1:10" ht="18" customHeight="1" x14ac:dyDescent="0.2">
      <c r="A440" s="181" t="s">
        <v>267</v>
      </c>
      <c r="B440" s="182" t="s">
        <v>7</v>
      </c>
      <c r="C440" s="181" t="s">
        <v>8</v>
      </c>
      <c r="D440" s="181" t="s">
        <v>9</v>
      </c>
      <c r="E440" s="343" t="s">
        <v>869</v>
      </c>
      <c r="F440" s="343"/>
      <c r="G440" s="183" t="s">
        <v>10</v>
      </c>
      <c r="H440" s="182" t="s">
        <v>11</v>
      </c>
      <c r="I440" s="182" t="s">
        <v>12</v>
      </c>
      <c r="J440" s="182" t="s">
        <v>14</v>
      </c>
    </row>
    <row r="441" spans="1:10" ht="39" customHeight="1" x14ac:dyDescent="0.2">
      <c r="A441" s="195" t="s">
        <v>880</v>
      </c>
      <c r="B441" s="196" t="s">
        <v>268</v>
      </c>
      <c r="C441" s="195" t="s">
        <v>194</v>
      </c>
      <c r="D441" s="195" t="s">
        <v>269</v>
      </c>
      <c r="E441" s="340" t="s">
        <v>925</v>
      </c>
      <c r="F441" s="340"/>
      <c r="G441" s="197" t="s">
        <v>222</v>
      </c>
      <c r="H441" s="198">
        <v>1</v>
      </c>
      <c r="I441" s="199">
        <v>9.07</v>
      </c>
      <c r="J441" s="199">
        <v>9.07</v>
      </c>
    </row>
    <row r="442" spans="1:10" ht="26.1" customHeight="1" x14ac:dyDescent="0.2">
      <c r="A442" s="200" t="s">
        <v>882</v>
      </c>
      <c r="B442" s="201" t="s">
        <v>928</v>
      </c>
      <c r="C442" s="200" t="s">
        <v>194</v>
      </c>
      <c r="D442" s="200" t="s">
        <v>929</v>
      </c>
      <c r="E442" s="341" t="s">
        <v>883</v>
      </c>
      <c r="F442" s="341"/>
      <c r="G442" s="202" t="s">
        <v>744</v>
      </c>
      <c r="H442" s="203">
        <v>2.9000000000000001E-2</v>
      </c>
      <c r="I442" s="204">
        <v>29.72</v>
      </c>
      <c r="J442" s="204">
        <v>0.86</v>
      </c>
    </row>
    <row r="443" spans="1:10" ht="26.1" customHeight="1" x14ac:dyDescent="0.2">
      <c r="A443" s="200" t="s">
        <v>882</v>
      </c>
      <c r="B443" s="201" t="s">
        <v>926</v>
      </c>
      <c r="C443" s="200" t="s">
        <v>194</v>
      </c>
      <c r="D443" s="200" t="s">
        <v>927</v>
      </c>
      <c r="E443" s="341" t="s">
        <v>883</v>
      </c>
      <c r="F443" s="341"/>
      <c r="G443" s="202" t="s">
        <v>744</v>
      </c>
      <c r="H443" s="203">
        <v>0.12770000000000001</v>
      </c>
      <c r="I443" s="204">
        <v>36.17</v>
      </c>
      <c r="J443" s="204">
        <v>4.6100000000000003</v>
      </c>
    </row>
    <row r="444" spans="1:10" ht="26.1" customHeight="1" x14ac:dyDescent="0.2">
      <c r="A444" s="200" t="s">
        <v>882</v>
      </c>
      <c r="B444" s="201" t="s">
        <v>944</v>
      </c>
      <c r="C444" s="200" t="s">
        <v>194</v>
      </c>
      <c r="D444" s="200" t="s">
        <v>945</v>
      </c>
      <c r="E444" s="341" t="s">
        <v>883</v>
      </c>
      <c r="F444" s="341"/>
      <c r="G444" s="202" t="s">
        <v>946</v>
      </c>
      <c r="H444" s="203">
        <v>5.1000000000000004E-3</v>
      </c>
      <c r="I444" s="204">
        <v>706.69</v>
      </c>
      <c r="J444" s="204">
        <v>3.6</v>
      </c>
    </row>
    <row r="445" spans="1:10" x14ac:dyDescent="0.2">
      <c r="A445" s="189"/>
      <c r="B445" s="189"/>
      <c r="C445" s="189"/>
      <c r="D445" s="189"/>
      <c r="E445" s="189" t="s">
        <v>872</v>
      </c>
      <c r="F445" s="190">
        <v>4.97</v>
      </c>
      <c r="G445" s="189" t="s">
        <v>873</v>
      </c>
      <c r="H445" s="190">
        <v>0</v>
      </c>
      <c r="I445" s="189" t="s">
        <v>874</v>
      </c>
      <c r="J445" s="190">
        <v>4.97</v>
      </c>
    </row>
    <row r="446" spans="1:10" ht="15" thickBot="1" x14ac:dyDescent="0.25">
      <c r="A446" s="189"/>
      <c r="B446" s="189"/>
      <c r="C446" s="189"/>
      <c r="D446" s="189"/>
      <c r="E446" s="189" t="s">
        <v>875</v>
      </c>
      <c r="F446" s="190">
        <v>0</v>
      </c>
      <c r="G446" s="189"/>
      <c r="H446" s="342" t="s">
        <v>876</v>
      </c>
      <c r="I446" s="342"/>
      <c r="J446" s="190">
        <v>9.07</v>
      </c>
    </row>
    <row r="447" spans="1:10" ht="0.95" customHeight="1" thickTop="1" x14ac:dyDescent="0.2">
      <c r="A447" s="194"/>
      <c r="B447" s="194"/>
      <c r="C447" s="194"/>
      <c r="D447" s="194"/>
      <c r="E447" s="194"/>
      <c r="F447" s="194"/>
      <c r="G447" s="194"/>
      <c r="H447" s="194"/>
      <c r="I447" s="194"/>
      <c r="J447" s="194"/>
    </row>
    <row r="448" spans="1:10" ht="18" customHeight="1" x14ac:dyDescent="0.2">
      <c r="A448" s="181" t="s">
        <v>270</v>
      </c>
      <c r="B448" s="182" t="s">
        <v>7</v>
      </c>
      <c r="C448" s="181" t="s">
        <v>8</v>
      </c>
      <c r="D448" s="181" t="s">
        <v>9</v>
      </c>
      <c r="E448" s="343" t="s">
        <v>869</v>
      </c>
      <c r="F448" s="343"/>
      <c r="G448" s="183" t="s">
        <v>10</v>
      </c>
      <c r="H448" s="182" t="s">
        <v>11</v>
      </c>
      <c r="I448" s="182" t="s">
        <v>12</v>
      </c>
      <c r="J448" s="182" t="s">
        <v>14</v>
      </c>
    </row>
    <row r="449" spans="1:10" ht="51.95" customHeight="1" x14ac:dyDescent="0.2">
      <c r="A449" s="195" t="s">
        <v>880</v>
      </c>
      <c r="B449" s="196" t="s">
        <v>271</v>
      </c>
      <c r="C449" s="195" t="s">
        <v>194</v>
      </c>
      <c r="D449" s="195" t="s">
        <v>272</v>
      </c>
      <c r="E449" s="340" t="s">
        <v>925</v>
      </c>
      <c r="F449" s="340"/>
      <c r="G449" s="197" t="s">
        <v>222</v>
      </c>
      <c r="H449" s="198">
        <v>1</v>
      </c>
      <c r="I449" s="199">
        <v>13.74</v>
      </c>
      <c r="J449" s="199">
        <v>13.74</v>
      </c>
    </row>
    <row r="450" spans="1:10" ht="26.1" customHeight="1" x14ac:dyDescent="0.2">
      <c r="A450" s="200" t="s">
        <v>882</v>
      </c>
      <c r="B450" s="201" t="s">
        <v>928</v>
      </c>
      <c r="C450" s="200" t="s">
        <v>194</v>
      </c>
      <c r="D450" s="200" t="s">
        <v>929</v>
      </c>
      <c r="E450" s="341" t="s">
        <v>883</v>
      </c>
      <c r="F450" s="341"/>
      <c r="G450" s="202" t="s">
        <v>744</v>
      </c>
      <c r="H450" s="203">
        <v>4.3299999999999998E-2</v>
      </c>
      <c r="I450" s="204">
        <v>29.72</v>
      </c>
      <c r="J450" s="204">
        <v>1.28</v>
      </c>
    </row>
    <row r="451" spans="1:10" ht="26.1" customHeight="1" x14ac:dyDescent="0.2">
      <c r="A451" s="200" t="s">
        <v>882</v>
      </c>
      <c r="B451" s="201" t="s">
        <v>926</v>
      </c>
      <c r="C451" s="200" t="s">
        <v>194</v>
      </c>
      <c r="D451" s="200" t="s">
        <v>927</v>
      </c>
      <c r="E451" s="341" t="s">
        <v>883</v>
      </c>
      <c r="F451" s="341"/>
      <c r="G451" s="202" t="s">
        <v>744</v>
      </c>
      <c r="H451" s="203">
        <v>0.19040000000000001</v>
      </c>
      <c r="I451" s="204">
        <v>36.17</v>
      </c>
      <c r="J451" s="204">
        <v>6.88</v>
      </c>
    </row>
    <row r="452" spans="1:10" ht="26.1" customHeight="1" x14ac:dyDescent="0.2">
      <c r="A452" s="200" t="s">
        <v>882</v>
      </c>
      <c r="B452" s="201" t="s">
        <v>944</v>
      </c>
      <c r="C452" s="200" t="s">
        <v>194</v>
      </c>
      <c r="D452" s="200" t="s">
        <v>945</v>
      </c>
      <c r="E452" s="341" t="s">
        <v>883</v>
      </c>
      <c r="F452" s="341"/>
      <c r="G452" s="202" t="s">
        <v>946</v>
      </c>
      <c r="H452" s="203">
        <v>7.9000000000000008E-3</v>
      </c>
      <c r="I452" s="204">
        <v>706.69</v>
      </c>
      <c r="J452" s="204">
        <v>5.58</v>
      </c>
    </row>
    <row r="453" spans="1:10" x14ac:dyDescent="0.2">
      <c r="A453" s="189"/>
      <c r="B453" s="189"/>
      <c r="C453" s="189"/>
      <c r="D453" s="189"/>
      <c r="E453" s="189" t="s">
        <v>872</v>
      </c>
      <c r="F453" s="190">
        <v>7.47</v>
      </c>
      <c r="G453" s="189" t="s">
        <v>873</v>
      </c>
      <c r="H453" s="190">
        <v>0</v>
      </c>
      <c r="I453" s="189" t="s">
        <v>874</v>
      </c>
      <c r="J453" s="190">
        <v>7.47</v>
      </c>
    </row>
    <row r="454" spans="1:10" ht="15" thickBot="1" x14ac:dyDescent="0.25">
      <c r="A454" s="189"/>
      <c r="B454" s="189"/>
      <c r="C454" s="189"/>
      <c r="D454" s="189"/>
      <c r="E454" s="189" t="s">
        <v>875</v>
      </c>
      <c r="F454" s="190">
        <v>0</v>
      </c>
      <c r="G454" s="189"/>
      <c r="H454" s="342" t="s">
        <v>876</v>
      </c>
      <c r="I454" s="342"/>
      <c r="J454" s="190">
        <v>13.74</v>
      </c>
    </row>
    <row r="455" spans="1:10" ht="0.95" customHeight="1" thickTop="1" x14ac:dyDescent="0.2">
      <c r="A455" s="194"/>
      <c r="B455" s="194"/>
      <c r="C455" s="194"/>
      <c r="D455" s="194"/>
      <c r="E455" s="194"/>
      <c r="F455" s="194"/>
      <c r="G455" s="194"/>
      <c r="H455" s="194"/>
      <c r="I455" s="194"/>
      <c r="J455" s="194"/>
    </row>
    <row r="456" spans="1:10" ht="18" customHeight="1" x14ac:dyDescent="0.2">
      <c r="A456" s="181" t="s">
        <v>273</v>
      </c>
      <c r="B456" s="182" t="s">
        <v>7</v>
      </c>
      <c r="C456" s="181" t="s">
        <v>8</v>
      </c>
      <c r="D456" s="181" t="s">
        <v>9</v>
      </c>
      <c r="E456" s="343" t="s">
        <v>869</v>
      </c>
      <c r="F456" s="343"/>
      <c r="G456" s="183" t="s">
        <v>10</v>
      </c>
      <c r="H456" s="182" t="s">
        <v>11</v>
      </c>
      <c r="I456" s="182" t="s">
        <v>12</v>
      </c>
      <c r="J456" s="182" t="s">
        <v>14</v>
      </c>
    </row>
    <row r="457" spans="1:10" ht="51.95" customHeight="1" x14ac:dyDescent="0.2">
      <c r="A457" s="195" t="s">
        <v>880</v>
      </c>
      <c r="B457" s="196" t="s">
        <v>274</v>
      </c>
      <c r="C457" s="195" t="s">
        <v>194</v>
      </c>
      <c r="D457" s="195" t="s">
        <v>275</v>
      </c>
      <c r="E457" s="340" t="s">
        <v>925</v>
      </c>
      <c r="F457" s="340"/>
      <c r="G457" s="197" t="s">
        <v>222</v>
      </c>
      <c r="H457" s="198">
        <v>1</v>
      </c>
      <c r="I457" s="199">
        <v>18.12</v>
      </c>
      <c r="J457" s="199">
        <v>18.12</v>
      </c>
    </row>
    <row r="458" spans="1:10" ht="26.1" customHeight="1" x14ac:dyDescent="0.2">
      <c r="A458" s="200" t="s">
        <v>882</v>
      </c>
      <c r="B458" s="201" t="s">
        <v>944</v>
      </c>
      <c r="C458" s="200" t="s">
        <v>194</v>
      </c>
      <c r="D458" s="200" t="s">
        <v>945</v>
      </c>
      <c r="E458" s="341" t="s">
        <v>883</v>
      </c>
      <c r="F458" s="341"/>
      <c r="G458" s="202" t="s">
        <v>946</v>
      </c>
      <c r="H458" s="203">
        <v>1.1299999999999999E-2</v>
      </c>
      <c r="I458" s="204">
        <v>706.69</v>
      </c>
      <c r="J458" s="204">
        <v>7.98</v>
      </c>
    </row>
    <row r="459" spans="1:10" ht="26.1" customHeight="1" x14ac:dyDescent="0.2">
      <c r="A459" s="200" t="s">
        <v>882</v>
      </c>
      <c r="B459" s="201" t="s">
        <v>928</v>
      </c>
      <c r="C459" s="200" t="s">
        <v>194</v>
      </c>
      <c r="D459" s="200" t="s">
        <v>929</v>
      </c>
      <c r="E459" s="341" t="s">
        <v>883</v>
      </c>
      <c r="F459" s="341"/>
      <c r="G459" s="202" t="s">
        <v>744</v>
      </c>
      <c r="H459" s="203">
        <v>5.3800000000000001E-2</v>
      </c>
      <c r="I459" s="204">
        <v>29.72</v>
      </c>
      <c r="J459" s="204">
        <v>1.59</v>
      </c>
    </row>
    <row r="460" spans="1:10" ht="26.1" customHeight="1" x14ac:dyDescent="0.2">
      <c r="A460" s="200" t="s">
        <v>882</v>
      </c>
      <c r="B460" s="201" t="s">
        <v>926</v>
      </c>
      <c r="C460" s="200" t="s">
        <v>194</v>
      </c>
      <c r="D460" s="200" t="s">
        <v>927</v>
      </c>
      <c r="E460" s="341" t="s">
        <v>883</v>
      </c>
      <c r="F460" s="341"/>
      <c r="G460" s="202" t="s">
        <v>744</v>
      </c>
      <c r="H460" s="203">
        <v>0.23649999999999999</v>
      </c>
      <c r="I460" s="204">
        <v>36.17</v>
      </c>
      <c r="J460" s="204">
        <v>8.5500000000000007</v>
      </c>
    </row>
    <row r="461" spans="1:10" x14ac:dyDescent="0.2">
      <c r="A461" s="189"/>
      <c r="B461" s="189"/>
      <c r="C461" s="189"/>
      <c r="D461" s="189"/>
      <c r="E461" s="189" t="s">
        <v>872</v>
      </c>
      <c r="F461" s="190">
        <v>9.5299999999999994</v>
      </c>
      <c r="G461" s="189" t="s">
        <v>873</v>
      </c>
      <c r="H461" s="190">
        <v>0</v>
      </c>
      <c r="I461" s="189" t="s">
        <v>874</v>
      </c>
      <c r="J461" s="190">
        <v>9.5299999999999994</v>
      </c>
    </row>
    <row r="462" spans="1:10" ht="15" thickBot="1" x14ac:dyDescent="0.25">
      <c r="A462" s="189"/>
      <c r="B462" s="189"/>
      <c r="C462" s="189"/>
      <c r="D462" s="189"/>
      <c r="E462" s="189" t="s">
        <v>875</v>
      </c>
      <c r="F462" s="190">
        <v>0</v>
      </c>
      <c r="G462" s="189"/>
      <c r="H462" s="342" t="s">
        <v>876</v>
      </c>
      <c r="I462" s="342"/>
      <c r="J462" s="190">
        <v>18.12</v>
      </c>
    </row>
    <row r="463" spans="1:10" ht="0.95" customHeight="1" thickTop="1" x14ac:dyDescent="0.2">
      <c r="A463" s="194"/>
      <c r="B463" s="194"/>
      <c r="C463" s="194"/>
      <c r="D463" s="194"/>
      <c r="E463" s="194"/>
      <c r="F463" s="194"/>
      <c r="G463" s="194"/>
      <c r="H463" s="194"/>
      <c r="I463" s="194"/>
      <c r="J463" s="194"/>
    </row>
    <row r="464" spans="1:10" ht="18" customHeight="1" x14ac:dyDescent="0.2">
      <c r="A464" s="181" t="s">
        <v>278</v>
      </c>
      <c r="B464" s="182" t="s">
        <v>7</v>
      </c>
      <c r="C464" s="181" t="s">
        <v>8</v>
      </c>
      <c r="D464" s="181" t="s">
        <v>9</v>
      </c>
      <c r="E464" s="343" t="s">
        <v>869</v>
      </c>
      <c r="F464" s="343"/>
      <c r="G464" s="183" t="s">
        <v>10</v>
      </c>
      <c r="H464" s="182" t="s">
        <v>11</v>
      </c>
      <c r="I464" s="182" t="s">
        <v>12</v>
      </c>
      <c r="J464" s="182" t="s">
        <v>14</v>
      </c>
    </row>
    <row r="465" spans="1:10" ht="26.1" customHeight="1" x14ac:dyDescent="0.2">
      <c r="A465" s="195" t="s">
        <v>880</v>
      </c>
      <c r="B465" s="196" t="s">
        <v>279</v>
      </c>
      <c r="C465" s="195" t="s">
        <v>194</v>
      </c>
      <c r="D465" s="195" t="s">
        <v>280</v>
      </c>
      <c r="E465" s="340" t="s">
        <v>947</v>
      </c>
      <c r="F465" s="340"/>
      <c r="G465" s="197" t="s">
        <v>281</v>
      </c>
      <c r="H465" s="198">
        <v>1</v>
      </c>
      <c r="I465" s="199">
        <v>19.61</v>
      </c>
      <c r="J465" s="199">
        <v>19.61</v>
      </c>
    </row>
    <row r="466" spans="1:10" ht="24" customHeight="1" x14ac:dyDescent="0.2">
      <c r="A466" s="200" t="s">
        <v>882</v>
      </c>
      <c r="B466" s="201" t="s">
        <v>948</v>
      </c>
      <c r="C466" s="200" t="s">
        <v>194</v>
      </c>
      <c r="D466" s="200" t="s">
        <v>949</v>
      </c>
      <c r="E466" s="341" t="s">
        <v>883</v>
      </c>
      <c r="F466" s="341"/>
      <c r="G466" s="202" t="s">
        <v>744</v>
      </c>
      <c r="H466" s="203">
        <v>0.2777</v>
      </c>
      <c r="I466" s="204">
        <v>38.54</v>
      </c>
      <c r="J466" s="204">
        <v>10.7</v>
      </c>
    </row>
    <row r="467" spans="1:10" ht="39" customHeight="1" x14ac:dyDescent="0.2">
      <c r="A467" s="200" t="s">
        <v>882</v>
      </c>
      <c r="B467" s="201" t="s">
        <v>950</v>
      </c>
      <c r="C467" s="200" t="s">
        <v>194</v>
      </c>
      <c r="D467" s="200" t="s">
        <v>951</v>
      </c>
      <c r="E467" s="341" t="s">
        <v>952</v>
      </c>
      <c r="F467" s="341"/>
      <c r="G467" s="202" t="s">
        <v>912</v>
      </c>
      <c r="H467" s="203">
        <v>1.1599999999999999E-2</v>
      </c>
      <c r="I467" s="204">
        <v>0</v>
      </c>
      <c r="J467" s="204">
        <v>0</v>
      </c>
    </row>
    <row r="468" spans="1:10" ht="39" customHeight="1" x14ac:dyDescent="0.2">
      <c r="A468" s="200" t="s">
        <v>882</v>
      </c>
      <c r="B468" s="201" t="s">
        <v>953</v>
      </c>
      <c r="C468" s="200" t="s">
        <v>194</v>
      </c>
      <c r="D468" s="200" t="s">
        <v>954</v>
      </c>
      <c r="E468" s="341" t="s">
        <v>952</v>
      </c>
      <c r="F468" s="341"/>
      <c r="G468" s="202" t="s">
        <v>909</v>
      </c>
      <c r="H468" s="203">
        <v>1.44E-2</v>
      </c>
      <c r="I468" s="204">
        <v>0.46</v>
      </c>
      <c r="J468" s="204">
        <v>0</v>
      </c>
    </row>
    <row r="469" spans="1:10" ht="24" customHeight="1" x14ac:dyDescent="0.2">
      <c r="A469" s="200" t="s">
        <v>882</v>
      </c>
      <c r="B469" s="201" t="s">
        <v>887</v>
      </c>
      <c r="C469" s="200" t="s">
        <v>194</v>
      </c>
      <c r="D469" s="200" t="s">
        <v>888</v>
      </c>
      <c r="E469" s="341" t="s">
        <v>883</v>
      </c>
      <c r="F469" s="341"/>
      <c r="G469" s="202" t="s">
        <v>744</v>
      </c>
      <c r="H469" s="203">
        <v>9.2600000000000002E-2</v>
      </c>
      <c r="I469" s="204">
        <v>28.71</v>
      </c>
      <c r="J469" s="204">
        <v>2.65</v>
      </c>
    </row>
    <row r="470" spans="1:10" ht="26.1" customHeight="1" x14ac:dyDescent="0.2">
      <c r="A470" s="205" t="s">
        <v>870</v>
      </c>
      <c r="B470" s="206" t="s">
        <v>955</v>
      </c>
      <c r="C470" s="205" t="s">
        <v>194</v>
      </c>
      <c r="D470" s="205" t="s">
        <v>956</v>
      </c>
      <c r="E470" s="344" t="s">
        <v>891</v>
      </c>
      <c r="F470" s="344"/>
      <c r="G470" s="207" t="s">
        <v>669</v>
      </c>
      <c r="H470" s="208">
        <v>1.3389</v>
      </c>
      <c r="I470" s="209">
        <v>4.59</v>
      </c>
      <c r="J470" s="209">
        <v>6.14</v>
      </c>
    </row>
    <row r="471" spans="1:10" ht="26.1" customHeight="1" x14ac:dyDescent="0.2">
      <c r="A471" s="205" t="s">
        <v>870</v>
      </c>
      <c r="B471" s="206" t="s">
        <v>957</v>
      </c>
      <c r="C471" s="205" t="s">
        <v>194</v>
      </c>
      <c r="D471" s="205" t="s">
        <v>958</v>
      </c>
      <c r="E471" s="344" t="s">
        <v>891</v>
      </c>
      <c r="F471" s="344"/>
      <c r="G471" s="207" t="s">
        <v>25</v>
      </c>
      <c r="H471" s="208">
        <v>8.0199999999999994E-2</v>
      </c>
      <c r="I471" s="209">
        <v>1.55</v>
      </c>
      <c r="J471" s="209">
        <v>0.12</v>
      </c>
    </row>
    <row r="472" spans="1:10" x14ac:dyDescent="0.2">
      <c r="A472" s="189"/>
      <c r="B472" s="189"/>
      <c r="C472" s="189"/>
      <c r="D472" s="189"/>
      <c r="E472" s="189" t="s">
        <v>872</v>
      </c>
      <c r="F472" s="190">
        <v>9.42</v>
      </c>
      <c r="G472" s="189" t="s">
        <v>873</v>
      </c>
      <c r="H472" s="190">
        <v>0</v>
      </c>
      <c r="I472" s="189" t="s">
        <v>874</v>
      </c>
      <c r="J472" s="190">
        <v>9.42</v>
      </c>
    </row>
    <row r="473" spans="1:10" ht="15" thickBot="1" x14ac:dyDescent="0.25">
      <c r="A473" s="189"/>
      <c r="B473" s="189"/>
      <c r="C473" s="189"/>
      <c r="D473" s="189"/>
      <c r="E473" s="189" t="s">
        <v>875</v>
      </c>
      <c r="F473" s="190">
        <v>0</v>
      </c>
      <c r="G473" s="189"/>
      <c r="H473" s="342" t="s">
        <v>876</v>
      </c>
      <c r="I473" s="342"/>
      <c r="J473" s="190">
        <v>19.61</v>
      </c>
    </row>
    <row r="474" spans="1:10" ht="0.95" customHeight="1" thickTop="1" x14ac:dyDescent="0.2">
      <c r="A474" s="194"/>
      <c r="B474" s="194"/>
      <c r="C474" s="194"/>
      <c r="D474" s="194"/>
      <c r="E474" s="194"/>
      <c r="F474" s="194"/>
      <c r="G474" s="194"/>
      <c r="H474" s="194"/>
      <c r="I474" s="194"/>
      <c r="J474" s="194"/>
    </row>
    <row r="475" spans="1:10" ht="18" customHeight="1" x14ac:dyDescent="0.2">
      <c r="A475" s="181" t="s">
        <v>282</v>
      </c>
      <c r="B475" s="182" t="s">
        <v>7</v>
      </c>
      <c r="C475" s="181" t="s">
        <v>8</v>
      </c>
      <c r="D475" s="181" t="s">
        <v>9</v>
      </c>
      <c r="E475" s="343" t="s">
        <v>869</v>
      </c>
      <c r="F475" s="343"/>
      <c r="G475" s="183" t="s">
        <v>10</v>
      </c>
      <c r="H475" s="182" t="s">
        <v>11</v>
      </c>
      <c r="I475" s="182" t="s">
        <v>12</v>
      </c>
      <c r="J475" s="182" t="s">
        <v>14</v>
      </c>
    </row>
    <row r="476" spans="1:10" ht="26.1" customHeight="1" x14ac:dyDescent="0.2">
      <c r="A476" s="195" t="s">
        <v>880</v>
      </c>
      <c r="B476" s="196" t="s">
        <v>283</v>
      </c>
      <c r="C476" s="195" t="s">
        <v>194</v>
      </c>
      <c r="D476" s="195" t="s">
        <v>284</v>
      </c>
      <c r="E476" s="340" t="s">
        <v>947</v>
      </c>
      <c r="F476" s="340"/>
      <c r="G476" s="197" t="s">
        <v>281</v>
      </c>
      <c r="H476" s="198">
        <v>1</v>
      </c>
      <c r="I476" s="199">
        <v>33.72</v>
      </c>
      <c r="J476" s="199">
        <v>33.72</v>
      </c>
    </row>
    <row r="477" spans="1:10" ht="39" customHeight="1" x14ac:dyDescent="0.2">
      <c r="A477" s="200" t="s">
        <v>882</v>
      </c>
      <c r="B477" s="201" t="s">
        <v>953</v>
      </c>
      <c r="C477" s="200" t="s">
        <v>194</v>
      </c>
      <c r="D477" s="200" t="s">
        <v>954</v>
      </c>
      <c r="E477" s="341" t="s">
        <v>952</v>
      </c>
      <c r="F477" s="341"/>
      <c r="G477" s="202" t="s">
        <v>909</v>
      </c>
      <c r="H477" s="203">
        <v>2.9600000000000001E-2</v>
      </c>
      <c r="I477" s="204">
        <v>0.46</v>
      </c>
      <c r="J477" s="204">
        <v>0.01</v>
      </c>
    </row>
    <row r="478" spans="1:10" ht="24" customHeight="1" x14ac:dyDescent="0.2">
      <c r="A478" s="200" t="s">
        <v>882</v>
      </c>
      <c r="B478" s="201" t="s">
        <v>887</v>
      </c>
      <c r="C478" s="200" t="s">
        <v>194</v>
      </c>
      <c r="D478" s="200" t="s">
        <v>888</v>
      </c>
      <c r="E478" s="341" t="s">
        <v>883</v>
      </c>
      <c r="F478" s="341"/>
      <c r="G478" s="202" t="s">
        <v>744</v>
      </c>
      <c r="H478" s="203">
        <v>0.19020000000000001</v>
      </c>
      <c r="I478" s="204">
        <v>28.71</v>
      </c>
      <c r="J478" s="204">
        <v>5.46</v>
      </c>
    </row>
    <row r="479" spans="1:10" ht="39" customHeight="1" x14ac:dyDescent="0.2">
      <c r="A479" s="200" t="s">
        <v>882</v>
      </c>
      <c r="B479" s="201" t="s">
        <v>950</v>
      </c>
      <c r="C479" s="200" t="s">
        <v>194</v>
      </c>
      <c r="D479" s="200" t="s">
        <v>951</v>
      </c>
      <c r="E479" s="341" t="s">
        <v>952</v>
      </c>
      <c r="F479" s="341"/>
      <c r="G479" s="202" t="s">
        <v>912</v>
      </c>
      <c r="H479" s="203">
        <v>2.3900000000000001E-2</v>
      </c>
      <c r="I479" s="204">
        <v>0</v>
      </c>
      <c r="J479" s="204">
        <v>0</v>
      </c>
    </row>
    <row r="480" spans="1:10" ht="24" customHeight="1" x14ac:dyDescent="0.2">
      <c r="A480" s="200" t="s">
        <v>882</v>
      </c>
      <c r="B480" s="201" t="s">
        <v>948</v>
      </c>
      <c r="C480" s="200" t="s">
        <v>194</v>
      </c>
      <c r="D480" s="200" t="s">
        <v>949</v>
      </c>
      <c r="E480" s="341" t="s">
        <v>883</v>
      </c>
      <c r="F480" s="341"/>
      <c r="G480" s="202" t="s">
        <v>744</v>
      </c>
      <c r="H480" s="203">
        <v>0.5706</v>
      </c>
      <c r="I480" s="204">
        <v>38.54</v>
      </c>
      <c r="J480" s="204">
        <v>21.99</v>
      </c>
    </row>
    <row r="481" spans="1:10" ht="26.1" customHeight="1" x14ac:dyDescent="0.2">
      <c r="A481" s="205" t="s">
        <v>870</v>
      </c>
      <c r="B481" s="206" t="s">
        <v>955</v>
      </c>
      <c r="C481" s="205" t="s">
        <v>194</v>
      </c>
      <c r="D481" s="205" t="s">
        <v>956</v>
      </c>
      <c r="E481" s="344" t="s">
        <v>891</v>
      </c>
      <c r="F481" s="344"/>
      <c r="G481" s="207" t="s">
        <v>669</v>
      </c>
      <c r="H481" s="208">
        <v>1.3389</v>
      </c>
      <c r="I481" s="209">
        <v>4.59</v>
      </c>
      <c r="J481" s="209">
        <v>6.14</v>
      </c>
    </row>
    <row r="482" spans="1:10" ht="26.1" customHeight="1" x14ac:dyDescent="0.2">
      <c r="A482" s="205" t="s">
        <v>870</v>
      </c>
      <c r="B482" s="206" t="s">
        <v>957</v>
      </c>
      <c r="C482" s="205" t="s">
        <v>194</v>
      </c>
      <c r="D482" s="205" t="s">
        <v>958</v>
      </c>
      <c r="E482" s="344" t="s">
        <v>891</v>
      </c>
      <c r="F482" s="344"/>
      <c r="G482" s="207" t="s">
        <v>25</v>
      </c>
      <c r="H482" s="208">
        <v>8.0199999999999994E-2</v>
      </c>
      <c r="I482" s="209">
        <v>1.55</v>
      </c>
      <c r="J482" s="209">
        <v>0.12</v>
      </c>
    </row>
    <row r="483" spans="1:10" x14ac:dyDescent="0.2">
      <c r="A483" s="189"/>
      <c r="B483" s="189"/>
      <c r="C483" s="189"/>
      <c r="D483" s="189"/>
      <c r="E483" s="189" t="s">
        <v>872</v>
      </c>
      <c r="F483" s="190">
        <v>19.37</v>
      </c>
      <c r="G483" s="189" t="s">
        <v>873</v>
      </c>
      <c r="H483" s="190">
        <v>0</v>
      </c>
      <c r="I483" s="189" t="s">
        <v>874</v>
      </c>
      <c r="J483" s="190">
        <v>19.37</v>
      </c>
    </row>
    <row r="484" spans="1:10" ht="15" thickBot="1" x14ac:dyDescent="0.25">
      <c r="A484" s="189"/>
      <c r="B484" s="189"/>
      <c r="C484" s="189"/>
      <c r="D484" s="189"/>
      <c r="E484" s="189" t="s">
        <v>875</v>
      </c>
      <c r="F484" s="190">
        <v>0</v>
      </c>
      <c r="G484" s="189"/>
      <c r="H484" s="342" t="s">
        <v>876</v>
      </c>
      <c r="I484" s="342"/>
      <c r="J484" s="190">
        <v>33.72</v>
      </c>
    </row>
    <row r="485" spans="1:10" ht="0.95" customHeight="1" thickTop="1" x14ac:dyDescent="0.2">
      <c r="A485" s="194"/>
      <c r="B485" s="194"/>
      <c r="C485" s="194"/>
      <c r="D485" s="194"/>
      <c r="E485" s="194"/>
      <c r="F485" s="194"/>
      <c r="G485" s="194"/>
      <c r="H485" s="194"/>
      <c r="I485" s="194"/>
      <c r="J485" s="194"/>
    </row>
    <row r="486" spans="1:10" ht="18" customHeight="1" x14ac:dyDescent="0.2">
      <c r="A486" s="181" t="s">
        <v>285</v>
      </c>
      <c r="B486" s="182" t="s">
        <v>7</v>
      </c>
      <c r="C486" s="181" t="s">
        <v>8</v>
      </c>
      <c r="D486" s="181" t="s">
        <v>9</v>
      </c>
      <c r="E486" s="343" t="s">
        <v>869</v>
      </c>
      <c r="F486" s="343"/>
      <c r="G486" s="183" t="s">
        <v>10</v>
      </c>
      <c r="H486" s="182" t="s">
        <v>11</v>
      </c>
      <c r="I486" s="182" t="s">
        <v>12</v>
      </c>
      <c r="J486" s="182" t="s">
        <v>14</v>
      </c>
    </row>
    <row r="487" spans="1:10" ht="26.1" customHeight="1" x14ac:dyDescent="0.2">
      <c r="A487" s="195" t="s">
        <v>880</v>
      </c>
      <c r="B487" s="196" t="s">
        <v>286</v>
      </c>
      <c r="C487" s="195" t="s">
        <v>194</v>
      </c>
      <c r="D487" s="195" t="s">
        <v>287</v>
      </c>
      <c r="E487" s="340" t="s">
        <v>959</v>
      </c>
      <c r="F487" s="340"/>
      <c r="G487" s="197" t="s">
        <v>281</v>
      </c>
      <c r="H487" s="198">
        <v>1</v>
      </c>
      <c r="I487" s="199">
        <v>10.95</v>
      </c>
      <c r="J487" s="199">
        <v>10.95</v>
      </c>
    </row>
    <row r="488" spans="1:10" ht="24" customHeight="1" x14ac:dyDescent="0.2">
      <c r="A488" s="200" t="s">
        <v>882</v>
      </c>
      <c r="B488" s="201" t="s">
        <v>948</v>
      </c>
      <c r="C488" s="200" t="s">
        <v>194</v>
      </c>
      <c r="D488" s="200" t="s">
        <v>949</v>
      </c>
      <c r="E488" s="341" t="s">
        <v>883</v>
      </c>
      <c r="F488" s="341"/>
      <c r="G488" s="202" t="s">
        <v>744</v>
      </c>
      <c r="H488" s="203">
        <v>0.16309999999999999</v>
      </c>
      <c r="I488" s="204">
        <v>38.54</v>
      </c>
      <c r="J488" s="204">
        <v>6.28</v>
      </c>
    </row>
    <row r="489" spans="1:10" ht="24" customHeight="1" x14ac:dyDescent="0.2">
      <c r="A489" s="200" t="s">
        <v>882</v>
      </c>
      <c r="B489" s="201" t="s">
        <v>887</v>
      </c>
      <c r="C489" s="200" t="s">
        <v>194</v>
      </c>
      <c r="D489" s="200" t="s">
        <v>888</v>
      </c>
      <c r="E489" s="341" t="s">
        <v>883</v>
      </c>
      <c r="F489" s="341"/>
      <c r="G489" s="202" t="s">
        <v>744</v>
      </c>
      <c r="H489" s="203">
        <v>5.4399999999999997E-2</v>
      </c>
      <c r="I489" s="204">
        <v>28.71</v>
      </c>
      <c r="J489" s="204">
        <v>1.56</v>
      </c>
    </row>
    <row r="490" spans="1:10" ht="24" customHeight="1" x14ac:dyDescent="0.2">
      <c r="A490" s="205" t="s">
        <v>870</v>
      </c>
      <c r="B490" s="206" t="s">
        <v>960</v>
      </c>
      <c r="C490" s="205" t="s">
        <v>194</v>
      </c>
      <c r="D490" s="205" t="s">
        <v>961</v>
      </c>
      <c r="E490" s="344" t="s">
        <v>891</v>
      </c>
      <c r="F490" s="344"/>
      <c r="G490" s="207" t="s">
        <v>849</v>
      </c>
      <c r="H490" s="208">
        <v>0.26779999999999998</v>
      </c>
      <c r="I490" s="209">
        <v>11.65</v>
      </c>
      <c r="J490" s="209">
        <v>3.11</v>
      </c>
    </row>
    <row r="491" spans="1:10" x14ac:dyDescent="0.2">
      <c r="A491" s="189"/>
      <c r="B491" s="189"/>
      <c r="C491" s="189"/>
      <c r="D491" s="189"/>
      <c r="E491" s="189" t="s">
        <v>872</v>
      </c>
      <c r="F491" s="190">
        <v>5.53</v>
      </c>
      <c r="G491" s="189" t="s">
        <v>873</v>
      </c>
      <c r="H491" s="190">
        <v>0</v>
      </c>
      <c r="I491" s="189" t="s">
        <v>874</v>
      </c>
      <c r="J491" s="190">
        <v>5.53</v>
      </c>
    </row>
    <row r="492" spans="1:10" ht="15" thickBot="1" x14ac:dyDescent="0.25">
      <c r="A492" s="189"/>
      <c r="B492" s="189"/>
      <c r="C492" s="189"/>
      <c r="D492" s="189"/>
      <c r="E492" s="189" t="s">
        <v>875</v>
      </c>
      <c r="F492" s="190">
        <v>0</v>
      </c>
      <c r="G492" s="189"/>
      <c r="H492" s="342" t="s">
        <v>876</v>
      </c>
      <c r="I492" s="342"/>
      <c r="J492" s="190">
        <v>10.95</v>
      </c>
    </row>
    <row r="493" spans="1:10" ht="0.95" customHeight="1" thickTop="1" x14ac:dyDescent="0.2">
      <c r="A493" s="194"/>
      <c r="B493" s="194"/>
      <c r="C493" s="194"/>
      <c r="D493" s="194"/>
      <c r="E493" s="194"/>
      <c r="F493" s="194"/>
      <c r="G493" s="194"/>
      <c r="H493" s="194"/>
      <c r="I493" s="194"/>
      <c r="J493" s="194"/>
    </row>
    <row r="494" spans="1:10" ht="18" customHeight="1" x14ac:dyDescent="0.2">
      <c r="A494" s="181" t="s">
        <v>288</v>
      </c>
      <c r="B494" s="182" t="s">
        <v>7</v>
      </c>
      <c r="C494" s="181" t="s">
        <v>8</v>
      </c>
      <c r="D494" s="181" t="s">
        <v>9</v>
      </c>
      <c r="E494" s="343" t="s">
        <v>869</v>
      </c>
      <c r="F494" s="343"/>
      <c r="G494" s="183" t="s">
        <v>10</v>
      </c>
      <c r="H494" s="182" t="s">
        <v>11</v>
      </c>
      <c r="I494" s="182" t="s">
        <v>12</v>
      </c>
      <c r="J494" s="182" t="s">
        <v>14</v>
      </c>
    </row>
    <row r="495" spans="1:10" ht="26.1" customHeight="1" x14ac:dyDescent="0.2">
      <c r="A495" s="195" t="s">
        <v>880</v>
      </c>
      <c r="B495" s="196" t="s">
        <v>289</v>
      </c>
      <c r="C495" s="195" t="s">
        <v>194</v>
      </c>
      <c r="D495" s="195" t="s">
        <v>290</v>
      </c>
      <c r="E495" s="340" t="s">
        <v>959</v>
      </c>
      <c r="F495" s="340"/>
      <c r="G495" s="197" t="s">
        <v>281</v>
      </c>
      <c r="H495" s="198">
        <v>1</v>
      </c>
      <c r="I495" s="199">
        <v>12.16</v>
      </c>
      <c r="J495" s="199">
        <v>12.16</v>
      </c>
    </row>
    <row r="496" spans="1:10" ht="24" customHeight="1" x14ac:dyDescent="0.2">
      <c r="A496" s="200" t="s">
        <v>882</v>
      </c>
      <c r="B496" s="201" t="s">
        <v>948</v>
      </c>
      <c r="C496" s="200" t="s">
        <v>194</v>
      </c>
      <c r="D496" s="200" t="s">
        <v>949</v>
      </c>
      <c r="E496" s="341" t="s">
        <v>883</v>
      </c>
      <c r="F496" s="341"/>
      <c r="G496" s="202" t="s">
        <v>744</v>
      </c>
      <c r="H496" s="203">
        <v>0.16309999999999999</v>
      </c>
      <c r="I496" s="204">
        <v>38.54</v>
      </c>
      <c r="J496" s="204">
        <v>6.28</v>
      </c>
    </row>
    <row r="497" spans="1:10" ht="24" customHeight="1" x14ac:dyDescent="0.2">
      <c r="A497" s="200" t="s">
        <v>882</v>
      </c>
      <c r="B497" s="201" t="s">
        <v>887</v>
      </c>
      <c r="C497" s="200" t="s">
        <v>194</v>
      </c>
      <c r="D497" s="200" t="s">
        <v>888</v>
      </c>
      <c r="E497" s="341" t="s">
        <v>883</v>
      </c>
      <c r="F497" s="341"/>
      <c r="G497" s="202" t="s">
        <v>744</v>
      </c>
      <c r="H497" s="203">
        <v>5.4399999999999997E-2</v>
      </c>
      <c r="I497" s="204">
        <v>28.71</v>
      </c>
      <c r="J497" s="204">
        <v>1.56</v>
      </c>
    </row>
    <row r="498" spans="1:10" ht="24" customHeight="1" x14ac:dyDescent="0.2">
      <c r="A498" s="205" t="s">
        <v>870</v>
      </c>
      <c r="B498" s="206" t="s">
        <v>962</v>
      </c>
      <c r="C498" s="205" t="s">
        <v>194</v>
      </c>
      <c r="D498" s="205" t="s">
        <v>963</v>
      </c>
      <c r="E498" s="344" t="s">
        <v>891</v>
      </c>
      <c r="F498" s="344"/>
      <c r="G498" s="207" t="s">
        <v>849</v>
      </c>
      <c r="H498" s="208">
        <v>0.23669999999999999</v>
      </c>
      <c r="I498" s="209">
        <v>18.28</v>
      </c>
      <c r="J498" s="209">
        <v>4.32</v>
      </c>
    </row>
    <row r="499" spans="1:10" x14ac:dyDescent="0.2">
      <c r="A499" s="189"/>
      <c r="B499" s="189"/>
      <c r="C499" s="189"/>
      <c r="D499" s="189"/>
      <c r="E499" s="189" t="s">
        <v>872</v>
      </c>
      <c r="F499" s="190">
        <v>5.53</v>
      </c>
      <c r="G499" s="189" t="s">
        <v>873</v>
      </c>
      <c r="H499" s="190">
        <v>0</v>
      </c>
      <c r="I499" s="189" t="s">
        <v>874</v>
      </c>
      <c r="J499" s="190">
        <v>5.53</v>
      </c>
    </row>
    <row r="500" spans="1:10" ht="15" thickBot="1" x14ac:dyDescent="0.25">
      <c r="A500" s="189"/>
      <c r="B500" s="189"/>
      <c r="C500" s="189"/>
      <c r="D500" s="189"/>
      <c r="E500" s="189" t="s">
        <v>875</v>
      </c>
      <c r="F500" s="190">
        <v>0</v>
      </c>
      <c r="G500" s="189"/>
      <c r="H500" s="342" t="s">
        <v>876</v>
      </c>
      <c r="I500" s="342"/>
      <c r="J500" s="190">
        <v>12.16</v>
      </c>
    </row>
    <row r="501" spans="1:10" ht="0.95" customHeight="1" thickTop="1" x14ac:dyDescent="0.2">
      <c r="A501" s="194"/>
      <c r="B501" s="194"/>
      <c r="C501" s="194"/>
      <c r="D501" s="194"/>
      <c r="E501" s="194"/>
      <c r="F501" s="194"/>
      <c r="G501" s="194"/>
      <c r="H501" s="194"/>
      <c r="I501" s="194"/>
      <c r="J501" s="194"/>
    </row>
    <row r="502" spans="1:10" ht="18" customHeight="1" x14ac:dyDescent="0.2">
      <c r="A502" s="181" t="s">
        <v>291</v>
      </c>
      <c r="B502" s="182" t="s">
        <v>7</v>
      </c>
      <c r="C502" s="181" t="s">
        <v>8</v>
      </c>
      <c r="D502" s="181" t="s">
        <v>9</v>
      </c>
      <c r="E502" s="343" t="s">
        <v>869</v>
      </c>
      <c r="F502" s="343"/>
      <c r="G502" s="183" t="s">
        <v>10</v>
      </c>
      <c r="H502" s="182" t="s">
        <v>11</v>
      </c>
      <c r="I502" s="182" t="s">
        <v>12</v>
      </c>
      <c r="J502" s="182" t="s">
        <v>14</v>
      </c>
    </row>
    <row r="503" spans="1:10" ht="26.1" customHeight="1" x14ac:dyDescent="0.2">
      <c r="A503" s="195" t="s">
        <v>880</v>
      </c>
      <c r="B503" s="196" t="s">
        <v>292</v>
      </c>
      <c r="C503" s="195" t="s">
        <v>194</v>
      </c>
      <c r="D503" s="195" t="s">
        <v>293</v>
      </c>
      <c r="E503" s="340" t="s">
        <v>959</v>
      </c>
      <c r="F503" s="340"/>
      <c r="G503" s="197" t="s">
        <v>281</v>
      </c>
      <c r="H503" s="198">
        <v>1</v>
      </c>
      <c r="I503" s="199">
        <v>14.22</v>
      </c>
      <c r="J503" s="199">
        <v>14.22</v>
      </c>
    </row>
    <row r="504" spans="1:10" ht="24" customHeight="1" x14ac:dyDescent="0.2">
      <c r="A504" s="200" t="s">
        <v>882</v>
      </c>
      <c r="B504" s="201" t="s">
        <v>887</v>
      </c>
      <c r="C504" s="200" t="s">
        <v>194</v>
      </c>
      <c r="D504" s="200" t="s">
        <v>888</v>
      </c>
      <c r="E504" s="341" t="s">
        <v>883</v>
      </c>
      <c r="F504" s="341"/>
      <c r="G504" s="202" t="s">
        <v>744</v>
      </c>
      <c r="H504" s="203">
        <v>5.4399999999999997E-2</v>
      </c>
      <c r="I504" s="204">
        <v>28.71</v>
      </c>
      <c r="J504" s="204">
        <v>1.56</v>
      </c>
    </row>
    <row r="505" spans="1:10" ht="24" customHeight="1" x14ac:dyDescent="0.2">
      <c r="A505" s="200" t="s">
        <v>882</v>
      </c>
      <c r="B505" s="201" t="s">
        <v>948</v>
      </c>
      <c r="C505" s="200" t="s">
        <v>194</v>
      </c>
      <c r="D505" s="200" t="s">
        <v>949</v>
      </c>
      <c r="E505" s="341" t="s">
        <v>883</v>
      </c>
      <c r="F505" s="341"/>
      <c r="G505" s="202" t="s">
        <v>744</v>
      </c>
      <c r="H505" s="203">
        <v>0.16309999999999999</v>
      </c>
      <c r="I505" s="204">
        <v>38.54</v>
      </c>
      <c r="J505" s="204">
        <v>6.28</v>
      </c>
    </row>
    <row r="506" spans="1:10" ht="24" customHeight="1" x14ac:dyDescent="0.2">
      <c r="A506" s="205" t="s">
        <v>870</v>
      </c>
      <c r="B506" s="206" t="s">
        <v>964</v>
      </c>
      <c r="C506" s="205" t="s">
        <v>194</v>
      </c>
      <c r="D506" s="205" t="s">
        <v>965</v>
      </c>
      <c r="E506" s="344" t="s">
        <v>891</v>
      </c>
      <c r="F506" s="344"/>
      <c r="G506" s="207" t="s">
        <v>849</v>
      </c>
      <c r="H506" s="208">
        <v>0.22850000000000001</v>
      </c>
      <c r="I506" s="209">
        <v>27.93</v>
      </c>
      <c r="J506" s="209">
        <v>6.38</v>
      </c>
    </row>
    <row r="507" spans="1:10" x14ac:dyDescent="0.2">
      <c r="A507" s="189"/>
      <c r="B507" s="189"/>
      <c r="C507" s="189"/>
      <c r="D507" s="189"/>
      <c r="E507" s="189" t="s">
        <v>872</v>
      </c>
      <c r="F507" s="190">
        <v>5.53</v>
      </c>
      <c r="G507" s="189" t="s">
        <v>873</v>
      </c>
      <c r="H507" s="190">
        <v>0</v>
      </c>
      <c r="I507" s="189" t="s">
        <v>874</v>
      </c>
      <c r="J507" s="190">
        <v>5.53</v>
      </c>
    </row>
    <row r="508" spans="1:10" ht="15" thickBot="1" x14ac:dyDescent="0.25">
      <c r="A508" s="189"/>
      <c r="B508" s="189"/>
      <c r="C508" s="189"/>
      <c r="D508" s="189"/>
      <c r="E508" s="189" t="s">
        <v>875</v>
      </c>
      <c r="F508" s="190">
        <v>0</v>
      </c>
      <c r="G508" s="189"/>
      <c r="H508" s="342" t="s">
        <v>876</v>
      </c>
      <c r="I508" s="342"/>
      <c r="J508" s="190">
        <v>14.22</v>
      </c>
    </row>
    <row r="509" spans="1:10" ht="0.95" customHeight="1" thickTop="1" x14ac:dyDescent="0.2">
      <c r="A509" s="194"/>
      <c r="B509" s="194"/>
      <c r="C509" s="194"/>
      <c r="D509" s="194"/>
      <c r="E509" s="194"/>
      <c r="F509" s="194"/>
      <c r="G509" s="194"/>
      <c r="H509" s="194"/>
      <c r="I509" s="194"/>
      <c r="J509" s="194"/>
    </row>
    <row r="510" spans="1:10" ht="18" customHeight="1" x14ac:dyDescent="0.2">
      <c r="A510" s="181" t="s">
        <v>294</v>
      </c>
      <c r="B510" s="182" t="s">
        <v>7</v>
      </c>
      <c r="C510" s="181" t="s">
        <v>8</v>
      </c>
      <c r="D510" s="181" t="s">
        <v>9</v>
      </c>
      <c r="E510" s="343" t="s">
        <v>869</v>
      </c>
      <c r="F510" s="343"/>
      <c r="G510" s="183" t="s">
        <v>10</v>
      </c>
      <c r="H510" s="182" t="s">
        <v>11</v>
      </c>
      <c r="I510" s="182" t="s">
        <v>12</v>
      </c>
      <c r="J510" s="182" t="s">
        <v>14</v>
      </c>
    </row>
    <row r="511" spans="1:10" ht="26.1" customHeight="1" x14ac:dyDescent="0.2">
      <c r="A511" s="195" t="s">
        <v>880</v>
      </c>
      <c r="B511" s="196" t="s">
        <v>295</v>
      </c>
      <c r="C511" s="195" t="s">
        <v>194</v>
      </c>
      <c r="D511" s="195" t="s">
        <v>296</v>
      </c>
      <c r="E511" s="340" t="s">
        <v>959</v>
      </c>
      <c r="F511" s="340"/>
      <c r="G511" s="197" t="s">
        <v>281</v>
      </c>
      <c r="H511" s="198">
        <v>1</v>
      </c>
      <c r="I511" s="199">
        <v>14.02</v>
      </c>
      <c r="J511" s="199">
        <v>14.02</v>
      </c>
    </row>
    <row r="512" spans="1:10" ht="24" customHeight="1" x14ac:dyDescent="0.2">
      <c r="A512" s="200" t="s">
        <v>882</v>
      </c>
      <c r="B512" s="201" t="s">
        <v>948</v>
      </c>
      <c r="C512" s="200" t="s">
        <v>194</v>
      </c>
      <c r="D512" s="200" t="s">
        <v>949</v>
      </c>
      <c r="E512" s="341" t="s">
        <v>883</v>
      </c>
      <c r="F512" s="341"/>
      <c r="G512" s="202" t="s">
        <v>744</v>
      </c>
      <c r="H512" s="203">
        <v>0.22700000000000001</v>
      </c>
      <c r="I512" s="204">
        <v>38.54</v>
      </c>
      <c r="J512" s="204">
        <v>8.74</v>
      </c>
    </row>
    <row r="513" spans="1:10" ht="24" customHeight="1" x14ac:dyDescent="0.2">
      <c r="A513" s="200" t="s">
        <v>882</v>
      </c>
      <c r="B513" s="201" t="s">
        <v>887</v>
      </c>
      <c r="C513" s="200" t="s">
        <v>194</v>
      </c>
      <c r="D513" s="200" t="s">
        <v>888</v>
      </c>
      <c r="E513" s="341" t="s">
        <v>883</v>
      </c>
      <c r="F513" s="341"/>
      <c r="G513" s="202" t="s">
        <v>744</v>
      </c>
      <c r="H513" s="203">
        <v>7.5700000000000003E-2</v>
      </c>
      <c r="I513" s="204">
        <v>28.71</v>
      </c>
      <c r="J513" s="204">
        <v>2.17</v>
      </c>
    </row>
    <row r="514" spans="1:10" ht="24" customHeight="1" x14ac:dyDescent="0.2">
      <c r="A514" s="205" t="s">
        <v>870</v>
      </c>
      <c r="B514" s="206" t="s">
        <v>960</v>
      </c>
      <c r="C514" s="205" t="s">
        <v>194</v>
      </c>
      <c r="D514" s="205" t="s">
        <v>961</v>
      </c>
      <c r="E514" s="344" t="s">
        <v>891</v>
      </c>
      <c r="F514" s="344"/>
      <c r="G514" s="207" t="s">
        <v>849</v>
      </c>
      <c r="H514" s="208">
        <v>0.26779999999999998</v>
      </c>
      <c r="I514" s="209">
        <v>11.65</v>
      </c>
      <c r="J514" s="209">
        <v>3.11</v>
      </c>
    </row>
    <row r="515" spans="1:10" x14ac:dyDescent="0.2">
      <c r="A515" s="189"/>
      <c r="B515" s="189"/>
      <c r="C515" s="189"/>
      <c r="D515" s="189"/>
      <c r="E515" s="189" t="s">
        <v>872</v>
      </c>
      <c r="F515" s="190">
        <v>7.7</v>
      </c>
      <c r="G515" s="189" t="s">
        <v>873</v>
      </c>
      <c r="H515" s="190">
        <v>0</v>
      </c>
      <c r="I515" s="189" t="s">
        <v>874</v>
      </c>
      <c r="J515" s="190">
        <v>7.7</v>
      </c>
    </row>
    <row r="516" spans="1:10" ht="15" thickBot="1" x14ac:dyDescent="0.25">
      <c r="A516" s="189"/>
      <c r="B516" s="189"/>
      <c r="C516" s="189"/>
      <c r="D516" s="189"/>
      <c r="E516" s="189" t="s">
        <v>875</v>
      </c>
      <c r="F516" s="190">
        <v>0</v>
      </c>
      <c r="G516" s="189"/>
      <c r="H516" s="342" t="s">
        <v>876</v>
      </c>
      <c r="I516" s="342"/>
      <c r="J516" s="190">
        <v>14.02</v>
      </c>
    </row>
    <row r="517" spans="1:10" ht="0.95" customHeight="1" thickTop="1" x14ac:dyDescent="0.2">
      <c r="A517" s="194"/>
      <c r="B517" s="194"/>
      <c r="C517" s="194"/>
      <c r="D517" s="194"/>
      <c r="E517" s="194"/>
      <c r="F517" s="194"/>
      <c r="G517" s="194"/>
      <c r="H517" s="194"/>
      <c r="I517" s="194"/>
      <c r="J517" s="194"/>
    </row>
    <row r="518" spans="1:10" ht="18" customHeight="1" x14ac:dyDescent="0.2">
      <c r="A518" s="181" t="s">
        <v>297</v>
      </c>
      <c r="B518" s="182" t="s">
        <v>7</v>
      </c>
      <c r="C518" s="181" t="s">
        <v>8</v>
      </c>
      <c r="D518" s="181" t="s">
        <v>9</v>
      </c>
      <c r="E518" s="343" t="s">
        <v>869</v>
      </c>
      <c r="F518" s="343"/>
      <c r="G518" s="183" t="s">
        <v>10</v>
      </c>
      <c r="H518" s="182" t="s">
        <v>11</v>
      </c>
      <c r="I518" s="182" t="s">
        <v>12</v>
      </c>
      <c r="J518" s="182" t="s">
        <v>14</v>
      </c>
    </row>
    <row r="519" spans="1:10" ht="26.1" customHeight="1" x14ac:dyDescent="0.2">
      <c r="A519" s="195" t="s">
        <v>880</v>
      </c>
      <c r="B519" s="196" t="s">
        <v>298</v>
      </c>
      <c r="C519" s="195" t="s">
        <v>194</v>
      </c>
      <c r="D519" s="195" t="s">
        <v>299</v>
      </c>
      <c r="E519" s="340" t="s">
        <v>959</v>
      </c>
      <c r="F519" s="340"/>
      <c r="G519" s="197" t="s">
        <v>281</v>
      </c>
      <c r="H519" s="198">
        <v>1</v>
      </c>
      <c r="I519" s="199">
        <v>15.23</v>
      </c>
      <c r="J519" s="199">
        <v>15.23</v>
      </c>
    </row>
    <row r="520" spans="1:10" ht="24" customHeight="1" x14ac:dyDescent="0.2">
      <c r="A520" s="200" t="s">
        <v>882</v>
      </c>
      <c r="B520" s="201" t="s">
        <v>948</v>
      </c>
      <c r="C520" s="200" t="s">
        <v>194</v>
      </c>
      <c r="D520" s="200" t="s">
        <v>949</v>
      </c>
      <c r="E520" s="341" t="s">
        <v>883</v>
      </c>
      <c r="F520" s="341"/>
      <c r="G520" s="202" t="s">
        <v>744</v>
      </c>
      <c r="H520" s="203">
        <v>0.22700000000000001</v>
      </c>
      <c r="I520" s="204">
        <v>38.54</v>
      </c>
      <c r="J520" s="204">
        <v>8.74</v>
      </c>
    </row>
    <row r="521" spans="1:10" ht="24" customHeight="1" x14ac:dyDescent="0.2">
      <c r="A521" s="200" t="s">
        <v>882</v>
      </c>
      <c r="B521" s="201" t="s">
        <v>887</v>
      </c>
      <c r="C521" s="200" t="s">
        <v>194</v>
      </c>
      <c r="D521" s="200" t="s">
        <v>888</v>
      </c>
      <c r="E521" s="341" t="s">
        <v>883</v>
      </c>
      <c r="F521" s="341"/>
      <c r="G521" s="202" t="s">
        <v>744</v>
      </c>
      <c r="H521" s="203">
        <v>7.5700000000000003E-2</v>
      </c>
      <c r="I521" s="204">
        <v>28.71</v>
      </c>
      <c r="J521" s="204">
        <v>2.17</v>
      </c>
    </row>
    <row r="522" spans="1:10" ht="24" customHeight="1" x14ac:dyDescent="0.2">
      <c r="A522" s="205" t="s">
        <v>870</v>
      </c>
      <c r="B522" s="206" t="s">
        <v>962</v>
      </c>
      <c r="C522" s="205" t="s">
        <v>194</v>
      </c>
      <c r="D522" s="205" t="s">
        <v>963</v>
      </c>
      <c r="E522" s="344" t="s">
        <v>891</v>
      </c>
      <c r="F522" s="344"/>
      <c r="G522" s="207" t="s">
        <v>849</v>
      </c>
      <c r="H522" s="208">
        <v>0.23669999999999999</v>
      </c>
      <c r="I522" s="209">
        <v>18.28</v>
      </c>
      <c r="J522" s="209">
        <v>4.32</v>
      </c>
    </row>
    <row r="523" spans="1:10" x14ac:dyDescent="0.2">
      <c r="A523" s="189"/>
      <c r="B523" s="189"/>
      <c r="C523" s="189"/>
      <c r="D523" s="189"/>
      <c r="E523" s="189" t="s">
        <v>872</v>
      </c>
      <c r="F523" s="190">
        <v>7.7</v>
      </c>
      <c r="G523" s="189" t="s">
        <v>873</v>
      </c>
      <c r="H523" s="190">
        <v>0</v>
      </c>
      <c r="I523" s="189" t="s">
        <v>874</v>
      </c>
      <c r="J523" s="190">
        <v>7.7</v>
      </c>
    </row>
    <row r="524" spans="1:10" ht="15" thickBot="1" x14ac:dyDescent="0.25">
      <c r="A524" s="189"/>
      <c r="B524" s="189"/>
      <c r="C524" s="189"/>
      <c r="D524" s="189"/>
      <c r="E524" s="189" t="s">
        <v>875</v>
      </c>
      <c r="F524" s="190">
        <v>0</v>
      </c>
      <c r="G524" s="189"/>
      <c r="H524" s="342" t="s">
        <v>876</v>
      </c>
      <c r="I524" s="342"/>
      <c r="J524" s="190">
        <v>15.23</v>
      </c>
    </row>
    <row r="525" spans="1:10" ht="0.95" customHeight="1" thickTop="1" x14ac:dyDescent="0.2">
      <c r="A525" s="194"/>
      <c r="B525" s="194"/>
      <c r="C525" s="194"/>
      <c r="D525" s="194"/>
      <c r="E525" s="194"/>
      <c r="F525" s="194"/>
      <c r="G525" s="194"/>
      <c r="H525" s="194"/>
      <c r="I525" s="194"/>
      <c r="J525" s="194"/>
    </row>
    <row r="526" spans="1:10" ht="18" customHeight="1" x14ac:dyDescent="0.2">
      <c r="A526" s="181" t="s">
        <v>300</v>
      </c>
      <c r="B526" s="182" t="s">
        <v>7</v>
      </c>
      <c r="C526" s="181" t="s">
        <v>8</v>
      </c>
      <c r="D526" s="181" t="s">
        <v>9</v>
      </c>
      <c r="E526" s="343" t="s">
        <v>869</v>
      </c>
      <c r="F526" s="343"/>
      <c r="G526" s="183" t="s">
        <v>10</v>
      </c>
      <c r="H526" s="182" t="s">
        <v>11</v>
      </c>
      <c r="I526" s="182" t="s">
        <v>12</v>
      </c>
      <c r="J526" s="182" t="s">
        <v>14</v>
      </c>
    </row>
    <row r="527" spans="1:10" ht="26.1" customHeight="1" x14ac:dyDescent="0.2">
      <c r="A527" s="195" t="s">
        <v>880</v>
      </c>
      <c r="B527" s="196" t="s">
        <v>301</v>
      </c>
      <c r="C527" s="195" t="s">
        <v>194</v>
      </c>
      <c r="D527" s="195" t="s">
        <v>302</v>
      </c>
      <c r="E527" s="340" t="s">
        <v>959</v>
      </c>
      <c r="F527" s="340"/>
      <c r="G527" s="197" t="s">
        <v>281</v>
      </c>
      <c r="H527" s="198">
        <v>1</v>
      </c>
      <c r="I527" s="199">
        <v>17.29</v>
      </c>
      <c r="J527" s="199">
        <v>17.29</v>
      </c>
    </row>
    <row r="528" spans="1:10" ht="24" customHeight="1" x14ac:dyDescent="0.2">
      <c r="A528" s="200" t="s">
        <v>882</v>
      </c>
      <c r="B528" s="201" t="s">
        <v>887</v>
      </c>
      <c r="C528" s="200" t="s">
        <v>194</v>
      </c>
      <c r="D528" s="200" t="s">
        <v>888</v>
      </c>
      <c r="E528" s="341" t="s">
        <v>883</v>
      </c>
      <c r="F528" s="341"/>
      <c r="G528" s="202" t="s">
        <v>744</v>
      </c>
      <c r="H528" s="203">
        <v>7.5700000000000003E-2</v>
      </c>
      <c r="I528" s="204">
        <v>28.71</v>
      </c>
      <c r="J528" s="204">
        <v>2.17</v>
      </c>
    </row>
    <row r="529" spans="1:10" ht="24" customHeight="1" x14ac:dyDescent="0.2">
      <c r="A529" s="200" t="s">
        <v>882</v>
      </c>
      <c r="B529" s="201" t="s">
        <v>948</v>
      </c>
      <c r="C529" s="200" t="s">
        <v>194</v>
      </c>
      <c r="D529" s="200" t="s">
        <v>949</v>
      </c>
      <c r="E529" s="341" t="s">
        <v>883</v>
      </c>
      <c r="F529" s="341"/>
      <c r="G529" s="202" t="s">
        <v>744</v>
      </c>
      <c r="H529" s="203">
        <v>0.22700000000000001</v>
      </c>
      <c r="I529" s="204">
        <v>38.54</v>
      </c>
      <c r="J529" s="204">
        <v>8.74</v>
      </c>
    </row>
    <row r="530" spans="1:10" ht="24" customHeight="1" x14ac:dyDescent="0.2">
      <c r="A530" s="205" t="s">
        <v>870</v>
      </c>
      <c r="B530" s="206" t="s">
        <v>964</v>
      </c>
      <c r="C530" s="205" t="s">
        <v>194</v>
      </c>
      <c r="D530" s="205" t="s">
        <v>965</v>
      </c>
      <c r="E530" s="344" t="s">
        <v>891</v>
      </c>
      <c r="F530" s="344"/>
      <c r="G530" s="207" t="s">
        <v>849</v>
      </c>
      <c r="H530" s="208">
        <v>0.22850000000000001</v>
      </c>
      <c r="I530" s="209">
        <v>27.93</v>
      </c>
      <c r="J530" s="209">
        <v>6.38</v>
      </c>
    </row>
    <row r="531" spans="1:10" x14ac:dyDescent="0.2">
      <c r="A531" s="189"/>
      <c r="B531" s="189"/>
      <c r="C531" s="189"/>
      <c r="D531" s="189"/>
      <c r="E531" s="189" t="s">
        <v>872</v>
      </c>
      <c r="F531" s="190">
        <v>7.7</v>
      </c>
      <c r="G531" s="189" t="s">
        <v>873</v>
      </c>
      <c r="H531" s="190">
        <v>0</v>
      </c>
      <c r="I531" s="189" t="s">
        <v>874</v>
      </c>
      <c r="J531" s="190">
        <v>7.7</v>
      </c>
    </row>
    <row r="532" spans="1:10" ht="15" thickBot="1" x14ac:dyDescent="0.25">
      <c r="A532" s="189"/>
      <c r="B532" s="189"/>
      <c r="C532" s="189"/>
      <c r="D532" s="189"/>
      <c r="E532" s="189" t="s">
        <v>875</v>
      </c>
      <c r="F532" s="190">
        <v>0</v>
      </c>
      <c r="G532" s="189"/>
      <c r="H532" s="342" t="s">
        <v>876</v>
      </c>
      <c r="I532" s="342"/>
      <c r="J532" s="190">
        <v>17.29</v>
      </c>
    </row>
    <row r="533" spans="1:10" ht="0.95" customHeight="1" thickTop="1" x14ac:dyDescent="0.2">
      <c r="A533" s="194"/>
      <c r="B533" s="194"/>
      <c r="C533" s="194"/>
      <c r="D533" s="194"/>
      <c r="E533" s="194"/>
      <c r="F533" s="194"/>
      <c r="G533" s="194"/>
      <c r="H533" s="194"/>
      <c r="I533" s="194"/>
      <c r="J533" s="194"/>
    </row>
    <row r="534" spans="1:10" ht="18" customHeight="1" x14ac:dyDescent="0.2">
      <c r="A534" s="181" t="s">
        <v>305</v>
      </c>
      <c r="B534" s="182" t="s">
        <v>7</v>
      </c>
      <c r="C534" s="181" t="s">
        <v>8</v>
      </c>
      <c r="D534" s="181" t="s">
        <v>9</v>
      </c>
      <c r="E534" s="343" t="s">
        <v>869</v>
      </c>
      <c r="F534" s="343"/>
      <c r="G534" s="183" t="s">
        <v>10</v>
      </c>
      <c r="H534" s="182" t="s">
        <v>11</v>
      </c>
      <c r="I534" s="182" t="s">
        <v>12</v>
      </c>
      <c r="J534" s="182" t="s">
        <v>14</v>
      </c>
    </row>
    <row r="535" spans="1:10" ht="26.1" customHeight="1" x14ac:dyDescent="0.2">
      <c r="A535" s="195" t="s">
        <v>880</v>
      </c>
      <c r="B535" s="196" t="s">
        <v>306</v>
      </c>
      <c r="C535" s="195" t="s">
        <v>23</v>
      </c>
      <c r="D535" s="195" t="s">
        <v>307</v>
      </c>
      <c r="E535" s="340" t="s">
        <v>966</v>
      </c>
      <c r="F535" s="340"/>
      <c r="G535" s="197" t="s">
        <v>308</v>
      </c>
      <c r="H535" s="198">
        <v>1</v>
      </c>
      <c r="I535" s="199">
        <v>124.07</v>
      </c>
      <c r="J535" s="199">
        <v>124.07</v>
      </c>
    </row>
    <row r="536" spans="1:10" ht="24" customHeight="1" x14ac:dyDescent="0.2">
      <c r="A536" s="200" t="s">
        <v>882</v>
      </c>
      <c r="B536" s="201" t="s">
        <v>887</v>
      </c>
      <c r="C536" s="200" t="s">
        <v>194</v>
      </c>
      <c r="D536" s="200" t="s">
        <v>888</v>
      </c>
      <c r="E536" s="341" t="s">
        <v>883</v>
      </c>
      <c r="F536" s="341"/>
      <c r="G536" s="202" t="s">
        <v>744</v>
      </c>
      <c r="H536" s="203">
        <v>2.5790000000000002</v>
      </c>
      <c r="I536" s="204">
        <v>28.71</v>
      </c>
      <c r="J536" s="204">
        <v>74.040000000000006</v>
      </c>
    </row>
    <row r="537" spans="1:10" ht="26.1" customHeight="1" x14ac:dyDescent="0.2">
      <c r="A537" s="205" t="s">
        <v>870</v>
      </c>
      <c r="B537" s="206" t="s">
        <v>967</v>
      </c>
      <c r="C537" s="205" t="s">
        <v>176</v>
      </c>
      <c r="D537" s="205" t="s">
        <v>968</v>
      </c>
      <c r="E537" s="344" t="s">
        <v>891</v>
      </c>
      <c r="F537" s="344"/>
      <c r="G537" s="207" t="s">
        <v>308</v>
      </c>
      <c r="H537" s="208">
        <v>1</v>
      </c>
      <c r="I537" s="209">
        <v>23.51</v>
      </c>
      <c r="J537" s="209">
        <v>23.51</v>
      </c>
    </row>
    <row r="538" spans="1:10" ht="24" customHeight="1" x14ac:dyDescent="0.2">
      <c r="A538" s="205" t="s">
        <v>870</v>
      </c>
      <c r="B538" s="206" t="s">
        <v>969</v>
      </c>
      <c r="C538" s="205" t="s">
        <v>176</v>
      </c>
      <c r="D538" s="205" t="s">
        <v>970</v>
      </c>
      <c r="E538" s="344" t="s">
        <v>891</v>
      </c>
      <c r="F538" s="344"/>
      <c r="G538" s="207" t="s">
        <v>971</v>
      </c>
      <c r="H538" s="208">
        <v>1</v>
      </c>
      <c r="I538" s="209">
        <v>22.52</v>
      </c>
      <c r="J538" s="209">
        <v>22.52</v>
      </c>
    </row>
    <row r="539" spans="1:10" ht="24" customHeight="1" x14ac:dyDescent="0.2">
      <c r="A539" s="205" t="s">
        <v>870</v>
      </c>
      <c r="B539" s="206" t="s">
        <v>972</v>
      </c>
      <c r="C539" s="205" t="s">
        <v>176</v>
      </c>
      <c r="D539" s="205" t="s">
        <v>973</v>
      </c>
      <c r="E539" s="344" t="s">
        <v>891</v>
      </c>
      <c r="F539" s="344"/>
      <c r="G539" s="207" t="s">
        <v>308</v>
      </c>
      <c r="H539" s="208">
        <v>1</v>
      </c>
      <c r="I539" s="209">
        <v>4</v>
      </c>
      <c r="J539" s="209">
        <v>4</v>
      </c>
    </row>
    <row r="540" spans="1:10" x14ac:dyDescent="0.2">
      <c r="A540" s="189"/>
      <c r="B540" s="189"/>
      <c r="C540" s="189"/>
      <c r="D540" s="189"/>
      <c r="E540" s="189" t="s">
        <v>872</v>
      </c>
      <c r="F540" s="190">
        <v>50.34</v>
      </c>
      <c r="G540" s="189" t="s">
        <v>873</v>
      </c>
      <c r="H540" s="190">
        <v>0</v>
      </c>
      <c r="I540" s="189" t="s">
        <v>874</v>
      </c>
      <c r="J540" s="190">
        <v>50.34</v>
      </c>
    </row>
    <row r="541" spans="1:10" x14ac:dyDescent="0.2">
      <c r="A541" s="189"/>
      <c r="B541" s="189"/>
      <c r="C541" s="189"/>
      <c r="D541" s="189"/>
      <c r="E541" s="189" t="s">
        <v>875</v>
      </c>
      <c r="F541" s="190">
        <v>0</v>
      </c>
      <c r="G541" s="189"/>
      <c r="H541" s="342" t="s">
        <v>876</v>
      </c>
      <c r="I541" s="342"/>
      <c r="J541" s="190">
        <v>124.07</v>
      </c>
    </row>
    <row r="542" spans="1:10" x14ac:dyDescent="0.2">
      <c r="A542" s="338" t="s">
        <v>1263</v>
      </c>
      <c r="B542" s="338"/>
      <c r="C542" s="338"/>
      <c r="D542" s="338"/>
      <c r="E542" s="338"/>
      <c r="F542" s="338"/>
      <c r="G542" s="338"/>
      <c r="H542" s="338"/>
      <c r="I542" s="338"/>
      <c r="J542" s="338"/>
    </row>
    <row r="543" spans="1:10" ht="15" thickBot="1" x14ac:dyDescent="0.25">
      <c r="A543" s="349" t="s">
        <v>1284</v>
      </c>
      <c r="B543" s="349"/>
      <c r="C543" s="349"/>
      <c r="D543" s="349"/>
      <c r="E543" s="349"/>
      <c r="F543" s="349"/>
      <c r="G543" s="349"/>
      <c r="H543" s="349"/>
      <c r="I543" s="349"/>
      <c r="J543" s="349"/>
    </row>
    <row r="544" spans="1:10" ht="0.95" customHeight="1" thickTop="1" x14ac:dyDescent="0.2">
      <c r="A544" s="194"/>
      <c r="B544" s="194"/>
      <c r="C544" s="194"/>
      <c r="D544" s="194"/>
      <c r="E544" s="194"/>
      <c r="F544" s="194"/>
      <c r="G544" s="194"/>
      <c r="H544" s="194"/>
      <c r="I544" s="194"/>
      <c r="J544" s="194"/>
    </row>
    <row r="545" spans="1:10" ht="18" customHeight="1" x14ac:dyDescent="0.2">
      <c r="A545" s="181" t="s">
        <v>309</v>
      </c>
      <c r="B545" s="182" t="s">
        <v>7</v>
      </c>
      <c r="C545" s="181" t="s">
        <v>8</v>
      </c>
      <c r="D545" s="181" t="s">
        <v>9</v>
      </c>
      <c r="E545" s="343" t="s">
        <v>869</v>
      </c>
      <c r="F545" s="343"/>
      <c r="G545" s="183" t="s">
        <v>10</v>
      </c>
      <c r="H545" s="182" t="s">
        <v>11</v>
      </c>
      <c r="I545" s="182" t="s">
        <v>12</v>
      </c>
      <c r="J545" s="182" t="s">
        <v>14</v>
      </c>
    </row>
    <row r="546" spans="1:10" ht="39" customHeight="1" x14ac:dyDescent="0.2">
      <c r="A546" s="195" t="s">
        <v>880</v>
      </c>
      <c r="B546" s="196" t="s">
        <v>310</v>
      </c>
      <c r="C546" s="195" t="s">
        <v>194</v>
      </c>
      <c r="D546" s="195" t="s">
        <v>311</v>
      </c>
      <c r="E546" s="340" t="s">
        <v>974</v>
      </c>
      <c r="F546" s="340"/>
      <c r="G546" s="197" t="s">
        <v>281</v>
      </c>
      <c r="H546" s="198">
        <v>1</v>
      </c>
      <c r="I546" s="199">
        <v>4.78</v>
      </c>
      <c r="J546" s="199">
        <v>4.78</v>
      </c>
    </row>
    <row r="547" spans="1:10" ht="24" customHeight="1" x14ac:dyDescent="0.2">
      <c r="A547" s="200" t="s">
        <v>882</v>
      </c>
      <c r="B547" s="201" t="s">
        <v>887</v>
      </c>
      <c r="C547" s="200" t="s">
        <v>194</v>
      </c>
      <c r="D547" s="200" t="s">
        <v>888</v>
      </c>
      <c r="E547" s="341" t="s">
        <v>883</v>
      </c>
      <c r="F547" s="341"/>
      <c r="G547" s="202" t="s">
        <v>744</v>
      </c>
      <c r="H547" s="203">
        <v>0.1153</v>
      </c>
      <c r="I547" s="204">
        <v>28.71</v>
      </c>
      <c r="J547" s="204">
        <v>3.31</v>
      </c>
    </row>
    <row r="548" spans="1:10" ht="24" customHeight="1" x14ac:dyDescent="0.2">
      <c r="A548" s="200" t="s">
        <v>882</v>
      </c>
      <c r="B548" s="201" t="s">
        <v>975</v>
      </c>
      <c r="C548" s="200" t="s">
        <v>194</v>
      </c>
      <c r="D548" s="200" t="s">
        <v>976</v>
      </c>
      <c r="E548" s="341" t="s">
        <v>883</v>
      </c>
      <c r="F548" s="341"/>
      <c r="G548" s="202" t="s">
        <v>744</v>
      </c>
      <c r="H548" s="203">
        <v>4.0800000000000003E-2</v>
      </c>
      <c r="I548" s="204">
        <v>36.1</v>
      </c>
      <c r="J548" s="204">
        <v>1.47</v>
      </c>
    </row>
    <row r="549" spans="1:10" x14ac:dyDescent="0.2">
      <c r="A549" s="189"/>
      <c r="B549" s="189"/>
      <c r="C549" s="189"/>
      <c r="D549" s="189"/>
      <c r="E549" s="189" t="s">
        <v>872</v>
      </c>
      <c r="F549" s="190">
        <v>3.35</v>
      </c>
      <c r="G549" s="189" t="s">
        <v>873</v>
      </c>
      <c r="H549" s="190">
        <v>0</v>
      </c>
      <c r="I549" s="189" t="s">
        <v>874</v>
      </c>
      <c r="J549" s="190">
        <v>3.35</v>
      </c>
    </row>
    <row r="550" spans="1:10" ht="15" thickBot="1" x14ac:dyDescent="0.25">
      <c r="A550" s="189"/>
      <c r="B550" s="189"/>
      <c r="C550" s="189"/>
      <c r="D550" s="189"/>
      <c r="E550" s="189" t="s">
        <v>875</v>
      </c>
      <c r="F550" s="190">
        <v>0</v>
      </c>
      <c r="G550" s="189"/>
      <c r="H550" s="342" t="s">
        <v>876</v>
      </c>
      <c r="I550" s="342"/>
      <c r="J550" s="190">
        <v>4.78</v>
      </c>
    </row>
    <row r="551" spans="1:10" ht="0.95" customHeight="1" thickTop="1" x14ac:dyDescent="0.2">
      <c r="A551" s="194"/>
      <c r="B551" s="194"/>
      <c r="C551" s="194"/>
      <c r="D551" s="194"/>
      <c r="E551" s="194"/>
      <c r="F551" s="194"/>
      <c r="G551" s="194"/>
      <c r="H551" s="194"/>
      <c r="I551" s="194"/>
      <c r="J551" s="194"/>
    </row>
    <row r="552" spans="1:10" ht="18" customHeight="1" x14ac:dyDescent="0.2">
      <c r="A552" s="181" t="s">
        <v>312</v>
      </c>
      <c r="B552" s="182" t="s">
        <v>7</v>
      </c>
      <c r="C552" s="181" t="s">
        <v>8</v>
      </c>
      <c r="D552" s="181" t="s">
        <v>9</v>
      </c>
      <c r="E552" s="343" t="s">
        <v>869</v>
      </c>
      <c r="F552" s="343"/>
      <c r="G552" s="183" t="s">
        <v>10</v>
      </c>
      <c r="H552" s="182" t="s">
        <v>11</v>
      </c>
      <c r="I552" s="182" t="s">
        <v>12</v>
      </c>
      <c r="J552" s="182" t="s">
        <v>14</v>
      </c>
    </row>
    <row r="553" spans="1:10" ht="26.1" customHeight="1" x14ac:dyDescent="0.2">
      <c r="A553" s="195" t="s">
        <v>880</v>
      </c>
      <c r="B553" s="196" t="s">
        <v>313</v>
      </c>
      <c r="C553" s="195" t="s">
        <v>194</v>
      </c>
      <c r="D553" s="195" t="s">
        <v>314</v>
      </c>
      <c r="E553" s="340" t="s">
        <v>974</v>
      </c>
      <c r="F553" s="340"/>
      <c r="G553" s="197" t="s">
        <v>281</v>
      </c>
      <c r="H553" s="198">
        <v>1</v>
      </c>
      <c r="I553" s="199">
        <v>2.58</v>
      </c>
      <c r="J553" s="199">
        <v>2.58</v>
      </c>
    </row>
    <row r="554" spans="1:10" ht="26.1" customHeight="1" x14ac:dyDescent="0.2">
      <c r="A554" s="200" t="s">
        <v>882</v>
      </c>
      <c r="B554" s="201" t="s">
        <v>977</v>
      </c>
      <c r="C554" s="200" t="s">
        <v>194</v>
      </c>
      <c r="D554" s="200" t="s">
        <v>978</v>
      </c>
      <c r="E554" s="341" t="s">
        <v>883</v>
      </c>
      <c r="F554" s="341"/>
      <c r="G554" s="202" t="s">
        <v>744</v>
      </c>
      <c r="H554" s="203">
        <v>2.29E-2</v>
      </c>
      <c r="I554" s="204">
        <v>32.22</v>
      </c>
      <c r="J554" s="204">
        <v>0.73</v>
      </c>
    </row>
    <row r="555" spans="1:10" ht="24" customHeight="1" x14ac:dyDescent="0.2">
      <c r="A555" s="200" t="s">
        <v>882</v>
      </c>
      <c r="B555" s="201" t="s">
        <v>887</v>
      </c>
      <c r="C555" s="200" t="s">
        <v>194</v>
      </c>
      <c r="D555" s="200" t="s">
        <v>888</v>
      </c>
      <c r="E555" s="341" t="s">
        <v>883</v>
      </c>
      <c r="F555" s="341"/>
      <c r="G555" s="202" t="s">
        <v>744</v>
      </c>
      <c r="H555" s="203">
        <v>6.4699999999999994E-2</v>
      </c>
      <c r="I555" s="204">
        <v>28.71</v>
      </c>
      <c r="J555" s="204">
        <v>1.85</v>
      </c>
    </row>
    <row r="556" spans="1:10" x14ac:dyDescent="0.2">
      <c r="A556" s="189"/>
      <c r="B556" s="189"/>
      <c r="C556" s="189"/>
      <c r="D556" s="189"/>
      <c r="E556" s="189" t="s">
        <v>872</v>
      </c>
      <c r="F556" s="190">
        <v>1.81</v>
      </c>
      <c r="G556" s="189" t="s">
        <v>873</v>
      </c>
      <c r="H556" s="190">
        <v>0</v>
      </c>
      <c r="I556" s="189" t="s">
        <v>874</v>
      </c>
      <c r="J556" s="190">
        <v>1.81</v>
      </c>
    </row>
    <row r="557" spans="1:10" ht="15" thickBot="1" x14ac:dyDescent="0.25">
      <c r="A557" s="189"/>
      <c r="B557" s="189"/>
      <c r="C557" s="189"/>
      <c r="D557" s="189"/>
      <c r="E557" s="189" t="s">
        <v>875</v>
      </c>
      <c r="F557" s="190">
        <v>0</v>
      </c>
      <c r="G557" s="189"/>
      <c r="H557" s="342" t="s">
        <v>876</v>
      </c>
      <c r="I557" s="342"/>
      <c r="J557" s="190">
        <v>2.58</v>
      </c>
    </row>
    <row r="558" spans="1:10" ht="0.95" customHeight="1" thickTop="1" x14ac:dyDescent="0.2">
      <c r="A558" s="194"/>
      <c r="B558" s="194"/>
      <c r="C558" s="194"/>
      <c r="D558" s="194"/>
      <c r="E558" s="194"/>
      <c r="F558" s="194"/>
      <c r="G558" s="194"/>
      <c r="H558" s="194"/>
      <c r="I558" s="194"/>
      <c r="J558" s="194"/>
    </row>
    <row r="559" spans="1:10" ht="18" customHeight="1" x14ac:dyDescent="0.2">
      <c r="A559" s="181" t="s">
        <v>315</v>
      </c>
      <c r="B559" s="182" t="s">
        <v>7</v>
      </c>
      <c r="C559" s="181" t="s">
        <v>8</v>
      </c>
      <c r="D559" s="181" t="s">
        <v>9</v>
      </c>
      <c r="E559" s="343" t="s">
        <v>869</v>
      </c>
      <c r="F559" s="343"/>
      <c r="G559" s="183" t="s">
        <v>10</v>
      </c>
      <c r="H559" s="182" t="s">
        <v>11</v>
      </c>
      <c r="I559" s="182" t="s">
        <v>12</v>
      </c>
      <c r="J559" s="182" t="s">
        <v>14</v>
      </c>
    </row>
    <row r="560" spans="1:10" ht="26.1" customHeight="1" x14ac:dyDescent="0.2">
      <c r="A560" s="195" t="s">
        <v>880</v>
      </c>
      <c r="B560" s="196" t="s">
        <v>316</v>
      </c>
      <c r="C560" s="195" t="s">
        <v>194</v>
      </c>
      <c r="D560" s="195" t="s">
        <v>317</v>
      </c>
      <c r="E560" s="340" t="s">
        <v>974</v>
      </c>
      <c r="F560" s="340"/>
      <c r="G560" s="197" t="s">
        <v>281</v>
      </c>
      <c r="H560" s="198">
        <v>1</v>
      </c>
      <c r="I560" s="199">
        <v>3.91</v>
      </c>
      <c r="J560" s="199">
        <v>3.91</v>
      </c>
    </row>
    <row r="561" spans="1:10" ht="24" customHeight="1" x14ac:dyDescent="0.2">
      <c r="A561" s="200" t="s">
        <v>882</v>
      </c>
      <c r="B561" s="201" t="s">
        <v>979</v>
      </c>
      <c r="C561" s="200" t="s">
        <v>194</v>
      </c>
      <c r="D561" s="200" t="s">
        <v>980</v>
      </c>
      <c r="E561" s="341" t="s">
        <v>883</v>
      </c>
      <c r="F561" s="341"/>
      <c r="G561" s="202" t="s">
        <v>744</v>
      </c>
      <c r="H561" s="203">
        <v>3.3599999999999998E-2</v>
      </c>
      <c r="I561" s="204">
        <v>35.36</v>
      </c>
      <c r="J561" s="204">
        <v>1.18</v>
      </c>
    </row>
    <row r="562" spans="1:10" ht="24" customHeight="1" x14ac:dyDescent="0.2">
      <c r="A562" s="200" t="s">
        <v>882</v>
      </c>
      <c r="B562" s="201" t="s">
        <v>887</v>
      </c>
      <c r="C562" s="200" t="s">
        <v>194</v>
      </c>
      <c r="D562" s="200" t="s">
        <v>888</v>
      </c>
      <c r="E562" s="341" t="s">
        <v>883</v>
      </c>
      <c r="F562" s="341"/>
      <c r="G562" s="202" t="s">
        <v>744</v>
      </c>
      <c r="H562" s="203">
        <v>9.5100000000000004E-2</v>
      </c>
      <c r="I562" s="204">
        <v>28.71</v>
      </c>
      <c r="J562" s="204">
        <v>2.73</v>
      </c>
    </row>
    <row r="563" spans="1:10" x14ac:dyDescent="0.2">
      <c r="A563" s="189"/>
      <c r="B563" s="189"/>
      <c r="C563" s="189"/>
      <c r="D563" s="189"/>
      <c r="E563" s="189" t="s">
        <v>872</v>
      </c>
      <c r="F563" s="190">
        <v>2.72</v>
      </c>
      <c r="G563" s="189" t="s">
        <v>873</v>
      </c>
      <c r="H563" s="190">
        <v>0</v>
      </c>
      <c r="I563" s="189" t="s">
        <v>874</v>
      </c>
      <c r="J563" s="190">
        <v>2.72</v>
      </c>
    </row>
    <row r="564" spans="1:10" ht="15" thickBot="1" x14ac:dyDescent="0.25">
      <c r="A564" s="189"/>
      <c r="B564" s="189"/>
      <c r="C564" s="189"/>
      <c r="D564" s="189"/>
      <c r="E564" s="189" t="s">
        <v>875</v>
      </c>
      <c r="F564" s="190">
        <v>0</v>
      </c>
      <c r="G564" s="189"/>
      <c r="H564" s="342" t="s">
        <v>876</v>
      </c>
      <c r="I564" s="342"/>
      <c r="J564" s="190">
        <v>3.91</v>
      </c>
    </row>
    <row r="565" spans="1:10" ht="0.95" customHeight="1" thickTop="1" x14ac:dyDescent="0.2">
      <c r="A565" s="194"/>
      <c r="B565" s="194"/>
      <c r="C565" s="194"/>
      <c r="D565" s="194"/>
      <c r="E565" s="194"/>
      <c r="F565" s="194"/>
      <c r="G565" s="194"/>
      <c r="H565" s="194"/>
      <c r="I565" s="194"/>
      <c r="J565" s="194"/>
    </row>
    <row r="566" spans="1:10" ht="18" customHeight="1" x14ac:dyDescent="0.2">
      <c r="A566" s="181" t="s">
        <v>322</v>
      </c>
      <c r="B566" s="182" t="s">
        <v>7</v>
      </c>
      <c r="C566" s="181" t="s">
        <v>8</v>
      </c>
      <c r="D566" s="181" t="s">
        <v>9</v>
      </c>
      <c r="E566" s="343" t="s">
        <v>869</v>
      </c>
      <c r="F566" s="343"/>
      <c r="G566" s="183" t="s">
        <v>10</v>
      </c>
      <c r="H566" s="182" t="s">
        <v>11</v>
      </c>
      <c r="I566" s="182" t="s">
        <v>12</v>
      </c>
      <c r="J566" s="182" t="s">
        <v>14</v>
      </c>
    </row>
    <row r="567" spans="1:10" ht="26.1" customHeight="1" x14ac:dyDescent="0.2">
      <c r="A567" s="195" t="s">
        <v>880</v>
      </c>
      <c r="B567" s="196" t="s">
        <v>323</v>
      </c>
      <c r="C567" s="195" t="s">
        <v>23</v>
      </c>
      <c r="D567" s="195" t="s">
        <v>324</v>
      </c>
      <c r="E567" s="340" t="s">
        <v>924</v>
      </c>
      <c r="F567" s="340"/>
      <c r="G567" s="197" t="s">
        <v>25</v>
      </c>
      <c r="H567" s="198">
        <v>1</v>
      </c>
      <c r="I567" s="199">
        <v>603.05999999999995</v>
      </c>
      <c r="J567" s="199">
        <v>603.05999999999995</v>
      </c>
    </row>
    <row r="568" spans="1:10" ht="26.1" customHeight="1" x14ac:dyDescent="0.2">
      <c r="A568" s="200" t="s">
        <v>882</v>
      </c>
      <c r="B568" s="201" t="s">
        <v>752</v>
      </c>
      <c r="C568" s="200" t="s">
        <v>194</v>
      </c>
      <c r="D568" s="200" t="s">
        <v>753</v>
      </c>
      <c r="E568" s="341" t="s">
        <v>883</v>
      </c>
      <c r="F568" s="341"/>
      <c r="G568" s="202" t="s">
        <v>744</v>
      </c>
      <c r="H568" s="203">
        <v>3.8479999999999999</v>
      </c>
      <c r="I568" s="204">
        <v>30.8</v>
      </c>
      <c r="J568" s="204">
        <v>118.51</v>
      </c>
    </row>
    <row r="569" spans="1:10" ht="24" customHeight="1" x14ac:dyDescent="0.2">
      <c r="A569" s="200" t="s">
        <v>882</v>
      </c>
      <c r="B569" s="201" t="s">
        <v>749</v>
      </c>
      <c r="C569" s="200" t="s">
        <v>194</v>
      </c>
      <c r="D569" s="200" t="s">
        <v>750</v>
      </c>
      <c r="E569" s="341" t="s">
        <v>883</v>
      </c>
      <c r="F569" s="341"/>
      <c r="G569" s="202" t="s">
        <v>744</v>
      </c>
      <c r="H569" s="203">
        <v>3.8479999999999999</v>
      </c>
      <c r="I569" s="204">
        <v>37.369999999999997</v>
      </c>
      <c r="J569" s="204">
        <v>143.79</v>
      </c>
    </row>
    <row r="570" spans="1:10" ht="24" customHeight="1" x14ac:dyDescent="0.2">
      <c r="A570" s="205" t="s">
        <v>870</v>
      </c>
      <c r="B570" s="206" t="s">
        <v>981</v>
      </c>
      <c r="C570" s="205" t="s">
        <v>176</v>
      </c>
      <c r="D570" s="205" t="s">
        <v>982</v>
      </c>
      <c r="E570" s="344" t="s">
        <v>891</v>
      </c>
      <c r="F570" s="344"/>
      <c r="G570" s="207" t="s">
        <v>25</v>
      </c>
      <c r="H570" s="208">
        <v>3</v>
      </c>
      <c r="I570" s="209">
        <v>43.88</v>
      </c>
      <c r="J570" s="209">
        <v>131.63999999999999</v>
      </c>
    </row>
    <row r="571" spans="1:10" ht="24" customHeight="1" x14ac:dyDescent="0.2">
      <c r="A571" s="205" t="s">
        <v>870</v>
      </c>
      <c r="B571" s="206" t="s">
        <v>983</v>
      </c>
      <c r="C571" s="205" t="s">
        <v>176</v>
      </c>
      <c r="D571" s="205" t="s">
        <v>984</v>
      </c>
      <c r="E571" s="344" t="s">
        <v>891</v>
      </c>
      <c r="F571" s="344"/>
      <c r="G571" s="207" t="s">
        <v>25</v>
      </c>
      <c r="H571" s="208">
        <v>1</v>
      </c>
      <c r="I571" s="209">
        <v>64.67</v>
      </c>
      <c r="J571" s="209">
        <v>64.67</v>
      </c>
    </row>
    <row r="572" spans="1:10" ht="26.1" customHeight="1" x14ac:dyDescent="0.2">
      <c r="A572" s="205" t="s">
        <v>870</v>
      </c>
      <c r="B572" s="206" t="s">
        <v>985</v>
      </c>
      <c r="C572" s="205" t="s">
        <v>176</v>
      </c>
      <c r="D572" s="205" t="s">
        <v>986</v>
      </c>
      <c r="E572" s="344" t="s">
        <v>891</v>
      </c>
      <c r="F572" s="344"/>
      <c r="G572" s="207" t="s">
        <v>25</v>
      </c>
      <c r="H572" s="208">
        <v>1</v>
      </c>
      <c r="I572" s="209">
        <v>71.09</v>
      </c>
      <c r="J572" s="209">
        <v>71.09</v>
      </c>
    </row>
    <row r="573" spans="1:10" ht="26.1" customHeight="1" x14ac:dyDescent="0.2">
      <c r="A573" s="205" t="s">
        <v>870</v>
      </c>
      <c r="B573" s="206" t="s">
        <v>987</v>
      </c>
      <c r="C573" s="205" t="s">
        <v>176</v>
      </c>
      <c r="D573" s="205" t="s">
        <v>988</v>
      </c>
      <c r="E573" s="344" t="s">
        <v>891</v>
      </c>
      <c r="F573" s="344"/>
      <c r="G573" s="207" t="s">
        <v>25</v>
      </c>
      <c r="H573" s="208">
        <v>4</v>
      </c>
      <c r="I573" s="209">
        <v>18.34</v>
      </c>
      <c r="J573" s="209">
        <v>73.36</v>
      </c>
    </row>
    <row r="574" spans="1:10" x14ac:dyDescent="0.2">
      <c r="A574" s="189"/>
      <c r="B574" s="189"/>
      <c r="C574" s="189"/>
      <c r="D574" s="189"/>
      <c r="E574" s="189" t="s">
        <v>872</v>
      </c>
      <c r="F574" s="190">
        <v>190.66</v>
      </c>
      <c r="G574" s="189" t="s">
        <v>873</v>
      </c>
      <c r="H574" s="190">
        <v>0</v>
      </c>
      <c r="I574" s="189" t="s">
        <v>874</v>
      </c>
      <c r="J574" s="190">
        <v>190.66</v>
      </c>
    </row>
    <row r="575" spans="1:10" x14ac:dyDescent="0.2">
      <c r="A575" s="189"/>
      <c r="B575" s="189"/>
      <c r="C575" s="189"/>
      <c r="D575" s="189"/>
      <c r="E575" s="189" t="s">
        <v>875</v>
      </c>
      <c r="F575" s="190">
        <v>0</v>
      </c>
      <c r="G575" s="189"/>
      <c r="H575" s="342" t="s">
        <v>876</v>
      </c>
      <c r="I575" s="342"/>
      <c r="J575" s="190">
        <v>603.05999999999995</v>
      </c>
    </row>
    <row r="576" spans="1:10" x14ac:dyDescent="0.2">
      <c r="A576" s="338" t="s">
        <v>1263</v>
      </c>
      <c r="B576" s="338"/>
      <c r="C576" s="338"/>
      <c r="D576" s="338"/>
      <c r="E576" s="338"/>
      <c r="F576" s="338"/>
      <c r="G576" s="338"/>
      <c r="H576" s="338"/>
      <c r="I576" s="338"/>
      <c r="J576" s="338"/>
    </row>
    <row r="577" spans="1:10" ht="15" thickBot="1" x14ac:dyDescent="0.25">
      <c r="A577" s="349" t="s">
        <v>1285</v>
      </c>
      <c r="B577" s="349"/>
      <c r="C577" s="349"/>
      <c r="D577" s="349"/>
      <c r="E577" s="349"/>
      <c r="F577" s="349"/>
      <c r="G577" s="349"/>
      <c r="H577" s="349"/>
      <c r="I577" s="349"/>
      <c r="J577" s="349"/>
    </row>
    <row r="578" spans="1:10" ht="0.95" customHeight="1" thickTop="1" x14ac:dyDescent="0.2">
      <c r="A578" s="194"/>
      <c r="B578" s="194"/>
      <c r="C578" s="194"/>
      <c r="D578" s="194"/>
      <c r="E578" s="194"/>
      <c r="F578" s="194"/>
      <c r="G578" s="194"/>
      <c r="H578" s="194"/>
      <c r="I578" s="194"/>
      <c r="J578" s="194"/>
    </row>
    <row r="579" spans="1:10" ht="18" customHeight="1" x14ac:dyDescent="0.2">
      <c r="A579" s="181" t="s">
        <v>327</v>
      </c>
      <c r="B579" s="182" t="s">
        <v>7</v>
      </c>
      <c r="C579" s="181" t="s">
        <v>8</v>
      </c>
      <c r="D579" s="181" t="s">
        <v>9</v>
      </c>
      <c r="E579" s="343" t="s">
        <v>869</v>
      </c>
      <c r="F579" s="343"/>
      <c r="G579" s="183" t="s">
        <v>10</v>
      </c>
      <c r="H579" s="182" t="s">
        <v>11</v>
      </c>
      <c r="I579" s="182" t="s">
        <v>12</v>
      </c>
      <c r="J579" s="182" t="s">
        <v>14</v>
      </c>
    </row>
    <row r="580" spans="1:10" ht="39" customHeight="1" x14ac:dyDescent="0.2">
      <c r="A580" s="195" t="s">
        <v>880</v>
      </c>
      <c r="B580" s="196" t="s">
        <v>328</v>
      </c>
      <c r="C580" s="195" t="s">
        <v>194</v>
      </c>
      <c r="D580" s="195" t="s">
        <v>329</v>
      </c>
      <c r="E580" s="340" t="s">
        <v>974</v>
      </c>
      <c r="F580" s="340"/>
      <c r="G580" s="197" t="s">
        <v>222</v>
      </c>
      <c r="H580" s="198">
        <v>1</v>
      </c>
      <c r="I580" s="199">
        <v>0.52</v>
      </c>
      <c r="J580" s="199">
        <v>0.52</v>
      </c>
    </row>
    <row r="581" spans="1:10" ht="24" customHeight="1" x14ac:dyDescent="0.2">
      <c r="A581" s="200" t="s">
        <v>882</v>
      </c>
      <c r="B581" s="201" t="s">
        <v>749</v>
      </c>
      <c r="C581" s="200" t="s">
        <v>194</v>
      </c>
      <c r="D581" s="200" t="s">
        <v>750</v>
      </c>
      <c r="E581" s="341" t="s">
        <v>883</v>
      </c>
      <c r="F581" s="341"/>
      <c r="G581" s="202" t="s">
        <v>744</v>
      </c>
      <c r="H581" s="203">
        <v>4.4999999999999997E-3</v>
      </c>
      <c r="I581" s="204">
        <v>37.369999999999997</v>
      </c>
      <c r="J581" s="204">
        <v>0.16</v>
      </c>
    </row>
    <row r="582" spans="1:10" ht="24" customHeight="1" x14ac:dyDescent="0.2">
      <c r="A582" s="200" t="s">
        <v>882</v>
      </c>
      <c r="B582" s="201" t="s">
        <v>887</v>
      </c>
      <c r="C582" s="200" t="s">
        <v>194</v>
      </c>
      <c r="D582" s="200" t="s">
        <v>888</v>
      </c>
      <c r="E582" s="341" t="s">
        <v>883</v>
      </c>
      <c r="F582" s="341"/>
      <c r="G582" s="202" t="s">
        <v>744</v>
      </c>
      <c r="H582" s="203">
        <v>1.2800000000000001E-2</v>
      </c>
      <c r="I582" s="204">
        <v>28.71</v>
      </c>
      <c r="J582" s="204">
        <v>0.36</v>
      </c>
    </row>
    <row r="583" spans="1:10" x14ac:dyDescent="0.2">
      <c r="A583" s="189"/>
      <c r="B583" s="189"/>
      <c r="C583" s="189"/>
      <c r="D583" s="189"/>
      <c r="E583" s="189" t="s">
        <v>872</v>
      </c>
      <c r="F583" s="190">
        <v>0.36</v>
      </c>
      <c r="G583" s="189" t="s">
        <v>873</v>
      </c>
      <c r="H583" s="190">
        <v>0</v>
      </c>
      <c r="I583" s="189" t="s">
        <v>874</v>
      </c>
      <c r="J583" s="190">
        <v>0.36</v>
      </c>
    </row>
    <row r="584" spans="1:10" ht="15" thickBot="1" x14ac:dyDescent="0.25">
      <c r="A584" s="189"/>
      <c r="B584" s="189"/>
      <c r="C584" s="189"/>
      <c r="D584" s="189"/>
      <c r="E584" s="189" t="s">
        <v>875</v>
      </c>
      <c r="F584" s="190">
        <v>0</v>
      </c>
      <c r="G584" s="189"/>
      <c r="H584" s="342" t="s">
        <v>876</v>
      </c>
      <c r="I584" s="342"/>
      <c r="J584" s="190">
        <v>0.52</v>
      </c>
    </row>
    <row r="585" spans="1:10" ht="0.95" customHeight="1" thickTop="1" x14ac:dyDescent="0.2">
      <c r="A585" s="194"/>
      <c r="B585" s="194"/>
      <c r="C585" s="194"/>
      <c r="D585" s="194"/>
      <c r="E585" s="194"/>
      <c r="F585" s="194"/>
      <c r="G585" s="194"/>
      <c r="H585" s="194"/>
      <c r="I585" s="194"/>
      <c r="J585" s="194"/>
    </row>
    <row r="586" spans="1:10" ht="18" customHeight="1" x14ac:dyDescent="0.2">
      <c r="A586" s="181" t="s">
        <v>330</v>
      </c>
      <c r="B586" s="182" t="s">
        <v>7</v>
      </c>
      <c r="C586" s="181" t="s">
        <v>8</v>
      </c>
      <c r="D586" s="181" t="s">
        <v>9</v>
      </c>
      <c r="E586" s="343" t="s">
        <v>869</v>
      </c>
      <c r="F586" s="343"/>
      <c r="G586" s="183" t="s">
        <v>10</v>
      </c>
      <c r="H586" s="182" t="s">
        <v>11</v>
      </c>
      <c r="I586" s="182" t="s">
        <v>12</v>
      </c>
      <c r="J586" s="182" t="s">
        <v>14</v>
      </c>
    </row>
    <row r="587" spans="1:10" ht="39" customHeight="1" x14ac:dyDescent="0.2">
      <c r="A587" s="195" t="s">
        <v>880</v>
      </c>
      <c r="B587" s="196" t="s">
        <v>331</v>
      </c>
      <c r="C587" s="195" t="s">
        <v>194</v>
      </c>
      <c r="D587" s="195" t="s">
        <v>332</v>
      </c>
      <c r="E587" s="340" t="s">
        <v>974</v>
      </c>
      <c r="F587" s="340"/>
      <c r="G587" s="197" t="s">
        <v>222</v>
      </c>
      <c r="H587" s="198">
        <v>1</v>
      </c>
      <c r="I587" s="199">
        <v>0.73</v>
      </c>
      <c r="J587" s="199">
        <v>0.73</v>
      </c>
    </row>
    <row r="588" spans="1:10" ht="24" customHeight="1" x14ac:dyDescent="0.2">
      <c r="A588" s="200" t="s">
        <v>882</v>
      </c>
      <c r="B588" s="201" t="s">
        <v>749</v>
      </c>
      <c r="C588" s="200" t="s">
        <v>194</v>
      </c>
      <c r="D588" s="200" t="s">
        <v>750</v>
      </c>
      <c r="E588" s="341" t="s">
        <v>883</v>
      </c>
      <c r="F588" s="341"/>
      <c r="G588" s="202" t="s">
        <v>744</v>
      </c>
      <c r="H588" s="203">
        <v>6.1999999999999998E-3</v>
      </c>
      <c r="I588" s="204">
        <v>37.369999999999997</v>
      </c>
      <c r="J588" s="204">
        <v>0.23</v>
      </c>
    </row>
    <row r="589" spans="1:10" ht="24" customHeight="1" x14ac:dyDescent="0.2">
      <c r="A589" s="200" t="s">
        <v>882</v>
      </c>
      <c r="B589" s="201" t="s">
        <v>887</v>
      </c>
      <c r="C589" s="200" t="s">
        <v>194</v>
      </c>
      <c r="D589" s="200" t="s">
        <v>888</v>
      </c>
      <c r="E589" s="341" t="s">
        <v>883</v>
      </c>
      <c r="F589" s="341"/>
      <c r="G589" s="202" t="s">
        <v>744</v>
      </c>
      <c r="H589" s="203">
        <v>1.7600000000000001E-2</v>
      </c>
      <c r="I589" s="204">
        <v>28.71</v>
      </c>
      <c r="J589" s="204">
        <v>0.5</v>
      </c>
    </row>
    <row r="590" spans="1:10" x14ac:dyDescent="0.2">
      <c r="A590" s="189"/>
      <c r="B590" s="189"/>
      <c r="C590" s="189"/>
      <c r="D590" s="189"/>
      <c r="E590" s="189" t="s">
        <v>872</v>
      </c>
      <c r="F590" s="190">
        <v>0.51</v>
      </c>
      <c r="G590" s="189" t="s">
        <v>873</v>
      </c>
      <c r="H590" s="190">
        <v>0</v>
      </c>
      <c r="I590" s="189" t="s">
        <v>874</v>
      </c>
      <c r="J590" s="190">
        <v>0.51</v>
      </c>
    </row>
    <row r="591" spans="1:10" ht="15" thickBot="1" x14ac:dyDescent="0.25">
      <c r="A591" s="189"/>
      <c r="B591" s="189"/>
      <c r="C591" s="189"/>
      <c r="D591" s="189"/>
      <c r="E591" s="189" t="s">
        <v>875</v>
      </c>
      <c r="F591" s="190">
        <v>0</v>
      </c>
      <c r="G591" s="189"/>
      <c r="H591" s="342" t="s">
        <v>876</v>
      </c>
      <c r="I591" s="342"/>
      <c r="J591" s="190">
        <v>0.73</v>
      </c>
    </row>
    <row r="592" spans="1:10" ht="0.95" customHeight="1" thickTop="1" x14ac:dyDescent="0.2">
      <c r="A592" s="194"/>
      <c r="B592" s="194"/>
      <c r="C592" s="194"/>
      <c r="D592" s="194"/>
      <c r="E592" s="194"/>
      <c r="F592" s="194"/>
      <c r="G592" s="194"/>
      <c r="H592" s="194"/>
      <c r="I592" s="194"/>
      <c r="J592" s="194"/>
    </row>
    <row r="593" spans="1:10" ht="18" customHeight="1" x14ac:dyDescent="0.2">
      <c r="A593" s="181" t="s">
        <v>333</v>
      </c>
      <c r="B593" s="182" t="s">
        <v>7</v>
      </c>
      <c r="C593" s="181" t="s">
        <v>8</v>
      </c>
      <c r="D593" s="181" t="s">
        <v>9</v>
      </c>
      <c r="E593" s="343" t="s">
        <v>869</v>
      </c>
      <c r="F593" s="343"/>
      <c r="G593" s="183" t="s">
        <v>10</v>
      </c>
      <c r="H593" s="182" t="s">
        <v>11</v>
      </c>
      <c r="I593" s="182" t="s">
        <v>12</v>
      </c>
      <c r="J593" s="182" t="s">
        <v>14</v>
      </c>
    </row>
    <row r="594" spans="1:10" ht="39" customHeight="1" x14ac:dyDescent="0.2">
      <c r="A594" s="195" t="s">
        <v>880</v>
      </c>
      <c r="B594" s="196" t="s">
        <v>334</v>
      </c>
      <c r="C594" s="195" t="s">
        <v>194</v>
      </c>
      <c r="D594" s="195" t="s">
        <v>335</v>
      </c>
      <c r="E594" s="340" t="s">
        <v>924</v>
      </c>
      <c r="F594" s="340"/>
      <c r="G594" s="197" t="s">
        <v>222</v>
      </c>
      <c r="H594" s="198">
        <v>1</v>
      </c>
      <c r="I594" s="199">
        <v>4.8</v>
      </c>
      <c r="J594" s="199">
        <v>4.8</v>
      </c>
    </row>
    <row r="595" spans="1:10" ht="26.1" customHeight="1" x14ac:dyDescent="0.2">
      <c r="A595" s="200" t="s">
        <v>882</v>
      </c>
      <c r="B595" s="201" t="s">
        <v>752</v>
      </c>
      <c r="C595" s="200" t="s">
        <v>194</v>
      </c>
      <c r="D595" s="200" t="s">
        <v>753</v>
      </c>
      <c r="E595" s="341" t="s">
        <v>883</v>
      </c>
      <c r="F595" s="341"/>
      <c r="G595" s="202" t="s">
        <v>744</v>
      </c>
      <c r="H595" s="203">
        <v>2.9000000000000001E-2</v>
      </c>
      <c r="I595" s="204">
        <v>30.8</v>
      </c>
      <c r="J595" s="204">
        <v>0.89</v>
      </c>
    </row>
    <row r="596" spans="1:10" ht="24" customHeight="1" x14ac:dyDescent="0.2">
      <c r="A596" s="200" t="s">
        <v>882</v>
      </c>
      <c r="B596" s="201" t="s">
        <v>749</v>
      </c>
      <c r="C596" s="200" t="s">
        <v>194</v>
      </c>
      <c r="D596" s="200" t="s">
        <v>750</v>
      </c>
      <c r="E596" s="341" t="s">
        <v>883</v>
      </c>
      <c r="F596" s="341"/>
      <c r="G596" s="202" t="s">
        <v>744</v>
      </c>
      <c r="H596" s="203">
        <v>2.9000000000000001E-2</v>
      </c>
      <c r="I596" s="204">
        <v>37.369999999999997</v>
      </c>
      <c r="J596" s="204">
        <v>1.08</v>
      </c>
    </row>
    <row r="597" spans="1:10" ht="39" customHeight="1" x14ac:dyDescent="0.2">
      <c r="A597" s="205" t="s">
        <v>870</v>
      </c>
      <c r="B597" s="206" t="s">
        <v>989</v>
      </c>
      <c r="C597" s="205" t="s">
        <v>194</v>
      </c>
      <c r="D597" s="205" t="s">
        <v>990</v>
      </c>
      <c r="E597" s="344" t="s">
        <v>891</v>
      </c>
      <c r="F597" s="344"/>
      <c r="G597" s="207" t="s">
        <v>222</v>
      </c>
      <c r="H597" s="208">
        <v>1.2434000000000001</v>
      </c>
      <c r="I597" s="209">
        <v>2.25</v>
      </c>
      <c r="J597" s="209">
        <v>2.79</v>
      </c>
    </row>
    <row r="598" spans="1:10" ht="26.1" customHeight="1" x14ac:dyDescent="0.2">
      <c r="A598" s="205" t="s">
        <v>870</v>
      </c>
      <c r="B598" s="206" t="s">
        <v>991</v>
      </c>
      <c r="C598" s="205" t="s">
        <v>194</v>
      </c>
      <c r="D598" s="205" t="s">
        <v>992</v>
      </c>
      <c r="E598" s="344" t="s">
        <v>891</v>
      </c>
      <c r="F598" s="344"/>
      <c r="G598" s="207" t="s">
        <v>25</v>
      </c>
      <c r="H598" s="208">
        <v>9.4000000000000004E-3</v>
      </c>
      <c r="I598" s="209">
        <v>5.01</v>
      </c>
      <c r="J598" s="209">
        <v>0.04</v>
      </c>
    </row>
    <row r="599" spans="1:10" x14ac:dyDescent="0.2">
      <c r="A599" s="189"/>
      <c r="B599" s="189"/>
      <c r="C599" s="189"/>
      <c r="D599" s="189"/>
      <c r="E599" s="189" t="s">
        <v>872</v>
      </c>
      <c r="F599" s="190">
        <v>1.43</v>
      </c>
      <c r="G599" s="189" t="s">
        <v>873</v>
      </c>
      <c r="H599" s="190">
        <v>0</v>
      </c>
      <c r="I599" s="189" t="s">
        <v>874</v>
      </c>
      <c r="J599" s="190">
        <v>1.43</v>
      </c>
    </row>
    <row r="600" spans="1:10" ht="15" thickBot="1" x14ac:dyDescent="0.25">
      <c r="A600" s="189"/>
      <c r="B600" s="189"/>
      <c r="C600" s="189"/>
      <c r="D600" s="189"/>
      <c r="E600" s="189" t="s">
        <v>875</v>
      </c>
      <c r="F600" s="190">
        <v>0</v>
      </c>
      <c r="G600" s="189"/>
      <c r="H600" s="342" t="s">
        <v>876</v>
      </c>
      <c r="I600" s="342"/>
      <c r="J600" s="190">
        <v>4.8</v>
      </c>
    </row>
    <row r="601" spans="1:10" ht="0.95" customHeight="1" thickTop="1" x14ac:dyDescent="0.2">
      <c r="A601" s="194"/>
      <c r="B601" s="194"/>
      <c r="C601" s="194"/>
      <c r="D601" s="194"/>
      <c r="E601" s="194"/>
      <c r="F601" s="194"/>
      <c r="G601" s="194"/>
      <c r="H601" s="194"/>
      <c r="I601" s="194"/>
      <c r="J601" s="194"/>
    </row>
    <row r="602" spans="1:10" ht="18" customHeight="1" x14ac:dyDescent="0.2">
      <c r="A602" s="181" t="s">
        <v>336</v>
      </c>
      <c r="B602" s="182" t="s">
        <v>7</v>
      </c>
      <c r="C602" s="181" t="s">
        <v>8</v>
      </c>
      <c r="D602" s="181" t="s">
        <v>9</v>
      </c>
      <c r="E602" s="343" t="s">
        <v>869</v>
      </c>
      <c r="F602" s="343"/>
      <c r="G602" s="183" t="s">
        <v>10</v>
      </c>
      <c r="H602" s="182" t="s">
        <v>11</v>
      </c>
      <c r="I602" s="182" t="s">
        <v>12</v>
      </c>
      <c r="J602" s="182" t="s">
        <v>14</v>
      </c>
    </row>
    <row r="603" spans="1:10" ht="39" customHeight="1" x14ac:dyDescent="0.2">
      <c r="A603" s="195" t="s">
        <v>880</v>
      </c>
      <c r="B603" s="196" t="s">
        <v>337</v>
      </c>
      <c r="C603" s="195" t="s">
        <v>194</v>
      </c>
      <c r="D603" s="195" t="s">
        <v>338</v>
      </c>
      <c r="E603" s="340" t="s">
        <v>924</v>
      </c>
      <c r="F603" s="340"/>
      <c r="G603" s="197" t="s">
        <v>222</v>
      </c>
      <c r="H603" s="198">
        <v>1</v>
      </c>
      <c r="I603" s="199">
        <v>5.34</v>
      </c>
      <c r="J603" s="199">
        <v>5.34</v>
      </c>
    </row>
    <row r="604" spans="1:10" ht="26.1" customHeight="1" x14ac:dyDescent="0.2">
      <c r="A604" s="200" t="s">
        <v>882</v>
      </c>
      <c r="B604" s="201" t="s">
        <v>752</v>
      </c>
      <c r="C604" s="200" t="s">
        <v>194</v>
      </c>
      <c r="D604" s="200" t="s">
        <v>753</v>
      </c>
      <c r="E604" s="341" t="s">
        <v>883</v>
      </c>
      <c r="F604" s="341"/>
      <c r="G604" s="202" t="s">
        <v>744</v>
      </c>
      <c r="H604" s="203">
        <v>2.9000000000000001E-2</v>
      </c>
      <c r="I604" s="204">
        <v>30.8</v>
      </c>
      <c r="J604" s="204">
        <v>0.89</v>
      </c>
    </row>
    <row r="605" spans="1:10" ht="24" customHeight="1" x14ac:dyDescent="0.2">
      <c r="A605" s="200" t="s">
        <v>882</v>
      </c>
      <c r="B605" s="201" t="s">
        <v>749</v>
      </c>
      <c r="C605" s="200" t="s">
        <v>194</v>
      </c>
      <c r="D605" s="200" t="s">
        <v>750</v>
      </c>
      <c r="E605" s="341" t="s">
        <v>883</v>
      </c>
      <c r="F605" s="341"/>
      <c r="G605" s="202" t="s">
        <v>744</v>
      </c>
      <c r="H605" s="203">
        <v>2.9000000000000001E-2</v>
      </c>
      <c r="I605" s="204">
        <v>37.369999999999997</v>
      </c>
      <c r="J605" s="204">
        <v>1.08</v>
      </c>
    </row>
    <row r="606" spans="1:10" ht="51.95" customHeight="1" x14ac:dyDescent="0.2">
      <c r="A606" s="205" t="s">
        <v>870</v>
      </c>
      <c r="B606" s="206" t="s">
        <v>993</v>
      </c>
      <c r="C606" s="205" t="s">
        <v>194</v>
      </c>
      <c r="D606" s="205" t="s">
        <v>994</v>
      </c>
      <c r="E606" s="344" t="s">
        <v>891</v>
      </c>
      <c r="F606" s="344"/>
      <c r="G606" s="207" t="s">
        <v>222</v>
      </c>
      <c r="H606" s="208">
        <v>1.2434000000000001</v>
      </c>
      <c r="I606" s="209">
        <v>2.68</v>
      </c>
      <c r="J606" s="209">
        <v>3.33</v>
      </c>
    </row>
    <row r="607" spans="1:10" ht="26.1" customHeight="1" x14ac:dyDescent="0.2">
      <c r="A607" s="205" t="s">
        <v>870</v>
      </c>
      <c r="B607" s="206" t="s">
        <v>991</v>
      </c>
      <c r="C607" s="205" t="s">
        <v>194</v>
      </c>
      <c r="D607" s="205" t="s">
        <v>992</v>
      </c>
      <c r="E607" s="344" t="s">
        <v>891</v>
      </c>
      <c r="F607" s="344"/>
      <c r="G607" s="207" t="s">
        <v>25</v>
      </c>
      <c r="H607" s="208">
        <v>9.4000000000000004E-3</v>
      </c>
      <c r="I607" s="209">
        <v>5.01</v>
      </c>
      <c r="J607" s="209">
        <v>0.04</v>
      </c>
    </row>
    <row r="608" spans="1:10" x14ac:dyDescent="0.2">
      <c r="A608" s="189"/>
      <c r="B608" s="189"/>
      <c r="C608" s="189"/>
      <c r="D608" s="189"/>
      <c r="E608" s="189" t="s">
        <v>872</v>
      </c>
      <c r="F608" s="190">
        <v>1.43</v>
      </c>
      <c r="G608" s="189" t="s">
        <v>873</v>
      </c>
      <c r="H608" s="190">
        <v>0</v>
      </c>
      <c r="I608" s="189" t="s">
        <v>874</v>
      </c>
      <c r="J608" s="190">
        <v>1.43</v>
      </c>
    </row>
    <row r="609" spans="1:10" ht="15" thickBot="1" x14ac:dyDescent="0.25">
      <c r="A609" s="189"/>
      <c r="B609" s="189"/>
      <c r="C609" s="189"/>
      <c r="D609" s="189"/>
      <c r="E609" s="189" t="s">
        <v>875</v>
      </c>
      <c r="F609" s="190">
        <v>0</v>
      </c>
      <c r="G609" s="189"/>
      <c r="H609" s="342" t="s">
        <v>876</v>
      </c>
      <c r="I609" s="342"/>
      <c r="J609" s="190">
        <v>5.34</v>
      </c>
    </row>
    <row r="610" spans="1:10" ht="0.95" customHeight="1" thickTop="1" x14ac:dyDescent="0.2">
      <c r="A610" s="194"/>
      <c r="B610" s="194"/>
      <c r="C610" s="194"/>
      <c r="D610" s="194"/>
      <c r="E610" s="194"/>
      <c r="F610" s="194"/>
      <c r="G610" s="194"/>
      <c r="H610" s="194"/>
      <c r="I610" s="194"/>
      <c r="J610" s="194"/>
    </row>
    <row r="611" spans="1:10" ht="18" customHeight="1" x14ac:dyDescent="0.2">
      <c r="A611" s="181" t="s">
        <v>339</v>
      </c>
      <c r="B611" s="182" t="s">
        <v>7</v>
      </c>
      <c r="C611" s="181" t="s">
        <v>8</v>
      </c>
      <c r="D611" s="181" t="s">
        <v>9</v>
      </c>
      <c r="E611" s="343" t="s">
        <v>869</v>
      </c>
      <c r="F611" s="343"/>
      <c r="G611" s="183" t="s">
        <v>10</v>
      </c>
      <c r="H611" s="182" t="s">
        <v>11</v>
      </c>
      <c r="I611" s="182" t="s">
        <v>12</v>
      </c>
      <c r="J611" s="182" t="s">
        <v>14</v>
      </c>
    </row>
    <row r="612" spans="1:10" ht="39" customHeight="1" x14ac:dyDescent="0.2">
      <c r="A612" s="195" t="s">
        <v>880</v>
      </c>
      <c r="B612" s="196" t="s">
        <v>340</v>
      </c>
      <c r="C612" s="195" t="s">
        <v>194</v>
      </c>
      <c r="D612" s="195" t="s">
        <v>341</v>
      </c>
      <c r="E612" s="340" t="s">
        <v>924</v>
      </c>
      <c r="F612" s="340"/>
      <c r="G612" s="197" t="s">
        <v>222</v>
      </c>
      <c r="H612" s="198">
        <v>1</v>
      </c>
      <c r="I612" s="199">
        <v>7.34</v>
      </c>
      <c r="J612" s="199">
        <v>7.34</v>
      </c>
    </row>
    <row r="613" spans="1:10" ht="24" customHeight="1" x14ac:dyDescent="0.2">
      <c r="A613" s="200" t="s">
        <v>882</v>
      </c>
      <c r="B613" s="201" t="s">
        <v>749</v>
      </c>
      <c r="C613" s="200" t="s">
        <v>194</v>
      </c>
      <c r="D613" s="200" t="s">
        <v>750</v>
      </c>
      <c r="E613" s="341" t="s">
        <v>883</v>
      </c>
      <c r="F613" s="341"/>
      <c r="G613" s="202" t="s">
        <v>744</v>
      </c>
      <c r="H613" s="203">
        <v>3.9E-2</v>
      </c>
      <c r="I613" s="204">
        <v>37.369999999999997</v>
      </c>
      <c r="J613" s="204">
        <v>1.45</v>
      </c>
    </row>
    <row r="614" spans="1:10" ht="26.1" customHeight="1" x14ac:dyDescent="0.2">
      <c r="A614" s="200" t="s">
        <v>882</v>
      </c>
      <c r="B614" s="201" t="s">
        <v>752</v>
      </c>
      <c r="C614" s="200" t="s">
        <v>194</v>
      </c>
      <c r="D614" s="200" t="s">
        <v>753</v>
      </c>
      <c r="E614" s="341" t="s">
        <v>883</v>
      </c>
      <c r="F614" s="341"/>
      <c r="G614" s="202" t="s">
        <v>744</v>
      </c>
      <c r="H614" s="203">
        <v>3.9E-2</v>
      </c>
      <c r="I614" s="204">
        <v>30.8</v>
      </c>
      <c r="J614" s="204">
        <v>1.2</v>
      </c>
    </row>
    <row r="615" spans="1:10" ht="26.1" customHeight="1" x14ac:dyDescent="0.2">
      <c r="A615" s="205" t="s">
        <v>870</v>
      </c>
      <c r="B615" s="206" t="s">
        <v>991</v>
      </c>
      <c r="C615" s="205" t="s">
        <v>194</v>
      </c>
      <c r="D615" s="205" t="s">
        <v>992</v>
      </c>
      <c r="E615" s="344" t="s">
        <v>891</v>
      </c>
      <c r="F615" s="344"/>
      <c r="G615" s="207" t="s">
        <v>25</v>
      </c>
      <c r="H615" s="208">
        <v>9.4000000000000004E-3</v>
      </c>
      <c r="I615" s="209">
        <v>5.01</v>
      </c>
      <c r="J615" s="209">
        <v>0.04</v>
      </c>
    </row>
    <row r="616" spans="1:10" ht="39" customHeight="1" x14ac:dyDescent="0.2">
      <c r="A616" s="205" t="s">
        <v>870</v>
      </c>
      <c r="B616" s="206" t="s">
        <v>995</v>
      </c>
      <c r="C616" s="205" t="s">
        <v>194</v>
      </c>
      <c r="D616" s="205" t="s">
        <v>996</v>
      </c>
      <c r="E616" s="344" t="s">
        <v>891</v>
      </c>
      <c r="F616" s="344"/>
      <c r="G616" s="207" t="s">
        <v>222</v>
      </c>
      <c r="H616" s="208">
        <v>1.2434000000000001</v>
      </c>
      <c r="I616" s="209">
        <v>3.74</v>
      </c>
      <c r="J616" s="209">
        <v>4.6500000000000004</v>
      </c>
    </row>
    <row r="617" spans="1:10" x14ac:dyDescent="0.2">
      <c r="A617" s="189"/>
      <c r="B617" s="189"/>
      <c r="C617" s="189"/>
      <c r="D617" s="189"/>
      <c r="E617" s="189" t="s">
        <v>872</v>
      </c>
      <c r="F617" s="190">
        <v>1.92</v>
      </c>
      <c r="G617" s="189" t="s">
        <v>873</v>
      </c>
      <c r="H617" s="190">
        <v>0</v>
      </c>
      <c r="I617" s="189" t="s">
        <v>874</v>
      </c>
      <c r="J617" s="190">
        <v>1.92</v>
      </c>
    </row>
    <row r="618" spans="1:10" ht="15" thickBot="1" x14ac:dyDescent="0.25">
      <c r="A618" s="189"/>
      <c r="B618" s="189"/>
      <c r="C618" s="189"/>
      <c r="D618" s="189"/>
      <c r="E618" s="189" t="s">
        <v>875</v>
      </c>
      <c r="F618" s="190">
        <v>0</v>
      </c>
      <c r="G618" s="189"/>
      <c r="H618" s="342" t="s">
        <v>876</v>
      </c>
      <c r="I618" s="342"/>
      <c r="J618" s="190">
        <v>7.34</v>
      </c>
    </row>
    <row r="619" spans="1:10" ht="0.95" customHeight="1" thickTop="1" x14ac:dyDescent="0.2">
      <c r="A619" s="194"/>
      <c r="B619" s="194"/>
      <c r="C619" s="194"/>
      <c r="D619" s="194"/>
      <c r="E619" s="194"/>
      <c r="F619" s="194"/>
      <c r="G619" s="194"/>
      <c r="H619" s="194"/>
      <c r="I619" s="194"/>
      <c r="J619" s="194"/>
    </row>
    <row r="620" spans="1:10" ht="18" customHeight="1" x14ac:dyDescent="0.2">
      <c r="A620" s="181" t="s">
        <v>342</v>
      </c>
      <c r="B620" s="182" t="s">
        <v>7</v>
      </c>
      <c r="C620" s="181" t="s">
        <v>8</v>
      </c>
      <c r="D620" s="181" t="s">
        <v>9</v>
      </c>
      <c r="E620" s="343" t="s">
        <v>869</v>
      </c>
      <c r="F620" s="343"/>
      <c r="G620" s="183" t="s">
        <v>10</v>
      </c>
      <c r="H620" s="182" t="s">
        <v>11</v>
      </c>
      <c r="I620" s="182" t="s">
        <v>12</v>
      </c>
      <c r="J620" s="182" t="s">
        <v>14</v>
      </c>
    </row>
    <row r="621" spans="1:10" ht="39" customHeight="1" x14ac:dyDescent="0.2">
      <c r="A621" s="195" t="s">
        <v>880</v>
      </c>
      <c r="B621" s="196" t="s">
        <v>343</v>
      </c>
      <c r="C621" s="195" t="s">
        <v>194</v>
      </c>
      <c r="D621" s="195" t="s">
        <v>344</v>
      </c>
      <c r="E621" s="340" t="s">
        <v>924</v>
      </c>
      <c r="F621" s="340"/>
      <c r="G621" s="197" t="s">
        <v>222</v>
      </c>
      <c r="H621" s="198">
        <v>1</v>
      </c>
      <c r="I621" s="199">
        <v>7.8</v>
      </c>
      <c r="J621" s="199">
        <v>7.8</v>
      </c>
    </row>
    <row r="622" spans="1:10" ht="26.1" customHeight="1" x14ac:dyDescent="0.2">
      <c r="A622" s="200" t="s">
        <v>882</v>
      </c>
      <c r="B622" s="201" t="s">
        <v>752</v>
      </c>
      <c r="C622" s="200" t="s">
        <v>194</v>
      </c>
      <c r="D622" s="200" t="s">
        <v>753</v>
      </c>
      <c r="E622" s="341" t="s">
        <v>883</v>
      </c>
      <c r="F622" s="341"/>
      <c r="G622" s="202" t="s">
        <v>744</v>
      </c>
      <c r="H622" s="203">
        <v>3.9E-2</v>
      </c>
      <c r="I622" s="204">
        <v>30.8</v>
      </c>
      <c r="J622" s="204">
        <v>1.2</v>
      </c>
    </row>
    <row r="623" spans="1:10" ht="24" customHeight="1" x14ac:dyDescent="0.2">
      <c r="A623" s="200" t="s">
        <v>882</v>
      </c>
      <c r="B623" s="201" t="s">
        <v>749</v>
      </c>
      <c r="C623" s="200" t="s">
        <v>194</v>
      </c>
      <c r="D623" s="200" t="s">
        <v>750</v>
      </c>
      <c r="E623" s="341" t="s">
        <v>883</v>
      </c>
      <c r="F623" s="341"/>
      <c r="G623" s="202" t="s">
        <v>744</v>
      </c>
      <c r="H623" s="203">
        <v>3.9E-2</v>
      </c>
      <c r="I623" s="204">
        <v>37.369999999999997</v>
      </c>
      <c r="J623" s="204">
        <v>1.45</v>
      </c>
    </row>
    <row r="624" spans="1:10" ht="26.1" customHeight="1" x14ac:dyDescent="0.2">
      <c r="A624" s="205" t="s">
        <v>870</v>
      </c>
      <c r="B624" s="206" t="s">
        <v>991</v>
      </c>
      <c r="C624" s="205" t="s">
        <v>194</v>
      </c>
      <c r="D624" s="205" t="s">
        <v>992</v>
      </c>
      <c r="E624" s="344" t="s">
        <v>891</v>
      </c>
      <c r="F624" s="344"/>
      <c r="G624" s="207" t="s">
        <v>25</v>
      </c>
      <c r="H624" s="208">
        <v>9.4000000000000004E-3</v>
      </c>
      <c r="I624" s="209">
        <v>5.01</v>
      </c>
      <c r="J624" s="209">
        <v>0.04</v>
      </c>
    </row>
    <row r="625" spans="1:10" ht="51.95" customHeight="1" x14ac:dyDescent="0.2">
      <c r="A625" s="205" t="s">
        <v>870</v>
      </c>
      <c r="B625" s="206" t="s">
        <v>997</v>
      </c>
      <c r="C625" s="205" t="s">
        <v>194</v>
      </c>
      <c r="D625" s="205" t="s">
        <v>998</v>
      </c>
      <c r="E625" s="344" t="s">
        <v>891</v>
      </c>
      <c r="F625" s="344"/>
      <c r="G625" s="207" t="s">
        <v>222</v>
      </c>
      <c r="H625" s="208">
        <v>1.2434000000000001</v>
      </c>
      <c r="I625" s="209">
        <v>4.1100000000000003</v>
      </c>
      <c r="J625" s="209">
        <v>5.1100000000000003</v>
      </c>
    </row>
    <row r="626" spans="1:10" x14ac:dyDescent="0.2">
      <c r="A626" s="189"/>
      <c r="B626" s="189"/>
      <c r="C626" s="189"/>
      <c r="D626" s="189"/>
      <c r="E626" s="189" t="s">
        <v>872</v>
      </c>
      <c r="F626" s="190">
        <v>1.92</v>
      </c>
      <c r="G626" s="189" t="s">
        <v>873</v>
      </c>
      <c r="H626" s="190">
        <v>0</v>
      </c>
      <c r="I626" s="189" t="s">
        <v>874</v>
      </c>
      <c r="J626" s="190">
        <v>1.92</v>
      </c>
    </row>
    <row r="627" spans="1:10" ht="15" thickBot="1" x14ac:dyDescent="0.25">
      <c r="A627" s="189"/>
      <c r="B627" s="189"/>
      <c r="C627" s="189"/>
      <c r="D627" s="189"/>
      <c r="E627" s="189" t="s">
        <v>875</v>
      </c>
      <c r="F627" s="190">
        <v>0</v>
      </c>
      <c r="G627" s="189"/>
      <c r="H627" s="342" t="s">
        <v>876</v>
      </c>
      <c r="I627" s="342"/>
      <c r="J627" s="190">
        <v>7.8</v>
      </c>
    </row>
    <row r="628" spans="1:10" ht="0.95" customHeight="1" thickTop="1" x14ac:dyDescent="0.2">
      <c r="A628" s="194"/>
      <c r="B628" s="194"/>
      <c r="C628" s="194"/>
      <c r="D628" s="194"/>
      <c r="E628" s="194"/>
      <c r="F628" s="194"/>
      <c r="G628" s="194"/>
      <c r="H628" s="194"/>
      <c r="I628" s="194"/>
      <c r="J628" s="194"/>
    </row>
    <row r="629" spans="1:10" ht="18" customHeight="1" x14ac:dyDescent="0.2">
      <c r="A629" s="181" t="s">
        <v>345</v>
      </c>
      <c r="B629" s="182" t="s">
        <v>7</v>
      </c>
      <c r="C629" s="181" t="s">
        <v>8</v>
      </c>
      <c r="D629" s="181" t="s">
        <v>9</v>
      </c>
      <c r="E629" s="343" t="s">
        <v>869</v>
      </c>
      <c r="F629" s="343"/>
      <c r="G629" s="183" t="s">
        <v>10</v>
      </c>
      <c r="H629" s="182" t="s">
        <v>11</v>
      </c>
      <c r="I629" s="182" t="s">
        <v>12</v>
      </c>
      <c r="J629" s="182" t="s">
        <v>14</v>
      </c>
    </row>
    <row r="630" spans="1:10" ht="39" customHeight="1" x14ac:dyDescent="0.2">
      <c r="A630" s="195" t="s">
        <v>880</v>
      </c>
      <c r="B630" s="196" t="s">
        <v>346</v>
      </c>
      <c r="C630" s="195" t="s">
        <v>194</v>
      </c>
      <c r="D630" s="195" t="s">
        <v>347</v>
      </c>
      <c r="E630" s="340" t="s">
        <v>924</v>
      </c>
      <c r="F630" s="340"/>
      <c r="G630" s="197" t="s">
        <v>222</v>
      </c>
      <c r="H630" s="198">
        <v>1</v>
      </c>
      <c r="I630" s="199">
        <v>10.18</v>
      </c>
      <c r="J630" s="199">
        <v>10.18</v>
      </c>
    </row>
    <row r="631" spans="1:10" ht="24" customHeight="1" x14ac:dyDescent="0.2">
      <c r="A631" s="200" t="s">
        <v>882</v>
      </c>
      <c r="B631" s="201" t="s">
        <v>749</v>
      </c>
      <c r="C631" s="200" t="s">
        <v>194</v>
      </c>
      <c r="D631" s="200" t="s">
        <v>750</v>
      </c>
      <c r="E631" s="341" t="s">
        <v>883</v>
      </c>
      <c r="F631" s="341"/>
      <c r="G631" s="202" t="s">
        <v>744</v>
      </c>
      <c r="H631" s="203">
        <v>5.0999999999999997E-2</v>
      </c>
      <c r="I631" s="204">
        <v>37.369999999999997</v>
      </c>
      <c r="J631" s="204">
        <v>1.9</v>
      </c>
    </row>
    <row r="632" spans="1:10" ht="26.1" customHeight="1" x14ac:dyDescent="0.2">
      <c r="A632" s="200" t="s">
        <v>882</v>
      </c>
      <c r="B632" s="201" t="s">
        <v>752</v>
      </c>
      <c r="C632" s="200" t="s">
        <v>194</v>
      </c>
      <c r="D632" s="200" t="s">
        <v>753</v>
      </c>
      <c r="E632" s="341" t="s">
        <v>883</v>
      </c>
      <c r="F632" s="341"/>
      <c r="G632" s="202" t="s">
        <v>744</v>
      </c>
      <c r="H632" s="203">
        <v>5.0999999999999997E-2</v>
      </c>
      <c r="I632" s="204">
        <v>30.8</v>
      </c>
      <c r="J632" s="204">
        <v>1.57</v>
      </c>
    </row>
    <row r="633" spans="1:10" ht="39" customHeight="1" x14ac:dyDescent="0.2">
      <c r="A633" s="205" t="s">
        <v>870</v>
      </c>
      <c r="B633" s="206" t="s">
        <v>999</v>
      </c>
      <c r="C633" s="205" t="s">
        <v>194</v>
      </c>
      <c r="D633" s="205" t="s">
        <v>1000</v>
      </c>
      <c r="E633" s="344" t="s">
        <v>891</v>
      </c>
      <c r="F633" s="344"/>
      <c r="G633" s="207" t="s">
        <v>222</v>
      </c>
      <c r="H633" s="208">
        <v>1.2434000000000001</v>
      </c>
      <c r="I633" s="209">
        <v>5.37</v>
      </c>
      <c r="J633" s="209">
        <v>6.67</v>
      </c>
    </row>
    <row r="634" spans="1:10" ht="26.1" customHeight="1" x14ac:dyDescent="0.2">
      <c r="A634" s="205" t="s">
        <v>870</v>
      </c>
      <c r="B634" s="206" t="s">
        <v>991</v>
      </c>
      <c r="C634" s="205" t="s">
        <v>194</v>
      </c>
      <c r="D634" s="205" t="s">
        <v>992</v>
      </c>
      <c r="E634" s="344" t="s">
        <v>891</v>
      </c>
      <c r="F634" s="344"/>
      <c r="G634" s="207" t="s">
        <v>25</v>
      </c>
      <c r="H634" s="208">
        <v>9.4000000000000004E-3</v>
      </c>
      <c r="I634" s="209">
        <v>5.01</v>
      </c>
      <c r="J634" s="209">
        <v>0.04</v>
      </c>
    </row>
    <row r="635" spans="1:10" x14ac:dyDescent="0.2">
      <c r="A635" s="189"/>
      <c r="B635" s="189"/>
      <c r="C635" s="189"/>
      <c r="D635" s="189"/>
      <c r="E635" s="189" t="s">
        <v>872</v>
      </c>
      <c r="F635" s="190">
        <v>2.52</v>
      </c>
      <c r="G635" s="189" t="s">
        <v>873</v>
      </c>
      <c r="H635" s="190">
        <v>0</v>
      </c>
      <c r="I635" s="189" t="s">
        <v>874</v>
      </c>
      <c r="J635" s="190">
        <v>2.52</v>
      </c>
    </row>
    <row r="636" spans="1:10" ht="15" thickBot="1" x14ac:dyDescent="0.25">
      <c r="A636" s="189"/>
      <c r="B636" s="189"/>
      <c r="C636" s="189"/>
      <c r="D636" s="189"/>
      <c r="E636" s="189" t="s">
        <v>875</v>
      </c>
      <c r="F636" s="190">
        <v>0</v>
      </c>
      <c r="G636" s="189"/>
      <c r="H636" s="342" t="s">
        <v>876</v>
      </c>
      <c r="I636" s="342"/>
      <c r="J636" s="190">
        <v>10.18</v>
      </c>
    </row>
    <row r="637" spans="1:10" ht="0.95" customHeight="1" thickTop="1" x14ac:dyDescent="0.2">
      <c r="A637" s="194"/>
      <c r="B637" s="194"/>
      <c r="C637" s="194"/>
      <c r="D637" s="194"/>
      <c r="E637" s="194"/>
      <c r="F637" s="194"/>
      <c r="G637" s="194"/>
      <c r="H637" s="194"/>
      <c r="I637" s="194"/>
      <c r="J637" s="194"/>
    </row>
    <row r="638" spans="1:10" ht="18" customHeight="1" x14ac:dyDescent="0.2">
      <c r="A638" s="181" t="s">
        <v>348</v>
      </c>
      <c r="B638" s="182" t="s">
        <v>7</v>
      </c>
      <c r="C638" s="181" t="s">
        <v>8</v>
      </c>
      <c r="D638" s="181" t="s">
        <v>9</v>
      </c>
      <c r="E638" s="343" t="s">
        <v>869</v>
      </c>
      <c r="F638" s="343"/>
      <c r="G638" s="183" t="s">
        <v>10</v>
      </c>
      <c r="H638" s="182" t="s">
        <v>11</v>
      </c>
      <c r="I638" s="182" t="s">
        <v>12</v>
      </c>
      <c r="J638" s="182" t="s">
        <v>14</v>
      </c>
    </row>
    <row r="639" spans="1:10" ht="39" customHeight="1" x14ac:dyDescent="0.2">
      <c r="A639" s="195" t="s">
        <v>880</v>
      </c>
      <c r="B639" s="196" t="s">
        <v>349</v>
      </c>
      <c r="C639" s="195" t="s">
        <v>194</v>
      </c>
      <c r="D639" s="195" t="s">
        <v>350</v>
      </c>
      <c r="E639" s="340" t="s">
        <v>924</v>
      </c>
      <c r="F639" s="340"/>
      <c r="G639" s="197" t="s">
        <v>222</v>
      </c>
      <c r="H639" s="198">
        <v>1</v>
      </c>
      <c r="I639" s="199">
        <v>10.94</v>
      </c>
      <c r="J639" s="199">
        <v>10.94</v>
      </c>
    </row>
    <row r="640" spans="1:10" ht="24" customHeight="1" x14ac:dyDescent="0.2">
      <c r="A640" s="200" t="s">
        <v>882</v>
      </c>
      <c r="B640" s="201" t="s">
        <v>749</v>
      </c>
      <c r="C640" s="200" t="s">
        <v>194</v>
      </c>
      <c r="D640" s="200" t="s">
        <v>750</v>
      </c>
      <c r="E640" s="341" t="s">
        <v>883</v>
      </c>
      <c r="F640" s="341"/>
      <c r="G640" s="202" t="s">
        <v>744</v>
      </c>
      <c r="H640" s="203">
        <v>5.0999999999999997E-2</v>
      </c>
      <c r="I640" s="204">
        <v>37.369999999999997</v>
      </c>
      <c r="J640" s="204">
        <v>1.9</v>
      </c>
    </row>
    <row r="641" spans="1:10" ht="26.1" customHeight="1" x14ac:dyDescent="0.2">
      <c r="A641" s="200" t="s">
        <v>882</v>
      </c>
      <c r="B641" s="201" t="s">
        <v>752</v>
      </c>
      <c r="C641" s="200" t="s">
        <v>194</v>
      </c>
      <c r="D641" s="200" t="s">
        <v>753</v>
      </c>
      <c r="E641" s="341" t="s">
        <v>883</v>
      </c>
      <c r="F641" s="341"/>
      <c r="G641" s="202" t="s">
        <v>744</v>
      </c>
      <c r="H641" s="203">
        <v>5.0999999999999997E-2</v>
      </c>
      <c r="I641" s="204">
        <v>30.8</v>
      </c>
      <c r="J641" s="204">
        <v>1.57</v>
      </c>
    </row>
    <row r="642" spans="1:10" ht="51.95" customHeight="1" x14ac:dyDescent="0.2">
      <c r="A642" s="205" t="s">
        <v>870</v>
      </c>
      <c r="B642" s="206" t="s">
        <v>1001</v>
      </c>
      <c r="C642" s="205" t="s">
        <v>194</v>
      </c>
      <c r="D642" s="205" t="s">
        <v>1002</v>
      </c>
      <c r="E642" s="344" t="s">
        <v>891</v>
      </c>
      <c r="F642" s="344"/>
      <c r="G642" s="207" t="s">
        <v>222</v>
      </c>
      <c r="H642" s="208">
        <v>1.2434000000000001</v>
      </c>
      <c r="I642" s="209">
        <v>5.98</v>
      </c>
      <c r="J642" s="209">
        <v>7.43</v>
      </c>
    </row>
    <row r="643" spans="1:10" ht="26.1" customHeight="1" x14ac:dyDescent="0.2">
      <c r="A643" s="205" t="s">
        <v>870</v>
      </c>
      <c r="B643" s="206" t="s">
        <v>991</v>
      </c>
      <c r="C643" s="205" t="s">
        <v>194</v>
      </c>
      <c r="D643" s="205" t="s">
        <v>992</v>
      </c>
      <c r="E643" s="344" t="s">
        <v>891</v>
      </c>
      <c r="F643" s="344"/>
      <c r="G643" s="207" t="s">
        <v>25</v>
      </c>
      <c r="H643" s="208">
        <v>9.4000000000000004E-3</v>
      </c>
      <c r="I643" s="209">
        <v>5.01</v>
      </c>
      <c r="J643" s="209">
        <v>0.04</v>
      </c>
    </row>
    <row r="644" spans="1:10" x14ac:dyDescent="0.2">
      <c r="A644" s="189"/>
      <c r="B644" s="189"/>
      <c r="C644" s="189"/>
      <c r="D644" s="189"/>
      <c r="E644" s="189" t="s">
        <v>872</v>
      </c>
      <c r="F644" s="190">
        <v>2.52</v>
      </c>
      <c r="G644" s="189" t="s">
        <v>873</v>
      </c>
      <c r="H644" s="190">
        <v>0</v>
      </c>
      <c r="I644" s="189" t="s">
        <v>874</v>
      </c>
      <c r="J644" s="190">
        <v>2.52</v>
      </c>
    </row>
    <row r="645" spans="1:10" ht="15" thickBot="1" x14ac:dyDescent="0.25">
      <c r="A645" s="189"/>
      <c r="B645" s="189"/>
      <c r="C645" s="189"/>
      <c r="D645" s="189"/>
      <c r="E645" s="189" t="s">
        <v>875</v>
      </c>
      <c r="F645" s="190">
        <v>0</v>
      </c>
      <c r="G645" s="189"/>
      <c r="H645" s="342" t="s">
        <v>876</v>
      </c>
      <c r="I645" s="342"/>
      <c r="J645" s="190">
        <v>10.94</v>
      </c>
    </row>
    <row r="646" spans="1:10" ht="0.95" customHeight="1" thickTop="1" x14ac:dyDescent="0.2">
      <c r="A646" s="194"/>
      <c r="B646" s="194"/>
      <c r="C646" s="194"/>
      <c r="D646" s="194"/>
      <c r="E646" s="194"/>
      <c r="F646" s="194"/>
      <c r="G646" s="194"/>
      <c r="H646" s="194"/>
      <c r="I646" s="194"/>
      <c r="J646" s="194"/>
    </row>
    <row r="647" spans="1:10" ht="18" customHeight="1" x14ac:dyDescent="0.2">
      <c r="A647" s="181" t="s">
        <v>351</v>
      </c>
      <c r="B647" s="182" t="s">
        <v>7</v>
      </c>
      <c r="C647" s="181" t="s">
        <v>8</v>
      </c>
      <c r="D647" s="181" t="s">
        <v>9</v>
      </c>
      <c r="E647" s="343" t="s">
        <v>869</v>
      </c>
      <c r="F647" s="343"/>
      <c r="G647" s="183" t="s">
        <v>10</v>
      </c>
      <c r="H647" s="182" t="s">
        <v>11</v>
      </c>
      <c r="I647" s="182" t="s">
        <v>12</v>
      </c>
      <c r="J647" s="182" t="s">
        <v>14</v>
      </c>
    </row>
    <row r="648" spans="1:10" ht="39" customHeight="1" x14ac:dyDescent="0.2">
      <c r="A648" s="195" t="s">
        <v>880</v>
      </c>
      <c r="B648" s="196" t="s">
        <v>352</v>
      </c>
      <c r="C648" s="195" t="s">
        <v>194</v>
      </c>
      <c r="D648" s="195" t="s">
        <v>353</v>
      </c>
      <c r="E648" s="340" t="s">
        <v>924</v>
      </c>
      <c r="F648" s="340"/>
      <c r="G648" s="197" t="s">
        <v>222</v>
      </c>
      <c r="H648" s="198">
        <v>1</v>
      </c>
      <c r="I648" s="199">
        <v>17.98</v>
      </c>
      <c r="J648" s="199">
        <v>17.98</v>
      </c>
    </row>
    <row r="649" spans="1:10" ht="26.1" customHeight="1" x14ac:dyDescent="0.2">
      <c r="A649" s="200" t="s">
        <v>882</v>
      </c>
      <c r="B649" s="201" t="s">
        <v>752</v>
      </c>
      <c r="C649" s="200" t="s">
        <v>194</v>
      </c>
      <c r="D649" s="200" t="s">
        <v>753</v>
      </c>
      <c r="E649" s="341" t="s">
        <v>883</v>
      </c>
      <c r="F649" s="341"/>
      <c r="G649" s="202" t="s">
        <v>744</v>
      </c>
      <c r="H649" s="203">
        <v>7.5999999999999998E-2</v>
      </c>
      <c r="I649" s="204">
        <v>30.8</v>
      </c>
      <c r="J649" s="204">
        <v>2.34</v>
      </c>
    </row>
    <row r="650" spans="1:10" ht="24" customHeight="1" x14ac:dyDescent="0.2">
      <c r="A650" s="200" t="s">
        <v>882</v>
      </c>
      <c r="B650" s="201" t="s">
        <v>749</v>
      </c>
      <c r="C650" s="200" t="s">
        <v>194</v>
      </c>
      <c r="D650" s="200" t="s">
        <v>750</v>
      </c>
      <c r="E650" s="341" t="s">
        <v>883</v>
      </c>
      <c r="F650" s="341"/>
      <c r="G650" s="202" t="s">
        <v>744</v>
      </c>
      <c r="H650" s="203">
        <v>7.5999999999999998E-2</v>
      </c>
      <c r="I650" s="204">
        <v>37.369999999999997</v>
      </c>
      <c r="J650" s="204">
        <v>2.84</v>
      </c>
    </row>
    <row r="651" spans="1:10" ht="26.1" customHeight="1" x14ac:dyDescent="0.2">
      <c r="A651" s="205" t="s">
        <v>870</v>
      </c>
      <c r="B651" s="206" t="s">
        <v>991</v>
      </c>
      <c r="C651" s="205" t="s">
        <v>194</v>
      </c>
      <c r="D651" s="205" t="s">
        <v>992</v>
      </c>
      <c r="E651" s="344" t="s">
        <v>891</v>
      </c>
      <c r="F651" s="344"/>
      <c r="G651" s="207" t="s">
        <v>25</v>
      </c>
      <c r="H651" s="208">
        <v>9.4000000000000004E-3</v>
      </c>
      <c r="I651" s="209">
        <v>5.01</v>
      </c>
      <c r="J651" s="209">
        <v>0.04</v>
      </c>
    </row>
    <row r="652" spans="1:10" ht="39" customHeight="1" x14ac:dyDescent="0.2">
      <c r="A652" s="205" t="s">
        <v>870</v>
      </c>
      <c r="B652" s="206" t="s">
        <v>1003</v>
      </c>
      <c r="C652" s="205" t="s">
        <v>194</v>
      </c>
      <c r="D652" s="205" t="s">
        <v>1004</v>
      </c>
      <c r="E652" s="344" t="s">
        <v>891</v>
      </c>
      <c r="F652" s="344"/>
      <c r="G652" s="207" t="s">
        <v>222</v>
      </c>
      <c r="H652" s="208">
        <v>1.2434000000000001</v>
      </c>
      <c r="I652" s="209">
        <v>10.27</v>
      </c>
      <c r="J652" s="209">
        <v>12.76</v>
      </c>
    </row>
    <row r="653" spans="1:10" x14ac:dyDescent="0.2">
      <c r="A653" s="189"/>
      <c r="B653" s="189"/>
      <c r="C653" s="189"/>
      <c r="D653" s="189"/>
      <c r="E653" s="189" t="s">
        <v>872</v>
      </c>
      <c r="F653" s="190">
        <v>3.76</v>
      </c>
      <c r="G653" s="189" t="s">
        <v>873</v>
      </c>
      <c r="H653" s="190">
        <v>0</v>
      </c>
      <c r="I653" s="189" t="s">
        <v>874</v>
      </c>
      <c r="J653" s="190">
        <v>3.76</v>
      </c>
    </row>
    <row r="654" spans="1:10" ht="15" thickBot="1" x14ac:dyDescent="0.25">
      <c r="A654" s="189"/>
      <c r="B654" s="189"/>
      <c r="C654" s="189"/>
      <c r="D654" s="189"/>
      <c r="E654" s="189" t="s">
        <v>875</v>
      </c>
      <c r="F654" s="190">
        <v>0</v>
      </c>
      <c r="G654" s="189"/>
      <c r="H654" s="342" t="s">
        <v>876</v>
      </c>
      <c r="I654" s="342"/>
      <c r="J654" s="190">
        <v>17.98</v>
      </c>
    </row>
    <row r="655" spans="1:10" ht="0.95" customHeight="1" thickTop="1" x14ac:dyDescent="0.2">
      <c r="A655" s="194"/>
      <c r="B655" s="194"/>
      <c r="C655" s="194"/>
      <c r="D655" s="194"/>
      <c r="E655" s="194"/>
      <c r="F655" s="194"/>
      <c r="G655" s="194"/>
      <c r="H655" s="194"/>
      <c r="I655" s="194"/>
      <c r="J655" s="194"/>
    </row>
    <row r="656" spans="1:10" ht="18" customHeight="1" x14ac:dyDescent="0.2">
      <c r="A656" s="181" t="s">
        <v>354</v>
      </c>
      <c r="B656" s="182" t="s">
        <v>7</v>
      </c>
      <c r="C656" s="181" t="s">
        <v>8</v>
      </c>
      <c r="D656" s="181" t="s">
        <v>9</v>
      </c>
      <c r="E656" s="343" t="s">
        <v>869</v>
      </c>
      <c r="F656" s="343"/>
      <c r="G656" s="183" t="s">
        <v>10</v>
      </c>
      <c r="H656" s="182" t="s">
        <v>11</v>
      </c>
      <c r="I656" s="182" t="s">
        <v>12</v>
      </c>
      <c r="J656" s="182" t="s">
        <v>14</v>
      </c>
    </row>
    <row r="657" spans="1:10" ht="39" customHeight="1" x14ac:dyDescent="0.2">
      <c r="A657" s="195" t="s">
        <v>880</v>
      </c>
      <c r="B657" s="196" t="s">
        <v>355</v>
      </c>
      <c r="C657" s="195" t="s">
        <v>194</v>
      </c>
      <c r="D657" s="195" t="s">
        <v>356</v>
      </c>
      <c r="E657" s="340" t="s">
        <v>924</v>
      </c>
      <c r="F657" s="340"/>
      <c r="G657" s="197" t="s">
        <v>222</v>
      </c>
      <c r="H657" s="198">
        <v>1</v>
      </c>
      <c r="I657" s="199">
        <v>17.399999999999999</v>
      </c>
      <c r="J657" s="199">
        <v>17.399999999999999</v>
      </c>
    </row>
    <row r="658" spans="1:10" ht="24" customHeight="1" x14ac:dyDescent="0.2">
      <c r="A658" s="200" t="s">
        <v>882</v>
      </c>
      <c r="B658" s="201" t="s">
        <v>749</v>
      </c>
      <c r="C658" s="200" t="s">
        <v>194</v>
      </c>
      <c r="D658" s="200" t="s">
        <v>750</v>
      </c>
      <c r="E658" s="341" t="s">
        <v>883</v>
      </c>
      <c r="F658" s="341"/>
      <c r="G658" s="202" t="s">
        <v>744</v>
      </c>
      <c r="H658" s="203">
        <v>7.5999999999999998E-2</v>
      </c>
      <c r="I658" s="204">
        <v>37.369999999999997</v>
      </c>
      <c r="J658" s="204">
        <v>2.84</v>
      </c>
    </row>
    <row r="659" spans="1:10" ht="26.1" customHeight="1" x14ac:dyDescent="0.2">
      <c r="A659" s="200" t="s">
        <v>882</v>
      </c>
      <c r="B659" s="201" t="s">
        <v>752</v>
      </c>
      <c r="C659" s="200" t="s">
        <v>194</v>
      </c>
      <c r="D659" s="200" t="s">
        <v>753</v>
      </c>
      <c r="E659" s="341" t="s">
        <v>883</v>
      </c>
      <c r="F659" s="341"/>
      <c r="G659" s="202" t="s">
        <v>744</v>
      </c>
      <c r="H659" s="203">
        <v>7.5999999999999998E-2</v>
      </c>
      <c r="I659" s="204">
        <v>30.8</v>
      </c>
      <c r="J659" s="204">
        <v>2.34</v>
      </c>
    </row>
    <row r="660" spans="1:10" ht="26.1" customHeight="1" x14ac:dyDescent="0.2">
      <c r="A660" s="205" t="s">
        <v>870</v>
      </c>
      <c r="B660" s="206" t="s">
        <v>991</v>
      </c>
      <c r="C660" s="205" t="s">
        <v>194</v>
      </c>
      <c r="D660" s="205" t="s">
        <v>992</v>
      </c>
      <c r="E660" s="344" t="s">
        <v>891</v>
      </c>
      <c r="F660" s="344"/>
      <c r="G660" s="207" t="s">
        <v>25</v>
      </c>
      <c r="H660" s="208">
        <v>9.4000000000000004E-3</v>
      </c>
      <c r="I660" s="209">
        <v>5.01</v>
      </c>
      <c r="J660" s="209">
        <v>0.04</v>
      </c>
    </row>
    <row r="661" spans="1:10" ht="51.95" customHeight="1" x14ac:dyDescent="0.2">
      <c r="A661" s="205" t="s">
        <v>870</v>
      </c>
      <c r="B661" s="206" t="s">
        <v>1005</v>
      </c>
      <c r="C661" s="205" t="s">
        <v>194</v>
      </c>
      <c r="D661" s="205" t="s">
        <v>1006</v>
      </c>
      <c r="E661" s="344" t="s">
        <v>891</v>
      </c>
      <c r="F661" s="344"/>
      <c r="G661" s="207" t="s">
        <v>222</v>
      </c>
      <c r="H661" s="208">
        <v>1.2434000000000001</v>
      </c>
      <c r="I661" s="209">
        <v>9.8000000000000007</v>
      </c>
      <c r="J661" s="209">
        <v>12.18</v>
      </c>
    </row>
    <row r="662" spans="1:10" x14ac:dyDescent="0.2">
      <c r="A662" s="189"/>
      <c r="B662" s="189"/>
      <c r="C662" s="189"/>
      <c r="D662" s="189"/>
      <c r="E662" s="189" t="s">
        <v>872</v>
      </c>
      <c r="F662" s="190">
        <v>3.76</v>
      </c>
      <c r="G662" s="189" t="s">
        <v>873</v>
      </c>
      <c r="H662" s="190">
        <v>0</v>
      </c>
      <c r="I662" s="189" t="s">
        <v>874</v>
      </c>
      <c r="J662" s="190">
        <v>3.76</v>
      </c>
    </row>
    <row r="663" spans="1:10" ht="15" thickBot="1" x14ac:dyDescent="0.25">
      <c r="A663" s="189"/>
      <c r="B663" s="189"/>
      <c r="C663" s="189"/>
      <c r="D663" s="189"/>
      <c r="E663" s="189" t="s">
        <v>875</v>
      </c>
      <c r="F663" s="190">
        <v>0</v>
      </c>
      <c r="G663" s="189"/>
      <c r="H663" s="342" t="s">
        <v>876</v>
      </c>
      <c r="I663" s="342"/>
      <c r="J663" s="190">
        <v>17.399999999999999</v>
      </c>
    </row>
    <row r="664" spans="1:10" ht="0.95" customHeight="1" thickTop="1" x14ac:dyDescent="0.2">
      <c r="A664" s="194"/>
      <c r="B664" s="194"/>
      <c r="C664" s="194"/>
      <c r="D664" s="194"/>
      <c r="E664" s="194"/>
      <c r="F664" s="194"/>
      <c r="G664" s="194"/>
      <c r="H664" s="194"/>
      <c r="I664" s="194"/>
      <c r="J664" s="194"/>
    </row>
    <row r="665" spans="1:10" ht="18" customHeight="1" x14ac:dyDescent="0.2">
      <c r="A665" s="181" t="s">
        <v>359</v>
      </c>
      <c r="B665" s="182" t="s">
        <v>7</v>
      </c>
      <c r="C665" s="181" t="s">
        <v>8</v>
      </c>
      <c r="D665" s="181" t="s">
        <v>9</v>
      </c>
      <c r="E665" s="343" t="s">
        <v>869</v>
      </c>
      <c r="F665" s="343"/>
      <c r="G665" s="183" t="s">
        <v>10</v>
      </c>
      <c r="H665" s="182" t="s">
        <v>11</v>
      </c>
      <c r="I665" s="182" t="s">
        <v>12</v>
      </c>
      <c r="J665" s="182" t="s">
        <v>14</v>
      </c>
    </row>
    <row r="666" spans="1:10" ht="39" customHeight="1" x14ac:dyDescent="0.2">
      <c r="A666" s="195" t="s">
        <v>880</v>
      </c>
      <c r="B666" s="196" t="s">
        <v>360</v>
      </c>
      <c r="C666" s="195" t="s">
        <v>194</v>
      </c>
      <c r="D666" s="195" t="s">
        <v>361</v>
      </c>
      <c r="E666" s="340" t="s">
        <v>924</v>
      </c>
      <c r="F666" s="340"/>
      <c r="G666" s="197" t="s">
        <v>222</v>
      </c>
      <c r="H666" s="198">
        <v>1</v>
      </c>
      <c r="I666" s="199">
        <v>16.95</v>
      </c>
      <c r="J666" s="199">
        <v>16.95</v>
      </c>
    </row>
    <row r="667" spans="1:10" ht="26.1" customHeight="1" x14ac:dyDescent="0.2">
      <c r="A667" s="200" t="s">
        <v>882</v>
      </c>
      <c r="B667" s="201" t="s">
        <v>752</v>
      </c>
      <c r="C667" s="200" t="s">
        <v>194</v>
      </c>
      <c r="D667" s="200" t="s">
        <v>753</v>
      </c>
      <c r="E667" s="341" t="s">
        <v>883</v>
      </c>
      <c r="F667" s="341"/>
      <c r="G667" s="202" t="s">
        <v>744</v>
      </c>
      <c r="H667" s="203">
        <v>0.16300000000000001</v>
      </c>
      <c r="I667" s="204">
        <v>30.8</v>
      </c>
      <c r="J667" s="204">
        <v>5.0199999999999996</v>
      </c>
    </row>
    <row r="668" spans="1:10" ht="24" customHeight="1" x14ac:dyDescent="0.2">
      <c r="A668" s="200" t="s">
        <v>882</v>
      </c>
      <c r="B668" s="201" t="s">
        <v>749</v>
      </c>
      <c r="C668" s="200" t="s">
        <v>194</v>
      </c>
      <c r="D668" s="200" t="s">
        <v>750</v>
      </c>
      <c r="E668" s="341" t="s">
        <v>883</v>
      </c>
      <c r="F668" s="341"/>
      <c r="G668" s="202" t="s">
        <v>744</v>
      </c>
      <c r="H668" s="203">
        <v>0.16300000000000001</v>
      </c>
      <c r="I668" s="204">
        <v>37.369999999999997</v>
      </c>
      <c r="J668" s="204">
        <v>6.09</v>
      </c>
    </row>
    <row r="669" spans="1:10" ht="26.1" customHeight="1" x14ac:dyDescent="0.2">
      <c r="A669" s="205" t="s">
        <v>870</v>
      </c>
      <c r="B669" s="206" t="s">
        <v>1007</v>
      </c>
      <c r="C669" s="205" t="s">
        <v>194</v>
      </c>
      <c r="D669" s="205" t="s">
        <v>1008</v>
      </c>
      <c r="E669" s="344" t="s">
        <v>891</v>
      </c>
      <c r="F669" s="344"/>
      <c r="G669" s="207" t="s">
        <v>222</v>
      </c>
      <c r="H669" s="208">
        <v>1.0169999999999999</v>
      </c>
      <c r="I669" s="209">
        <v>5.75</v>
      </c>
      <c r="J669" s="209">
        <v>5.84</v>
      </c>
    </row>
    <row r="670" spans="1:10" x14ac:dyDescent="0.2">
      <c r="A670" s="189"/>
      <c r="B670" s="189"/>
      <c r="C670" s="189"/>
      <c r="D670" s="189"/>
      <c r="E670" s="189" t="s">
        <v>872</v>
      </c>
      <c r="F670" s="190">
        <v>8.07</v>
      </c>
      <c r="G670" s="189" t="s">
        <v>873</v>
      </c>
      <c r="H670" s="190">
        <v>0</v>
      </c>
      <c r="I670" s="189" t="s">
        <v>874</v>
      </c>
      <c r="J670" s="190">
        <v>8.07</v>
      </c>
    </row>
    <row r="671" spans="1:10" ht="15" thickBot="1" x14ac:dyDescent="0.25">
      <c r="A671" s="189"/>
      <c r="B671" s="189"/>
      <c r="C671" s="189"/>
      <c r="D671" s="189"/>
      <c r="E671" s="189" t="s">
        <v>875</v>
      </c>
      <c r="F671" s="190">
        <v>0</v>
      </c>
      <c r="G671" s="189"/>
      <c r="H671" s="342" t="s">
        <v>876</v>
      </c>
      <c r="I671" s="342"/>
      <c r="J671" s="190">
        <v>16.95</v>
      </c>
    </row>
    <row r="672" spans="1:10" ht="0.95" customHeight="1" thickTop="1" x14ac:dyDescent="0.2">
      <c r="A672" s="194"/>
      <c r="B672" s="194"/>
      <c r="C672" s="194"/>
      <c r="D672" s="194"/>
      <c r="E672" s="194"/>
      <c r="F672" s="194"/>
      <c r="G672" s="194"/>
      <c r="H672" s="194"/>
      <c r="I672" s="194"/>
      <c r="J672" s="194"/>
    </row>
    <row r="673" spans="1:10" ht="18" customHeight="1" x14ac:dyDescent="0.2">
      <c r="A673" s="181" t="s">
        <v>362</v>
      </c>
      <c r="B673" s="182" t="s">
        <v>7</v>
      </c>
      <c r="C673" s="181" t="s">
        <v>8</v>
      </c>
      <c r="D673" s="181" t="s">
        <v>9</v>
      </c>
      <c r="E673" s="343" t="s">
        <v>869</v>
      </c>
      <c r="F673" s="343"/>
      <c r="G673" s="183" t="s">
        <v>10</v>
      </c>
      <c r="H673" s="182" t="s">
        <v>11</v>
      </c>
      <c r="I673" s="182" t="s">
        <v>12</v>
      </c>
      <c r="J673" s="182" t="s">
        <v>14</v>
      </c>
    </row>
    <row r="674" spans="1:10" ht="39" customHeight="1" x14ac:dyDescent="0.2">
      <c r="A674" s="195" t="s">
        <v>880</v>
      </c>
      <c r="B674" s="196" t="s">
        <v>363</v>
      </c>
      <c r="C674" s="195" t="s">
        <v>194</v>
      </c>
      <c r="D674" s="195" t="s">
        <v>364</v>
      </c>
      <c r="E674" s="340" t="s">
        <v>924</v>
      </c>
      <c r="F674" s="340"/>
      <c r="G674" s="197" t="s">
        <v>222</v>
      </c>
      <c r="H674" s="198">
        <v>1</v>
      </c>
      <c r="I674" s="199">
        <v>19.34</v>
      </c>
      <c r="J674" s="199">
        <v>19.34</v>
      </c>
    </row>
    <row r="675" spans="1:10" ht="26.1" customHeight="1" x14ac:dyDescent="0.2">
      <c r="A675" s="200" t="s">
        <v>882</v>
      </c>
      <c r="B675" s="201" t="s">
        <v>752</v>
      </c>
      <c r="C675" s="200" t="s">
        <v>194</v>
      </c>
      <c r="D675" s="200" t="s">
        <v>753</v>
      </c>
      <c r="E675" s="341" t="s">
        <v>883</v>
      </c>
      <c r="F675" s="341"/>
      <c r="G675" s="202" t="s">
        <v>744</v>
      </c>
      <c r="H675" s="203">
        <v>0.17699999999999999</v>
      </c>
      <c r="I675" s="204">
        <v>30.8</v>
      </c>
      <c r="J675" s="204">
        <v>5.45</v>
      </c>
    </row>
    <row r="676" spans="1:10" ht="24" customHeight="1" x14ac:dyDescent="0.2">
      <c r="A676" s="200" t="s">
        <v>882</v>
      </c>
      <c r="B676" s="201" t="s">
        <v>749</v>
      </c>
      <c r="C676" s="200" t="s">
        <v>194</v>
      </c>
      <c r="D676" s="200" t="s">
        <v>750</v>
      </c>
      <c r="E676" s="341" t="s">
        <v>883</v>
      </c>
      <c r="F676" s="341"/>
      <c r="G676" s="202" t="s">
        <v>744</v>
      </c>
      <c r="H676" s="203">
        <v>0.17699999999999999</v>
      </c>
      <c r="I676" s="204">
        <v>37.369999999999997</v>
      </c>
      <c r="J676" s="204">
        <v>6.61</v>
      </c>
    </row>
    <row r="677" spans="1:10" ht="26.1" customHeight="1" x14ac:dyDescent="0.2">
      <c r="A677" s="205" t="s">
        <v>870</v>
      </c>
      <c r="B677" s="206" t="s">
        <v>1009</v>
      </c>
      <c r="C677" s="205" t="s">
        <v>194</v>
      </c>
      <c r="D677" s="205" t="s">
        <v>1010</v>
      </c>
      <c r="E677" s="344" t="s">
        <v>891</v>
      </c>
      <c r="F677" s="344"/>
      <c r="G677" s="207" t="s">
        <v>222</v>
      </c>
      <c r="H677" s="208">
        <v>1.0169999999999999</v>
      </c>
      <c r="I677" s="209">
        <v>7.16</v>
      </c>
      <c r="J677" s="209">
        <v>7.28</v>
      </c>
    </row>
    <row r="678" spans="1:10" x14ac:dyDescent="0.2">
      <c r="A678" s="189"/>
      <c r="B678" s="189"/>
      <c r="C678" s="189"/>
      <c r="D678" s="189"/>
      <c r="E678" s="189" t="s">
        <v>872</v>
      </c>
      <c r="F678" s="190">
        <v>8.76</v>
      </c>
      <c r="G678" s="189" t="s">
        <v>873</v>
      </c>
      <c r="H678" s="190">
        <v>0</v>
      </c>
      <c r="I678" s="189" t="s">
        <v>874</v>
      </c>
      <c r="J678" s="190">
        <v>8.76</v>
      </c>
    </row>
    <row r="679" spans="1:10" ht="15" thickBot="1" x14ac:dyDescent="0.25">
      <c r="A679" s="189"/>
      <c r="B679" s="189"/>
      <c r="C679" s="189"/>
      <c r="D679" s="189"/>
      <c r="E679" s="189" t="s">
        <v>875</v>
      </c>
      <c r="F679" s="190">
        <v>0</v>
      </c>
      <c r="G679" s="189"/>
      <c r="H679" s="342" t="s">
        <v>876</v>
      </c>
      <c r="I679" s="342"/>
      <c r="J679" s="190">
        <v>19.34</v>
      </c>
    </row>
    <row r="680" spans="1:10" ht="0.95" customHeight="1" thickTop="1" x14ac:dyDescent="0.2">
      <c r="A680" s="194"/>
      <c r="B680" s="194"/>
      <c r="C680" s="194"/>
      <c r="D680" s="194"/>
      <c r="E680" s="194"/>
      <c r="F680" s="194"/>
      <c r="G680" s="194"/>
      <c r="H680" s="194"/>
      <c r="I680" s="194"/>
      <c r="J680" s="194"/>
    </row>
    <row r="681" spans="1:10" ht="18" customHeight="1" x14ac:dyDescent="0.2">
      <c r="A681" s="181" t="s">
        <v>365</v>
      </c>
      <c r="B681" s="182" t="s">
        <v>7</v>
      </c>
      <c r="C681" s="181" t="s">
        <v>8</v>
      </c>
      <c r="D681" s="181" t="s">
        <v>9</v>
      </c>
      <c r="E681" s="343" t="s">
        <v>869</v>
      </c>
      <c r="F681" s="343"/>
      <c r="G681" s="183" t="s">
        <v>10</v>
      </c>
      <c r="H681" s="182" t="s">
        <v>11</v>
      </c>
      <c r="I681" s="182" t="s">
        <v>12</v>
      </c>
      <c r="J681" s="182" t="s">
        <v>14</v>
      </c>
    </row>
    <row r="682" spans="1:10" ht="39" customHeight="1" x14ac:dyDescent="0.2">
      <c r="A682" s="195" t="s">
        <v>880</v>
      </c>
      <c r="B682" s="196" t="s">
        <v>366</v>
      </c>
      <c r="C682" s="195" t="s">
        <v>194</v>
      </c>
      <c r="D682" s="195" t="s">
        <v>367</v>
      </c>
      <c r="E682" s="340" t="s">
        <v>924</v>
      </c>
      <c r="F682" s="340"/>
      <c r="G682" s="197" t="s">
        <v>222</v>
      </c>
      <c r="H682" s="198">
        <v>1</v>
      </c>
      <c r="I682" s="199">
        <v>24.8</v>
      </c>
      <c r="J682" s="199">
        <v>24.8</v>
      </c>
    </row>
    <row r="683" spans="1:10" ht="24" customHeight="1" x14ac:dyDescent="0.2">
      <c r="A683" s="200" t="s">
        <v>882</v>
      </c>
      <c r="B683" s="201" t="s">
        <v>749</v>
      </c>
      <c r="C683" s="200" t="s">
        <v>194</v>
      </c>
      <c r="D683" s="200" t="s">
        <v>750</v>
      </c>
      <c r="E683" s="341" t="s">
        <v>883</v>
      </c>
      <c r="F683" s="341"/>
      <c r="G683" s="202" t="s">
        <v>744</v>
      </c>
      <c r="H683" s="203">
        <v>0.19700000000000001</v>
      </c>
      <c r="I683" s="204">
        <v>37.369999999999997</v>
      </c>
      <c r="J683" s="204">
        <v>7.36</v>
      </c>
    </row>
    <row r="684" spans="1:10" ht="26.1" customHeight="1" x14ac:dyDescent="0.2">
      <c r="A684" s="200" t="s">
        <v>882</v>
      </c>
      <c r="B684" s="201" t="s">
        <v>752</v>
      </c>
      <c r="C684" s="200" t="s">
        <v>194</v>
      </c>
      <c r="D684" s="200" t="s">
        <v>753</v>
      </c>
      <c r="E684" s="341" t="s">
        <v>883</v>
      </c>
      <c r="F684" s="341"/>
      <c r="G684" s="202" t="s">
        <v>744</v>
      </c>
      <c r="H684" s="203">
        <v>0.19700000000000001</v>
      </c>
      <c r="I684" s="204">
        <v>30.8</v>
      </c>
      <c r="J684" s="204">
        <v>6.06</v>
      </c>
    </row>
    <row r="685" spans="1:10" ht="26.1" customHeight="1" x14ac:dyDescent="0.2">
      <c r="A685" s="205" t="s">
        <v>870</v>
      </c>
      <c r="B685" s="206" t="s">
        <v>1011</v>
      </c>
      <c r="C685" s="205" t="s">
        <v>194</v>
      </c>
      <c r="D685" s="205" t="s">
        <v>1012</v>
      </c>
      <c r="E685" s="344" t="s">
        <v>891</v>
      </c>
      <c r="F685" s="344"/>
      <c r="G685" s="207" t="s">
        <v>222</v>
      </c>
      <c r="H685" s="208">
        <v>1.0169999999999999</v>
      </c>
      <c r="I685" s="209">
        <v>11.19</v>
      </c>
      <c r="J685" s="209">
        <v>11.38</v>
      </c>
    </row>
    <row r="686" spans="1:10" x14ac:dyDescent="0.2">
      <c r="A686" s="189"/>
      <c r="B686" s="189"/>
      <c r="C686" s="189"/>
      <c r="D686" s="189"/>
      <c r="E686" s="189" t="s">
        <v>872</v>
      </c>
      <c r="F686" s="190">
        <v>9.75</v>
      </c>
      <c r="G686" s="189" t="s">
        <v>873</v>
      </c>
      <c r="H686" s="190">
        <v>0</v>
      </c>
      <c r="I686" s="189" t="s">
        <v>874</v>
      </c>
      <c r="J686" s="190">
        <v>9.75</v>
      </c>
    </row>
    <row r="687" spans="1:10" ht="15" thickBot="1" x14ac:dyDescent="0.25">
      <c r="A687" s="189"/>
      <c r="B687" s="189"/>
      <c r="C687" s="189"/>
      <c r="D687" s="189"/>
      <c r="E687" s="189" t="s">
        <v>875</v>
      </c>
      <c r="F687" s="190">
        <v>0</v>
      </c>
      <c r="G687" s="189"/>
      <c r="H687" s="342" t="s">
        <v>876</v>
      </c>
      <c r="I687" s="342"/>
      <c r="J687" s="190">
        <v>24.8</v>
      </c>
    </row>
    <row r="688" spans="1:10" ht="0.95" customHeight="1" thickTop="1" x14ac:dyDescent="0.2">
      <c r="A688" s="194"/>
      <c r="B688" s="194"/>
      <c r="C688" s="194"/>
      <c r="D688" s="194"/>
      <c r="E688" s="194"/>
      <c r="F688" s="194"/>
      <c r="G688" s="194"/>
      <c r="H688" s="194"/>
      <c r="I688" s="194"/>
      <c r="J688" s="194"/>
    </row>
    <row r="689" spans="1:10" ht="18" customHeight="1" x14ac:dyDescent="0.2">
      <c r="A689" s="181" t="s">
        <v>368</v>
      </c>
      <c r="B689" s="182" t="s">
        <v>7</v>
      </c>
      <c r="C689" s="181" t="s">
        <v>8</v>
      </c>
      <c r="D689" s="181" t="s">
        <v>9</v>
      </c>
      <c r="E689" s="343" t="s">
        <v>869</v>
      </c>
      <c r="F689" s="343"/>
      <c r="G689" s="183" t="s">
        <v>10</v>
      </c>
      <c r="H689" s="182" t="s">
        <v>11</v>
      </c>
      <c r="I689" s="182" t="s">
        <v>12</v>
      </c>
      <c r="J689" s="182" t="s">
        <v>14</v>
      </c>
    </row>
    <row r="690" spans="1:10" ht="39" customHeight="1" x14ac:dyDescent="0.2">
      <c r="A690" s="195" t="s">
        <v>880</v>
      </c>
      <c r="B690" s="196" t="s">
        <v>369</v>
      </c>
      <c r="C690" s="195" t="s">
        <v>194</v>
      </c>
      <c r="D690" s="195" t="s">
        <v>370</v>
      </c>
      <c r="E690" s="340" t="s">
        <v>924</v>
      </c>
      <c r="F690" s="340"/>
      <c r="G690" s="197" t="s">
        <v>222</v>
      </c>
      <c r="H690" s="198">
        <v>1</v>
      </c>
      <c r="I690" s="199">
        <v>30.07</v>
      </c>
      <c r="J690" s="199">
        <v>30.07</v>
      </c>
    </row>
    <row r="691" spans="1:10" ht="26.1" customHeight="1" x14ac:dyDescent="0.2">
      <c r="A691" s="200" t="s">
        <v>882</v>
      </c>
      <c r="B691" s="201" t="s">
        <v>752</v>
      </c>
      <c r="C691" s="200" t="s">
        <v>194</v>
      </c>
      <c r="D691" s="200" t="s">
        <v>753</v>
      </c>
      <c r="E691" s="341" t="s">
        <v>883</v>
      </c>
      <c r="F691" s="341"/>
      <c r="G691" s="202" t="s">
        <v>744</v>
      </c>
      <c r="H691" s="203">
        <v>0.219</v>
      </c>
      <c r="I691" s="204">
        <v>30.8</v>
      </c>
      <c r="J691" s="204">
        <v>6.74</v>
      </c>
    </row>
    <row r="692" spans="1:10" ht="24" customHeight="1" x14ac:dyDescent="0.2">
      <c r="A692" s="200" t="s">
        <v>882</v>
      </c>
      <c r="B692" s="201" t="s">
        <v>749</v>
      </c>
      <c r="C692" s="200" t="s">
        <v>194</v>
      </c>
      <c r="D692" s="200" t="s">
        <v>750</v>
      </c>
      <c r="E692" s="341" t="s">
        <v>883</v>
      </c>
      <c r="F692" s="341"/>
      <c r="G692" s="202" t="s">
        <v>744</v>
      </c>
      <c r="H692" s="203">
        <v>0.219</v>
      </c>
      <c r="I692" s="204">
        <v>37.369999999999997</v>
      </c>
      <c r="J692" s="204">
        <v>8.18</v>
      </c>
    </row>
    <row r="693" spans="1:10" ht="26.1" customHeight="1" x14ac:dyDescent="0.2">
      <c r="A693" s="205" t="s">
        <v>870</v>
      </c>
      <c r="B693" s="206" t="s">
        <v>1013</v>
      </c>
      <c r="C693" s="205" t="s">
        <v>194</v>
      </c>
      <c r="D693" s="205" t="s">
        <v>1014</v>
      </c>
      <c r="E693" s="344" t="s">
        <v>891</v>
      </c>
      <c r="F693" s="344"/>
      <c r="G693" s="207" t="s">
        <v>222</v>
      </c>
      <c r="H693" s="208">
        <v>1.0169999999999999</v>
      </c>
      <c r="I693" s="209">
        <v>14.9</v>
      </c>
      <c r="J693" s="209">
        <v>15.15</v>
      </c>
    </row>
    <row r="694" spans="1:10" x14ac:dyDescent="0.2">
      <c r="A694" s="189"/>
      <c r="B694" s="189"/>
      <c r="C694" s="189"/>
      <c r="D694" s="189"/>
      <c r="E694" s="189" t="s">
        <v>872</v>
      </c>
      <c r="F694" s="190">
        <v>10.84</v>
      </c>
      <c r="G694" s="189" t="s">
        <v>873</v>
      </c>
      <c r="H694" s="190">
        <v>0</v>
      </c>
      <c r="I694" s="189" t="s">
        <v>874</v>
      </c>
      <c r="J694" s="190">
        <v>10.84</v>
      </c>
    </row>
    <row r="695" spans="1:10" ht="15" thickBot="1" x14ac:dyDescent="0.25">
      <c r="A695" s="189"/>
      <c r="B695" s="189"/>
      <c r="C695" s="189"/>
      <c r="D695" s="189"/>
      <c r="E695" s="189" t="s">
        <v>875</v>
      </c>
      <c r="F695" s="190">
        <v>0</v>
      </c>
      <c r="G695" s="189"/>
      <c r="H695" s="342" t="s">
        <v>876</v>
      </c>
      <c r="I695" s="342"/>
      <c r="J695" s="190">
        <v>30.07</v>
      </c>
    </row>
    <row r="696" spans="1:10" ht="0.95" customHeight="1" thickTop="1" x14ac:dyDescent="0.2">
      <c r="A696" s="194"/>
      <c r="B696" s="194"/>
      <c r="C696" s="194"/>
      <c r="D696" s="194"/>
      <c r="E696" s="194"/>
      <c r="F696" s="194"/>
      <c r="G696" s="194"/>
      <c r="H696" s="194"/>
      <c r="I696" s="194"/>
      <c r="J696" s="194"/>
    </row>
    <row r="697" spans="1:10" ht="18" customHeight="1" x14ac:dyDescent="0.2">
      <c r="A697" s="181" t="s">
        <v>371</v>
      </c>
      <c r="B697" s="182" t="s">
        <v>7</v>
      </c>
      <c r="C697" s="181" t="s">
        <v>8</v>
      </c>
      <c r="D697" s="181" t="s">
        <v>9</v>
      </c>
      <c r="E697" s="343" t="s">
        <v>869</v>
      </c>
      <c r="F697" s="343"/>
      <c r="G697" s="183" t="s">
        <v>10</v>
      </c>
      <c r="H697" s="182" t="s">
        <v>11</v>
      </c>
      <c r="I697" s="182" t="s">
        <v>12</v>
      </c>
      <c r="J697" s="182" t="s">
        <v>14</v>
      </c>
    </row>
    <row r="698" spans="1:10" ht="39" customHeight="1" x14ac:dyDescent="0.2">
      <c r="A698" s="195" t="s">
        <v>880</v>
      </c>
      <c r="B698" s="196" t="s">
        <v>372</v>
      </c>
      <c r="C698" s="195" t="s">
        <v>194</v>
      </c>
      <c r="D698" s="195" t="s">
        <v>373</v>
      </c>
      <c r="E698" s="340" t="s">
        <v>924</v>
      </c>
      <c r="F698" s="340"/>
      <c r="G698" s="197" t="s">
        <v>222</v>
      </c>
      <c r="H698" s="198">
        <v>1</v>
      </c>
      <c r="I698" s="199">
        <v>12.99</v>
      </c>
      <c r="J698" s="199">
        <v>12.99</v>
      </c>
    </row>
    <row r="699" spans="1:10" ht="26.1" customHeight="1" x14ac:dyDescent="0.2">
      <c r="A699" s="200" t="s">
        <v>882</v>
      </c>
      <c r="B699" s="201" t="s">
        <v>752</v>
      </c>
      <c r="C699" s="200" t="s">
        <v>194</v>
      </c>
      <c r="D699" s="200" t="s">
        <v>753</v>
      </c>
      <c r="E699" s="341" t="s">
        <v>883</v>
      </c>
      <c r="F699" s="341"/>
      <c r="G699" s="202" t="s">
        <v>744</v>
      </c>
      <c r="H699" s="203">
        <v>0.105</v>
      </c>
      <c r="I699" s="204">
        <v>30.8</v>
      </c>
      <c r="J699" s="204">
        <v>3.23</v>
      </c>
    </row>
    <row r="700" spans="1:10" ht="24" customHeight="1" x14ac:dyDescent="0.2">
      <c r="A700" s="200" t="s">
        <v>882</v>
      </c>
      <c r="B700" s="201" t="s">
        <v>749</v>
      </c>
      <c r="C700" s="200" t="s">
        <v>194</v>
      </c>
      <c r="D700" s="200" t="s">
        <v>750</v>
      </c>
      <c r="E700" s="341" t="s">
        <v>883</v>
      </c>
      <c r="F700" s="341"/>
      <c r="G700" s="202" t="s">
        <v>744</v>
      </c>
      <c r="H700" s="203">
        <v>0.105</v>
      </c>
      <c r="I700" s="204">
        <v>37.369999999999997</v>
      </c>
      <c r="J700" s="204">
        <v>3.92</v>
      </c>
    </row>
    <row r="701" spans="1:10" ht="26.1" customHeight="1" x14ac:dyDescent="0.2">
      <c r="A701" s="205" t="s">
        <v>870</v>
      </c>
      <c r="B701" s="206" t="s">
        <v>1007</v>
      </c>
      <c r="C701" s="205" t="s">
        <v>194</v>
      </c>
      <c r="D701" s="205" t="s">
        <v>1008</v>
      </c>
      <c r="E701" s="344" t="s">
        <v>891</v>
      </c>
      <c r="F701" s="344"/>
      <c r="G701" s="207" t="s">
        <v>222</v>
      </c>
      <c r="H701" s="208">
        <v>1.0169999999999999</v>
      </c>
      <c r="I701" s="209">
        <v>5.75</v>
      </c>
      <c r="J701" s="209">
        <v>5.84</v>
      </c>
    </row>
    <row r="702" spans="1:10" x14ac:dyDescent="0.2">
      <c r="A702" s="189"/>
      <c r="B702" s="189"/>
      <c r="C702" s="189"/>
      <c r="D702" s="189"/>
      <c r="E702" s="189" t="s">
        <v>872</v>
      </c>
      <c r="F702" s="190">
        <v>5.19</v>
      </c>
      <c r="G702" s="189" t="s">
        <v>873</v>
      </c>
      <c r="H702" s="190">
        <v>0</v>
      </c>
      <c r="I702" s="189" t="s">
        <v>874</v>
      </c>
      <c r="J702" s="190">
        <v>5.19</v>
      </c>
    </row>
    <row r="703" spans="1:10" ht="15" thickBot="1" x14ac:dyDescent="0.25">
      <c r="A703" s="189"/>
      <c r="B703" s="189"/>
      <c r="C703" s="189"/>
      <c r="D703" s="189"/>
      <c r="E703" s="189" t="s">
        <v>875</v>
      </c>
      <c r="F703" s="190">
        <v>0</v>
      </c>
      <c r="G703" s="189"/>
      <c r="H703" s="342" t="s">
        <v>876</v>
      </c>
      <c r="I703" s="342"/>
      <c r="J703" s="190">
        <v>12.99</v>
      </c>
    </row>
    <row r="704" spans="1:10" ht="0.95" customHeight="1" thickTop="1" x14ac:dyDescent="0.2">
      <c r="A704" s="194"/>
      <c r="B704" s="194"/>
      <c r="C704" s="194"/>
      <c r="D704" s="194"/>
      <c r="E704" s="194"/>
      <c r="F704" s="194"/>
      <c r="G704" s="194"/>
      <c r="H704" s="194"/>
      <c r="I704" s="194"/>
      <c r="J704" s="194"/>
    </row>
    <row r="705" spans="1:10" ht="18" customHeight="1" x14ac:dyDescent="0.2">
      <c r="A705" s="181" t="s">
        <v>374</v>
      </c>
      <c r="B705" s="182" t="s">
        <v>7</v>
      </c>
      <c r="C705" s="181" t="s">
        <v>8</v>
      </c>
      <c r="D705" s="181" t="s">
        <v>9</v>
      </c>
      <c r="E705" s="343" t="s">
        <v>869</v>
      </c>
      <c r="F705" s="343"/>
      <c r="G705" s="183" t="s">
        <v>10</v>
      </c>
      <c r="H705" s="182" t="s">
        <v>11</v>
      </c>
      <c r="I705" s="182" t="s">
        <v>12</v>
      </c>
      <c r="J705" s="182" t="s">
        <v>14</v>
      </c>
    </row>
    <row r="706" spans="1:10" ht="39" customHeight="1" x14ac:dyDescent="0.2">
      <c r="A706" s="195" t="s">
        <v>880</v>
      </c>
      <c r="B706" s="196" t="s">
        <v>375</v>
      </c>
      <c r="C706" s="195" t="s">
        <v>194</v>
      </c>
      <c r="D706" s="195" t="s">
        <v>376</v>
      </c>
      <c r="E706" s="340" t="s">
        <v>924</v>
      </c>
      <c r="F706" s="340"/>
      <c r="G706" s="197" t="s">
        <v>222</v>
      </c>
      <c r="H706" s="198">
        <v>1</v>
      </c>
      <c r="I706" s="199">
        <v>15.38</v>
      </c>
      <c r="J706" s="199">
        <v>15.38</v>
      </c>
    </row>
    <row r="707" spans="1:10" ht="26.1" customHeight="1" x14ac:dyDescent="0.2">
      <c r="A707" s="200" t="s">
        <v>882</v>
      </c>
      <c r="B707" s="201" t="s">
        <v>752</v>
      </c>
      <c r="C707" s="200" t="s">
        <v>194</v>
      </c>
      <c r="D707" s="200" t="s">
        <v>753</v>
      </c>
      <c r="E707" s="341" t="s">
        <v>883</v>
      </c>
      <c r="F707" s="341"/>
      <c r="G707" s="202" t="s">
        <v>744</v>
      </c>
      <c r="H707" s="203">
        <v>0.11899999999999999</v>
      </c>
      <c r="I707" s="204">
        <v>30.8</v>
      </c>
      <c r="J707" s="204">
        <v>3.66</v>
      </c>
    </row>
    <row r="708" spans="1:10" ht="24" customHeight="1" x14ac:dyDescent="0.2">
      <c r="A708" s="200" t="s">
        <v>882</v>
      </c>
      <c r="B708" s="201" t="s">
        <v>749</v>
      </c>
      <c r="C708" s="200" t="s">
        <v>194</v>
      </c>
      <c r="D708" s="200" t="s">
        <v>750</v>
      </c>
      <c r="E708" s="341" t="s">
        <v>883</v>
      </c>
      <c r="F708" s="341"/>
      <c r="G708" s="202" t="s">
        <v>744</v>
      </c>
      <c r="H708" s="203">
        <v>0.11899999999999999</v>
      </c>
      <c r="I708" s="204">
        <v>37.369999999999997</v>
      </c>
      <c r="J708" s="204">
        <v>4.4400000000000004</v>
      </c>
    </row>
    <row r="709" spans="1:10" ht="26.1" customHeight="1" x14ac:dyDescent="0.2">
      <c r="A709" s="205" t="s">
        <v>870</v>
      </c>
      <c r="B709" s="206" t="s">
        <v>1009</v>
      </c>
      <c r="C709" s="205" t="s">
        <v>194</v>
      </c>
      <c r="D709" s="205" t="s">
        <v>1010</v>
      </c>
      <c r="E709" s="344" t="s">
        <v>891</v>
      </c>
      <c r="F709" s="344"/>
      <c r="G709" s="207" t="s">
        <v>222</v>
      </c>
      <c r="H709" s="208">
        <v>1.0169999999999999</v>
      </c>
      <c r="I709" s="209">
        <v>7.16</v>
      </c>
      <c r="J709" s="209">
        <v>7.28</v>
      </c>
    </row>
    <row r="710" spans="1:10" x14ac:dyDescent="0.2">
      <c r="A710" s="189"/>
      <c r="B710" s="189"/>
      <c r="C710" s="189"/>
      <c r="D710" s="189"/>
      <c r="E710" s="189" t="s">
        <v>872</v>
      </c>
      <c r="F710" s="190">
        <v>5.88</v>
      </c>
      <c r="G710" s="189" t="s">
        <v>873</v>
      </c>
      <c r="H710" s="190">
        <v>0</v>
      </c>
      <c r="I710" s="189" t="s">
        <v>874</v>
      </c>
      <c r="J710" s="190">
        <v>5.88</v>
      </c>
    </row>
    <row r="711" spans="1:10" ht="15" thickBot="1" x14ac:dyDescent="0.25">
      <c r="A711" s="189"/>
      <c r="B711" s="189"/>
      <c r="C711" s="189"/>
      <c r="D711" s="189"/>
      <c r="E711" s="189" t="s">
        <v>875</v>
      </c>
      <c r="F711" s="190">
        <v>0</v>
      </c>
      <c r="G711" s="189"/>
      <c r="H711" s="342" t="s">
        <v>876</v>
      </c>
      <c r="I711" s="342"/>
      <c r="J711" s="190">
        <v>15.38</v>
      </c>
    </row>
    <row r="712" spans="1:10" ht="0.95" customHeight="1" thickTop="1" x14ac:dyDescent="0.2">
      <c r="A712" s="194"/>
      <c r="B712" s="194"/>
      <c r="C712" s="194"/>
      <c r="D712" s="194"/>
      <c r="E712" s="194"/>
      <c r="F712" s="194"/>
      <c r="G712" s="194"/>
      <c r="H712" s="194"/>
      <c r="I712" s="194"/>
      <c r="J712" s="194"/>
    </row>
    <row r="713" spans="1:10" ht="18" customHeight="1" x14ac:dyDescent="0.2">
      <c r="A713" s="181" t="s">
        <v>377</v>
      </c>
      <c r="B713" s="182" t="s">
        <v>7</v>
      </c>
      <c r="C713" s="181" t="s">
        <v>8</v>
      </c>
      <c r="D713" s="181" t="s">
        <v>9</v>
      </c>
      <c r="E713" s="343" t="s">
        <v>869</v>
      </c>
      <c r="F713" s="343"/>
      <c r="G713" s="183" t="s">
        <v>10</v>
      </c>
      <c r="H713" s="182" t="s">
        <v>11</v>
      </c>
      <c r="I713" s="182" t="s">
        <v>12</v>
      </c>
      <c r="J713" s="182" t="s">
        <v>14</v>
      </c>
    </row>
    <row r="714" spans="1:10" ht="39" customHeight="1" x14ac:dyDescent="0.2">
      <c r="A714" s="195" t="s">
        <v>880</v>
      </c>
      <c r="B714" s="196" t="s">
        <v>378</v>
      </c>
      <c r="C714" s="195" t="s">
        <v>194</v>
      </c>
      <c r="D714" s="195" t="s">
        <v>379</v>
      </c>
      <c r="E714" s="340" t="s">
        <v>924</v>
      </c>
      <c r="F714" s="340"/>
      <c r="G714" s="197" t="s">
        <v>222</v>
      </c>
      <c r="H714" s="198">
        <v>1</v>
      </c>
      <c r="I714" s="199">
        <v>20.85</v>
      </c>
      <c r="J714" s="199">
        <v>20.85</v>
      </c>
    </row>
    <row r="715" spans="1:10" ht="26.1" customHeight="1" x14ac:dyDescent="0.2">
      <c r="A715" s="200" t="s">
        <v>882</v>
      </c>
      <c r="B715" s="201" t="s">
        <v>752</v>
      </c>
      <c r="C715" s="200" t="s">
        <v>194</v>
      </c>
      <c r="D715" s="200" t="s">
        <v>753</v>
      </c>
      <c r="E715" s="341" t="s">
        <v>883</v>
      </c>
      <c r="F715" s="341"/>
      <c r="G715" s="202" t="s">
        <v>744</v>
      </c>
      <c r="H715" s="203">
        <v>0.13900000000000001</v>
      </c>
      <c r="I715" s="204">
        <v>30.8</v>
      </c>
      <c r="J715" s="204">
        <v>4.28</v>
      </c>
    </row>
    <row r="716" spans="1:10" ht="24" customHeight="1" x14ac:dyDescent="0.2">
      <c r="A716" s="200" t="s">
        <v>882</v>
      </c>
      <c r="B716" s="201" t="s">
        <v>749</v>
      </c>
      <c r="C716" s="200" t="s">
        <v>194</v>
      </c>
      <c r="D716" s="200" t="s">
        <v>750</v>
      </c>
      <c r="E716" s="341" t="s">
        <v>883</v>
      </c>
      <c r="F716" s="341"/>
      <c r="G716" s="202" t="s">
        <v>744</v>
      </c>
      <c r="H716" s="203">
        <v>0.13900000000000001</v>
      </c>
      <c r="I716" s="204">
        <v>37.369999999999997</v>
      </c>
      <c r="J716" s="204">
        <v>5.19</v>
      </c>
    </row>
    <row r="717" spans="1:10" ht="26.1" customHeight="1" x14ac:dyDescent="0.2">
      <c r="A717" s="205" t="s">
        <v>870</v>
      </c>
      <c r="B717" s="206" t="s">
        <v>1011</v>
      </c>
      <c r="C717" s="205" t="s">
        <v>194</v>
      </c>
      <c r="D717" s="205" t="s">
        <v>1012</v>
      </c>
      <c r="E717" s="344" t="s">
        <v>891</v>
      </c>
      <c r="F717" s="344"/>
      <c r="G717" s="207" t="s">
        <v>222</v>
      </c>
      <c r="H717" s="208">
        <v>1.0169999999999999</v>
      </c>
      <c r="I717" s="209">
        <v>11.19</v>
      </c>
      <c r="J717" s="209">
        <v>11.38</v>
      </c>
    </row>
    <row r="718" spans="1:10" x14ac:dyDescent="0.2">
      <c r="A718" s="189"/>
      <c r="B718" s="189"/>
      <c r="C718" s="189"/>
      <c r="D718" s="189"/>
      <c r="E718" s="189" t="s">
        <v>872</v>
      </c>
      <c r="F718" s="190">
        <v>6.88</v>
      </c>
      <c r="G718" s="189" t="s">
        <v>873</v>
      </c>
      <c r="H718" s="190">
        <v>0</v>
      </c>
      <c r="I718" s="189" t="s">
        <v>874</v>
      </c>
      <c r="J718" s="190">
        <v>6.88</v>
      </c>
    </row>
    <row r="719" spans="1:10" ht="15" thickBot="1" x14ac:dyDescent="0.25">
      <c r="A719" s="189"/>
      <c r="B719" s="189"/>
      <c r="C719" s="189"/>
      <c r="D719" s="189"/>
      <c r="E719" s="189" t="s">
        <v>875</v>
      </c>
      <c r="F719" s="190">
        <v>0</v>
      </c>
      <c r="G719" s="189"/>
      <c r="H719" s="342" t="s">
        <v>876</v>
      </c>
      <c r="I719" s="342"/>
      <c r="J719" s="190">
        <v>20.85</v>
      </c>
    </row>
    <row r="720" spans="1:10" ht="0.95" customHeight="1" thickTop="1" x14ac:dyDescent="0.2">
      <c r="A720" s="194"/>
      <c r="B720" s="194"/>
      <c r="C720" s="194"/>
      <c r="D720" s="194"/>
      <c r="E720" s="194"/>
      <c r="F720" s="194"/>
      <c r="G720" s="194"/>
      <c r="H720" s="194"/>
      <c r="I720" s="194"/>
      <c r="J720" s="194"/>
    </row>
    <row r="721" spans="1:10" ht="18" customHeight="1" x14ac:dyDescent="0.2">
      <c r="A721" s="181" t="s">
        <v>380</v>
      </c>
      <c r="B721" s="182" t="s">
        <v>7</v>
      </c>
      <c r="C721" s="181" t="s">
        <v>8</v>
      </c>
      <c r="D721" s="181" t="s">
        <v>9</v>
      </c>
      <c r="E721" s="343" t="s">
        <v>869</v>
      </c>
      <c r="F721" s="343"/>
      <c r="G721" s="183" t="s">
        <v>10</v>
      </c>
      <c r="H721" s="182" t="s">
        <v>11</v>
      </c>
      <c r="I721" s="182" t="s">
        <v>12</v>
      </c>
      <c r="J721" s="182" t="s">
        <v>14</v>
      </c>
    </row>
    <row r="722" spans="1:10" ht="39" customHeight="1" x14ac:dyDescent="0.2">
      <c r="A722" s="195" t="s">
        <v>880</v>
      </c>
      <c r="B722" s="196" t="s">
        <v>381</v>
      </c>
      <c r="C722" s="195" t="s">
        <v>194</v>
      </c>
      <c r="D722" s="195" t="s">
        <v>382</v>
      </c>
      <c r="E722" s="340" t="s">
        <v>924</v>
      </c>
      <c r="F722" s="340"/>
      <c r="G722" s="197" t="s">
        <v>222</v>
      </c>
      <c r="H722" s="198">
        <v>1</v>
      </c>
      <c r="I722" s="199">
        <v>26.18</v>
      </c>
      <c r="J722" s="199">
        <v>26.18</v>
      </c>
    </row>
    <row r="723" spans="1:10" ht="24" customHeight="1" x14ac:dyDescent="0.2">
      <c r="A723" s="200" t="s">
        <v>882</v>
      </c>
      <c r="B723" s="201" t="s">
        <v>749</v>
      </c>
      <c r="C723" s="200" t="s">
        <v>194</v>
      </c>
      <c r="D723" s="200" t="s">
        <v>750</v>
      </c>
      <c r="E723" s="341" t="s">
        <v>883</v>
      </c>
      <c r="F723" s="341"/>
      <c r="G723" s="202" t="s">
        <v>744</v>
      </c>
      <c r="H723" s="203">
        <v>0.16200000000000001</v>
      </c>
      <c r="I723" s="204">
        <v>37.369999999999997</v>
      </c>
      <c r="J723" s="204">
        <v>6.05</v>
      </c>
    </row>
    <row r="724" spans="1:10" ht="26.1" customHeight="1" x14ac:dyDescent="0.2">
      <c r="A724" s="200" t="s">
        <v>882</v>
      </c>
      <c r="B724" s="201" t="s">
        <v>752</v>
      </c>
      <c r="C724" s="200" t="s">
        <v>194</v>
      </c>
      <c r="D724" s="200" t="s">
        <v>753</v>
      </c>
      <c r="E724" s="341" t="s">
        <v>883</v>
      </c>
      <c r="F724" s="341"/>
      <c r="G724" s="202" t="s">
        <v>744</v>
      </c>
      <c r="H724" s="203">
        <v>0.16200000000000001</v>
      </c>
      <c r="I724" s="204">
        <v>30.8</v>
      </c>
      <c r="J724" s="204">
        <v>4.9800000000000004</v>
      </c>
    </row>
    <row r="725" spans="1:10" ht="26.1" customHeight="1" x14ac:dyDescent="0.2">
      <c r="A725" s="205" t="s">
        <v>870</v>
      </c>
      <c r="B725" s="206" t="s">
        <v>1013</v>
      </c>
      <c r="C725" s="205" t="s">
        <v>194</v>
      </c>
      <c r="D725" s="205" t="s">
        <v>1014</v>
      </c>
      <c r="E725" s="344" t="s">
        <v>891</v>
      </c>
      <c r="F725" s="344"/>
      <c r="G725" s="207" t="s">
        <v>222</v>
      </c>
      <c r="H725" s="208">
        <v>1.0169999999999999</v>
      </c>
      <c r="I725" s="209">
        <v>14.9</v>
      </c>
      <c r="J725" s="209">
        <v>15.15</v>
      </c>
    </row>
    <row r="726" spans="1:10" x14ac:dyDescent="0.2">
      <c r="A726" s="189"/>
      <c r="B726" s="189"/>
      <c r="C726" s="189"/>
      <c r="D726" s="189"/>
      <c r="E726" s="189" t="s">
        <v>872</v>
      </c>
      <c r="F726" s="190">
        <v>8.02</v>
      </c>
      <c r="G726" s="189" t="s">
        <v>873</v>
      </c>
      <c r="H726" s="190">
        <v>0</v>
      </c>
      <c r="I726" s="189" t="s">
        <v>874</v>
      </c>
      <c r="J726" s="190">
        <v>8.02</v>
      </c>
    </row>
    <row r="727" spans="1:10" ht="15" thickBot="1" x14ac:dyDescent="0.25">
      <c r="A727" s="189"/>
      <c r="B727" s="189"/>
      <c r="C727" s="189"/>
      <c r="D727" s="189"/>
      <c r="E727" s="189" t="s">
        <v>875</v>
      </c>
      <c r="F727" s="190">
        <v>0</v>
      </c>
      <c r="G727" s="189"/>
      <c r="H727" s="342" t="s">
        <v>876</v>
      </c>
      <c r="I727" s="342"/>
      <c r="J727" s="190">
        <v>26.18</v>
      </c>
    </row>
    <row r="728" spans="1:10" ht="0.95" customHeight="1" thickTop="1" x14ac:dyDescent="0.2">
      <c r="A728" s="194"/>
      <c r="B728" s="194"/>
      <c r="C728" s="194"/>
      <c r="D728" s="194"/>
      <c r="E728" s="194"/>
      <c r="F728" s="194"/>
      <c r="G728" s="194"/>
      <c r="H728" s="194"/>
      <c r="I728" s="194"/>
      <c r="J728" s="194"/>
    </row>
    <row r="729" spans="1:10" ht="18" customHeight="1" x14ac:dyDescent="0.2">
      <c r="A729" s="181" t="s">
        <v>383</v>
      </c>
      <c r="B729" s="182" t="s">
        <v>7</v>
      </c>
      <c r="C729" s="181" t="s">
        <v>8</v>
      </c>
      <c r="D729" s="181" t="s">
        <v>9</v>
      </c>
      <c r="E729" s="343" t="s">
        <v>869</v>
      </c>
      <c r="F729" s="343"/>
      <c r="G729" s="183" t="s">
        <v>10</v>
      </c>
      <c r="H729" s="182" t="s">
        <v>11</v>
      </c>
      <c r="I729" s="182" t="s">
        <v>12</v>
      </c>
      <c r="J729" s="182" t="s">
        <v>14</v>
      </c>
    </row>
    <row r="730" spans="1:10" ht="39" customHeight="1" x14ac:dyDescent="0.2">
      <c r="A730" s="195" t="s">
        <v>880</v>
      </c>
      <c r="B730" s="196" t="s">
        <v>384</v>
      </c>
      <c r="C730" s="195" t="s">
        <v>194</v>
      </c>
      <c r="D730" s="195" t="s">
        <v>385</v>
      </c>
      <c r="E730" s="340" t="s">
        <v>924</v>
      </c>
      <c r="F730" s="340"/>
      <c r="G730" s="197" t="s">
        <v>222</v>
      </c>
      <c r="H730" s="198">
        <v>1</v>
      </c>
      <c r="I730" s="199">
        <v>11.32</v>
      </c>
      <c r="J730" s="199">
        <v>11.32</v>
      </c>
    </row>
    <row r="731" spans="1:10" ht="26.1" customHeight="1" x14ac:dyDescent="0.2">
      <c r="A731" s="200" t="s">
        <v>882</v>
      </c>
      <c r="B731" s="201" t="s">
        <v>752</v>
      </c>
      <c r="C731" s="200" t="s">
        <v>194</v>
      </c>
      <c r="D731" s="200" t="s">
        <v>753</v>
      </c>
      <c r="E731" s="341" t="s">
        <v>883</v>
      </c>
      <c r="F731" s="341"/>
      <c r="G731" s="202" t="s">
        <v>744</v>
      </c>
      <c r="H731" s="203">
        <v>0.08</v>
      </c>
      <c r="I731" s="204">
        <v>30.8</v>
      </c>
      <c r="J731" s="204">
        <v>2.46</v>
      </c>
    </row>
    <row r="732" spans="1:10" ht="24" customHeight="1" x14ac:dyDescent="0.2">
      <c r="A732" s="200" t="s">
        <v>882</v>
      </c>
      <c r="B732" s="201" t="s">
        <v>749</v>
      </c>
      <c r="C732" s="200" t="s">
        <v>194</v>
      </c>
      <c r="D732" s="200" t="s">
        <v>750</v>
      </c>
      <c r="E732" s="341" t="s">
        <v>883</v>
      </c>
      <c r="F732" s="341"/>
      <c r="G732" s="202" t="s">
        <v>744</v>
      </c>
      <c r="H732" s="203">
        <v>0.08</v>
      </c>
      <c r="I732" s="204">
        <v>37.369999999999997</v>
      </c>
      <c r="J732" s="204">
        <v>2.98</v>
      </c>
    </row>
    <row r="733" spans="1:10" ht="26.1" customHeight="1" x14ac:dyDescent="0.2">
      <c r="A733" s="205" t="s">
        <v>870</v>
      </c>
      <c r="B733" s="206" t="s">
        <v>1007</v>
      </c>
      <c r="C733" s="205" t="s">
        <v>194</v>
      </c>
      <c r="D733" s="205" t="s">
        <v>1008</v>
      </c>
      <c r="E733" s="344" t="s">
        <v>891</v>
      </c>
      <c r="F733" s="344"/>
      <c r="G733" s="207" t="s">
        <v>222</v>
      </c>
      <c r="H733" s="208">
        <v>1.0169999999999999</v>
      </c>
      <c r="I733" s="209">
        <v>5.75</v>
      </c>
      <c r="J733" s="209">
        <v>5.84</v>
      </c>
    </row>
    <row r="734" spans="1:10" ht="26.1" customHeight="1" x14ac:dyDescent="0.2">
      <c r="A734" s="205" t="s">
        <v>870</v>
      </c>
      <c r="B734" s="206" t="s">
        <v>1015</v>
      </c>
      <c r="C734" s="205" t="s">
        <v>194</v>
      </c>
      <c r="D734" s="205" t="s">
        <v>1016</v>
      </c>
      <c r="E734" s="344" t="s">
        <v>891</v>
      </c>
      <c r="F734" s="344"/>
      <c r="G734" s="207" t="s">
        <v>669</v>
      </c>
      <c r="H734" s="208">
        <v>1.6000000000000001E-3</v>
      </c>
      <c r="I734" s="209">
        <v>26.45</v>
      </c>
      <c r="J734" s="209">
        <v>0.04</v>
      </c>
    </row>
    <row r="735" spans="1:10" x14ac:dyDescent="0.2">
      <c r="A735" s="189"/>
      <c r="B735" s="189"/>
      <c r="C735" s="189"/>
      <c r="D735" s="189"/>
      <c r="E735" s="189" t="s">
        <v>872</v>
      </c>
      <c r="F735" s="190">
        <v>3.95</v>
      </c>
      <c r="G735" s="189" t="s">
        <v>873</v>
      </c>
      <c r="H735" s="190">
        <v>0</v>
      </c>
      <c r="I735" s="189" t="s">
        <v>874</v>
      </c>
      <c r="J735" s="190">
        <v>3.95</v>
      </c>
    </row>
    <row r="736" spans="1:10" ht="15" thickBot="1" x14ac:dyDescent="0.25">
      <c r="A736" s="189"/>
      <c r="B736" s="189"/>
      <c r="C736" s="189"/>
      <c r="D736" s="189"/>
      <c r="E736" s="189" t="s">
        <v>875</v>
      </c>
      <c r="F736" s="190">
        <v>0</v>
      </c>
      <c r="G736" s="189"/>
      <c r="H736" s="342" t="s">
        <v>876</v>
      </c>
      <c r="I736" s="342"/>
      <c r="J736" s="190">
        <v>11.32</v>
      </c>
    </row>
    <row r="737" spans="1:10" ht="0.95" customHeight="1" thickTop="1" x14ac:dyDescent="0.2">
      <c r="A737" s="194"/>
      <c r="B737" s="194"/>
      <c r="C737" s="194"/>
      <c r="D737" s="194"/>
      <c r="E737" s="194"/>
      <c r="F737" s="194"/>
      <c r="G737" s="194"/>
      <c r="H737" s="194"/>
      <c r="I737" s="194"/>
      <c r="J737" s="194"/>
    </row>
    <row r="738" spans="1:10" ht="18" customHeight="1" x14ac:dyDescent="0.2">
      <c r="A738" s="181" t="s">
        <v>386</v>
      </c>
      <c r="B738" s="182" t="s">
        <v>7</v>
      </c>
      <c r="C738" s="181" t="s">
        <v>8</v>
      </c>
      <c r="D738" s="181" t="s">
        <v>9</v>
      </c>
      <c r="E738" s="343" t="s">
        <v>869</v>
      </c>
      <c r="F738" s="343"/>
      <c r="G738" s="183" t="s">
        <v>10</v>
      </c>
      <c r="H738" s="182" t="s">
        <v>11</v>
      </c>
      <c r="I738" s="182" t="s">
        <v>12</v>
      </c>
      <c r="J738" s="182" t="s">
        <v>14</v>
      </c>
    </row>
    <row r="739" spans="1:10" ht="39" customHeight="1" x14ac:dyDescent="0.2">
      <c r="A739" s="195" t="s">
        <v>880</v>
      </c>
      <c r="B739" s="196" t="s">
        <v>387</v>
      </c>
      <c r="C739" s="195" t="s">
        <v>194</v>
      </c>
      <c r="D739" s="195" t="s">
        <v>388</v>
      </c>
      <c r="E739" s="340" t="s">
        <v>924</v>
      </c>
      <c r="F739" s="340"/>
      <c r="G739" s="197" t="s">
        <v>222</v>
      </c>
      <c r="H739" s="198">
        <v>1</v>
      </c>
      <c r="I739" s="199">
        <v>13.72</v>
      </c>
      <c r="J739" s="199">
        <v>13.72</v>
      </c>
    </row>
    <row r="740" spans="1:10" ht="24" customHeight="1" x14ac:dyDescent="0.2">
      <c r="A740" s="200" t="s">
        <v>882</v>
      </c>
      <c r="B740" s="201" t="s">
        <v>749</v>
      </c>
      <c r="C740" s="200" t="s">
        <v>194</v>
      </c>
      <c r="D740" s="200" t="s">
        <v>750</v>
      </c>
      <c r="E740" s="341" t="s">
        <v>883</v>
      </c>
      <c r="F740" s="341"/>
      <c r="G740" s="202" t="s">
        <v>744</v>
      </c>
      <c r="H740" s="203">
        <v>9.4E-2</v>
      </c>
      <c r="I740" s="204">
        <v>37.369999999999997</v>
      </c>
      <c r="J740" s="204">
        <v>3.51</v>
      </c>
    </row>
    <row r="741" spans="1:10" ht="26.1" customHeight="1" x14ac:dyDescent="0.2">
      <c r="A741" s="200" t="s">
        <v>882</v>
      </c>
      <c r="B741" s="201" t="s">
        <v>752</v>
      </c>
      <c r="C741" s="200" t="s">
        <v>194</v>
      </c>
      <c r="D741" s="200" t="s">
        <v>753</v>
      </c>
      <c r="E741" s="341" t="s">
        <v>883</v>
      </c>
      <c r="F741" s="341"/>
      <c r="G741" s="202" t="s">
        <v>744</v>
      </c>
      <c r="H741" s="203">
        <v>9.4E-2</v>
      </c>
      <c r="I741" s="204">
        <v>30.8</v>
      </c>
      <c r="J741" s="204">
        <v>2.89</v>
      </c>
    </row>
    <row r="742" spans="1:10" ht="26.1" customHeight="1" x14ac:dyDescent="0.2">
      <c r="A742" s="205" t="s">
        <v>870</v>
      </c>
      <c r="B742" s="206" t="s">
        <v>1015</v>
      </c>
      <c r="C742" s="205" t="s">
        <v>194</v>
      </c>
      <c r="D742" s="205" t="s">
        <v>1016</v>
      </c>
      <c r="E742" s="344" t="s">
        <v>891</v>
      </c>
      <c r="F742" s="344"/>
      <c r="G742" s="207" t="s">
        <v>669</v>
      </c>
      <c r="H742" s="208">
        <v>1.8E-3</v>
      </c>
      <c r="I742" s="209">
        <v>26.45</v>
      </c>
      <c r="J742" s="209">
        <v>0.04</v>
      </c>
    </row>
    <row r="743" spans="1:10" ht="26.1" customHeight="1" x14ac:dyDescent="0.2">
      <c r="A743" s="205" t="s">
        <v>870</v>
      </c>
      <c r="B743" s="206" t="s">
        <v>1009</v>
      </c>
      <c r="C743" s="205" t="s">
        <v>194</v>
      </c>
      <c r="D743" s="205" t="s">
        <v>1010</v>
      </c>
      <c r="E743" s="344" t="s">
        <v>891</v>
      </c>
      <c r="F743" s="344"/>
      <c r="G743" s="207" t="s">
        <v>222</v>
      </c>
      <c r="H743" s="208">
        <v>1.0169999999999999</v>
      </c>
      <c r="I743" s="209">
        <v>7.16</v>
      </c>
      <c r="J743" s="209">
        <v>7.28</v>
      </c>
    </row>
    <row r="744" spans="1:10" x14ac:dyDescent="0.2">
      <c r="A744" s="189"/>
      <c r="B744" s="189"/>
      <c r="C744" s="189"/>
      <c r="D744" s="189"/>
      <c r="E744" s="189" t="s">
        <v>872</v>
      </c>
      <c r="F744" s="190">
        <v>4.6500000000000004</v>
      </c>
      <c r="G744" s="189" t="s">
        <v>873</v>
      </c>
      <c r="H744" s="190">
        <v>0</v>
      </c>
      <c r="I744" s="189" t="s">
        <v>874</v>
      </c>
      <c r="J744" s="190">
        <v>4.6500000000000004</v>
      </c>
    </row>
    <row r="745" spans="1:10" ht="15" thickBot="1" x14ac:dyDescent="0.25">
      <c r="A745" s="189"/>
      <c r="B745" s="189"/>
      <c r="C745" s="189"/>
      <c r="D745" s="189"/>
      <c r="E745" s="189" t="s">
        <v>875</v>
      </c>
      <c r="F745" s="190">
        <v>0</v>
      </c>
      <c r="G745" s="189"/>
      <c r="H745" s="342" t="s">
        <v>876</v>
      </c>
      <c r="I745" s="342"/>
      <c r="J745" s="190">
        <v>13.72</v>
      </c>
    </row>
    <row r="746" spans="1:10" ht="0.95" customHeight="1" thickTop="1" x14ac:dyDescent="0.2">
      <c r="A746" s="194"/>
      <c r="B746" s="194"/>
      <c r="C746" s="194"/>
      <c r="D746" s="194"/>
      <c r="E746" s="194"/>
      <c r="F746" s="194"/>
      <c r="G746" s="194"/>
      <c r="H746" s="194"/>
      <c r="I746" s="194"/>
      <c r="J746" s="194"/>
    </row>
    <row r="747" spans="1:10" ht="18" customHeight="1" x14ac:dyDescent="0.2">
      <c r="A747" s="181" t="s">
        <v>389</v>
      </c>
      <c r="B747" s="182" t="s">
        <v>7</v>
      </c>
      <c r="C747" s="181" t="s">
        <v>8</v>
      </c>
      <c r="D747" s="181" t="s">
        <v>9</v>
      </c>
      <c r="E747" s="343" t="s">
        <v>869</v>
      </c>
      <c r="F747" s="343"/>
      <c r="G747" s="183" t="s">
        <v>10</v>
      </c>
      <c r="H747" s="182" t="s">
        <v>11</v>
      </c>
      <c r="I747" s="182" t="s">
        <v>12</v>
      </c>
      <c r="J747" s="182" t="s">
        <v>14</v>
      </c>
    </row>
    <row r="748" spans="1:10" ht="39" customHeight="1" x14ac:dyDescent="0.2">
      <c r="A748" s="195" t="s">
        <v>880</v>
      </c>
      <c r="B748" s="196" t="s">
        <v>390</v>
      </c>
      <c r="C748" s="195" t="s">
        <v>194</v>
      </c>
      <c r="D748" s="195" t="s">
        <v>391</v>
      </c>
      <c r="E748" s="340" t="s">
        <v>924</v>
      </c>
      <c r="F748" s="340"/>
      <c r="G748" s="197" t="s">
        <v>222</v>
      </c>
      <c r="H748" s="198">
        <v>1</v>
      </c>
      <c r="I748" s="199">
        <v>19.2</v>
      </c>
      <c r="J748" s="199">
        <v>19.2</v>
      </c>
    </row>
    <row r="749" spans="1:10" ht="24" customHeight="1" x14ac:dyDescent="0.2">
      <c r="A749" s="200" t="s">
        <v>882</v>
      </c>
      <c r="B749" s="201" t="s">
        <v>749</v>
      </c>
      <c r="C749" s="200" t="s">
        <v>194</v>
      </c>
      <c r="D749" s="200" t="s">
        <v>750</v>
      </c>
      <c r="E749" s="341" t="s">
        <v>883</v>
      </c>
      <c r="F749" s="341"/>
      <c r="G749" s="202" t="s">
        <v>744</v>
      </c>
      <c r="H749" s="203">
        <v>0.114</v>
      </c>
      <c r="I749" s="204">
        <v>37.369999999999997</v>
      </c>
      <c r="J749" s="204">
        <v>4.26</v>
      </c>
    </row>
    <row r="750" spans="1:10" ht="26.1" customHeight="1" x14ac:dyDescent="0.2">
      <c r="A750" s="200" t="s">
        <v>882</v>
      </c>
      <c r="B750" s="201" t="s">
        <v>752</v>
      </c>
      <c r="C750" s="200" t="s">
        <v>194</v>
      </c>
      <c r="D750" s="200" t="s">
        <v>753</v>
      </c>
      <c r="E750" s="341" t="s">
        <v>883</v>
      </c>
      <c r="F750" s="341"/>
      <c r="G750" s="202" t="s">
        <v>744</v>
      </c>
      <c r="H750" s="203">
        <v>0.114</v>
      </c>
      <c r="I750" s="204">
        <v>30.8</v>
      </c>
      <c r="J750" s="204">
        <v>3.51</v>
      </c>
    </row>
    <row r="751" spans="1:10" ht="26.1" customHeight="1" x14ac:dyDescent="0.2">
      <c r="A751" s="205" t="s">
        <v>870</v>
      </c>
      <c r="B751" s="206" t="s">
        <v>1015</v>
      </c>
      <c r="C751" s="205" t="s">
        <v>194</v>
      </c>
      <c r="D751" s="205" t="s">
        <v>1016</v>
      </c>
      <c r="E751" s="344" t="s">
        <v>891</v>
      </c>
      <c r="F751" s="344"/>
      <c r="G751" s="207" t="s">
        <v>669</v>
      </c>
      <c r="H751" s="208">
        <v>2E-3</v>
      </c>
      <c r="I751" s="209">
        <v>26.45</v>
      </c>
      <c r="J751" s="209">
        <v>0.05</v>
      </c>
    </row>
    <row r="752" spans="1:10" ht="26.1" customHeight="1" x14ac:dyDescent="0.2">
      <c r="A752" s="205" t="s">
        <v>870</v>
      </c>
      <c r="B752" s="206" t="s">
        <v>1011</v>
      </c>
      <c r="C752" s="205" t="s">
        <v>194</v>
      </c>
      <c r="D752" s="205" t="s">
        <v>1012</v>
      </c>
      <c r="E752" s="344" t="s">
        <v>891</v>
      </c>
      <c r="F752" s="344"/>
      <c r="G752" s="207" t="s">
        <v>222</v>
      </c>
      <c r="H752" s="208">
        <v>1.0169999999999999</v>
      </c>
      <c r="I752" s="209">
        <v>11.19</v>
      </c>
      <c r="J752" s="209">
        <v>11.38</v>
      </c>
    </row>
    <row r="753" spans="1:10" x14ac:dyDescent="0.2">
      <c r="A753" s="189"/>
      <c r="B753" s="189"/>
      <c r="C753" s="189"/>
      <c r="D753" s="189"/>
      <c r="E753" s="189" t="s">
        <v>872</v>
      </c>
      <c r="F753" s="190">
        <v>5.63</v>
      </c>
      <c r="G753" s="189" t="s">
        <v>873</v>
      </c>
      <c r="H753" s="190">
        <v>0</v>
      </c>
      <c r="I753" s="189" t="s">
        <v>874</v>
      </c>
      <c r="J753" s="190">
        <v>5.63</v>
      </c>
    </row>
    <row r="754" spans="1:10" ht="15" thickBot="1" x14ac:dyDescent="0.25">
      <c r="A754" s="189"/>
      <c r="B754" s="189"/>
      <c r="C754" s="189"/>
      <c r="D754" s="189"/>
      <c r="E754" s="189" t="s">
        <v>875</v>
      </c>
      <c r="F754" s="190">
        <v>0</v>
      </c>
      <c r="G754" s="189"/>
      <c r="H754" s="342" t="s">
        <v>876</v>
      </c>
      <c r="I754" s="342"/>
      <c r="J754" s="190">
        <v>19.2</v>
      </c>
    </row>
    <row r="755" spans="1:10" ht="0.95" customHeight="1" thickTop="1" x14ac:dyDescent="0.2">
      <c r="A755" s="194"/>
      <c r="B755" s="194"/>
      <c r="C755" s="194"/>
      <c r="D755" s="194"/>
      <c r="E755" s="194"/>
      <c r="F755" s="194"/>
      <c r="G755" s="194"/>
      <c r="H755" s="194"/>
      <c r="I755" s="194"/>
      <c r="J755" s="194"/>
    </row>
    <row r="756" spans="1:10" ht="18" customHeight="1" x14ac:dyDescent="0.2">
      <c r="A756" s="181" t="s">
        <v>392</v>
      </c>
      <c r="B756" s="182" t="s">
        <v>7</v>
      </c>
      <c r="C756" s="181" t="s">
        <v>8</v>
      </c>
      <c r="D756" s="181" t="s">
        <v>9</v>
      </c>
      <c r="E756" s="343" t="s">
        <v>869</v>
      </c>
      <c r="F756" s="343"/>
      <c r="G756" s="183" t="s">
        <v>10</v>
      </c>
      <c r="H756" s="182" t="s">
        <v>11</v>
      </c>
      <c r="I756" s="182" t="s">
        <v>12</v>
      </c>
      <c r="J756" s="182" t="s">
        <v>14</v>
      </c>
    </row>
    <row r="757" spans="1:10" ht="39" customHeight="1" x14ac:dyDescent="0.2">
      <c r="A757" s="195" t="s">
        <v>880</v>
      </c>
      <c r="B757" s="196" t="s">
        <v>393</v>
      </c>
      <c r="C757" s="195" t="s">
        <v>194</v>
      </c>
      <c r="D757" s="195" t="s">
        <v>394</v>
      </c>
      <c r="E757" s="340" t="s">
        <v>924</v>
      </c>
      <c r="F757" s="340"/>
      <c r="G757" s="197" t="s">
        <v>222</v>
      </c>
      <c r="H757" s="198">
        <v>1</v>
      </c>
      <c r="I757" s="199">
        <v>24.47</v>
      </c>
      <c r="J757" s="199">
        <v>24.47</v>
      </c>
    </row>
    <row r="758" spans="1:10" ht="26.1" customHeight="1" x14ac:dyDescent="0.2">
      <c r="A758" s="200" t="s">
        <v>882</v>
      </c>
      <c r="B758" s="201" t="s">
        <v>752</v>
      </c>
      <c r="C758" s="200" t="s">
        <v>194</v>
      </c>
      <c r="D758" s="200" t="s">
        <v>753</v>
      </c>
      <c r="E758" s="341" t="s">
        <v>883</v>
      </c>
      <c r="F758" s="341"/>
      <c r="G758" s="202" t="s">
        <v>744</v>
      </c>
      <c r="H758" s="203">
        <v>0.13600000000000001</v>
      </c>
      <c r="I758" s="204">
        <v>30.8</v>
      </c>
      <c r="J758" s="204">
        <v>4.18</v>
      </c>
    </row>
    <row r="759" spans="1:10" ht="24" customHeight="1" x14ac:dyDescent="0.2">
      <c r="A759" s="200" t="s">
        <v>882</v>
      </c>
      <c r="B759" s="201" t="s">
        <v>749</v>
      </c>
      <c r="C759" s="200" t="s">
        <v>194</v>
      </c>
      <c r="D759" s="200" t="s">
        <v>750</v>
      </c>
      <c r="E759" s="341" t="s">
        <v>883</v>
      </c>
      <c r="F759" s="341"/>
      <c r="G759" s="202" t="s">
        <v>744</v>
      </c>
      <c r="H759" s="203">
        <v>0.13600000000000001</v>
      </c>
      <c r="I759" s="204">
        <v>37.369999999999997</v>
      </c>
      <c r="J759" s="204">
        <v>5.08</v>
      </c>
    </row>
    <row r="760" spans="1:10" ht="26.1" customHeight="1" x14ac:dyDescent="0.2">
      <c r="A760" s="205" t="s">
        <v>870</v>
      </c>
      <c r="B760" s="206" t="s">
        <v>1015</v>
      </c>
      <c r="C760" s="205" t="s">
        <v>194</v>
      </c>
      <c r="D760" s="205" t="s">
        <v>1016</v>
      </c>
      <c r="E760" s="344" t="s">
        <v>891</v>
      </c>
      <c r="F760" s="344"/>
      <c r="G760" s="207" t="s">
        <v>669</v>
      </c>
      <c r="H760" s="208">
        <v>2.3E-3</v>
      </c>
      <c r="I760" s="209">
        <v>26.45</v>
      </c>
      <c r="J760" s="209">
        <v>0.06</v>
      </c>
    </row>
    <row r="761" spans="1:10" ht="26.1" customHeight="1" x14ac:dyDescent="0.2">
      <c r="A761" s="205" t="s">
        <v>870</v>
      </c>
      <c r="B761" s="206" t="s">
        <v>1013</v>
      </c>
      <c r="C761" s="205" t="s">
        <v>194</v>
      </c>
      <c r="D761" s="205" t="s">
        <v>1014</v>
      </c>
      <c r="E761" s="344" t="s">
        <v>891</v>
      </c>
      <c r="F761" s="344"/>
      <c r="G761" s="207" t="s">
        <v>222</v>
      </c>
      <c r="H761" s="208">
        <v>1.0169999999999999</v>
      </c>
      <c r="I761" s="209">
        <v>14.9</v>
      </c>
      <c r="J761" s="209">
        <v>15.15</v>
      </c>
    </row>
    <row r="762" spans="1:10" x14ac:dyDescent="0.2">
      <c r="A762" s="189"/>
      <c r="B762" s="189"/>
      <c r="C762" s="189"/>
      <c r="D762" s="189"/>
      <c r="E762" s="189" t="s">
        <v>872</v>
      </c>
      <c r="F762" s="190">
        <v>6.73</v>
      </c>
      <c r="G762" s="189" t="s">
        <v>873</v>
      </c>
      <c r="H762" s="190">
        <v>0</v>
      </c>
      <c r="I762" s="189" t="s">
        <v>874</v>
      </c>
      <c r="J762" s="190">
        <v>6.73</v>
      </c>
    </row>
    <row r="763" spans="1:10" ht="15" thickBot="1" x14ac:dyDescent="0.25">
      <c r="A763" s="189"/>
      <c r="B763" s="189"/>
      <c r="C763" s="189"/>
      <c r="D763" s="189"/>
      <c r="E763" s="189" t="s">
        <v>875</v>
      </c>
      <c r="F763" s="190">
        <v>0</v>
      </c>
      <c r="G763" s="189"/>
      <c r="H763" s="342" t="s">
        <v>876</v>
      </c>
      <c r="I763" s="342"/>
      <c r="J763" s="190">
        <v>24.47</v>
      </c>
    </row>
    <row r="764" spans="1:10" ht="0.95" customHeight="1" thickTop="1" x14ac:dyDescent="0.2">
      <c r="A764" s="194"/>
      <c r="B764" s="194"/>
      <c r="C764" s="194"/>
      <c r="D764" s="194"/>
      <c r="E764" s="194"/>
      <c r="F764" s="194"/>
      <c r="G764" s="194"/>
      <c r="H764" s="194"/>
      <c r="I764" s="194"/>
      <c r="J764" s="194"/>
    </row>
    <row r="765" spans="1:10" ht="18" customHeight="1" x14ac:dyDescent="0.2">
      <c r="A765" s="181" t="s">
        <v>399</v>
      </c>
      <c r="B765" s="182" t="s">
        <v>7</v>
      </c>
      <c r="C765" s="181" t="s">
        <v>8</v>
      </c>
      <c r="D765" s="181" t="s">
        <v>9</v>
      </c>
      <c r="E765" s="343" t="s">
        <v>869</v>
      </c>
      <c r="F765" s="343"/>
      <c r="G765" s="183" t="s">
        <v>10</v>
      </c>
      <c r="H765" s="182" t="s">
        <v>11</v>
      </c>
      <c r="I765" s="182" t="s">
        <v>12</v>
      </c>
      <c r="J765" s="182" t="s">
        <v>14</v>
      </c>
    </row>
    <row r="766" spans="1:10" ht="39" customHeight="1" x14ac:dyDescent="0.2">
      <c r="A766" s="195" t="s">
        <v>880</v>
      </c>
      <c r="B766" s="196" t="s">
        <v>400</v>
      </c>
      <c r="C766" s="195" t="s">
        <v>194</v>
      </c>
      <c r="D766" s="195" t="s">
        <v>401</v>
      </c>
      <c r="E766" s="340" t="s">
        <v>1017</v>
      </c>
      <c r="F766" s="340"/>
      <c r="G766" s="197" t="s">
        <v>222</v>
      </c>
      <c r="H766" s="198">
        <v>1</v>
      </c>
      <c r="I766" s="199">
        <v>19.850000000000001</v>
      </c>
      <c r="J766" s="199">
        <v>19.850000000000001</v>
      </c>
    </row>
    <row r="767" spans="1:10" ht="65.099999999999994" customHeight="1" x14ac:dyDescent="0.2">
      <c r="A767" s="200" t="s">
        <v>882</v>
      </c>
      <c r="B767" s="201" t="s">
        <v>1018</v>
      </c>
      <c r="C767" s="200" t="s">
        <v>194</v>
      </c>
      <c r="D767" s="200" t="s">
        <v>1019</v>
      </c>
      <c r="E767" s="341" t="s">
        <v>925</v>
      </c>
      <c r="F767" s="341"/>
      <c r="G767" s="202" t="s">
        <v>222</v>
      </c>
      <c r="H767" s="203">
        <v>1</v>
      </c>
      <c r="I767" s="204">
        <v>13.09</v>
      </c>
      <c r="J767" s="204">
        <v>13.09</v>
      </c>
    </row>
    <row r="768" spans="1:10" ht="24" customHeight="1" x14ac:dyDescent="0.2">
      <c r="A768" s="200" t="s">
        <v>882</v>
      </c>
      <c r="B768" s="201" t="s">
        <v>749</v>
      </c>
      <c r="C768" s="200" t="s">
        <v>194</v>
      </c>
      <c r="D768" s="200" t="s">
        <v>750</v>
      </c>
      <c r="E768" s="341" t="s">
        <v>883</v>
      </c>
      <c r="F768" s="341"/>
      <c r="G768" s="202" t="s">
        <v>744</v>
      </c>
      <c r="H768" s="203">
        <v>9.9299999999999999E-2</v>
      </c>
      <c r="I768" s="204">
        <v>37.369999999999997</v>
      </c>
      <c r="J768" s="204">
        <v>3.71</v>
      </c>
    </row>
    <row r="769" spans="1:10" ht="26.1" customHeight="1" x14ac:dyDescent="0.2">
      <c r="A769" s="200" t="s">
        <v>882</v>
      </c>
      <c r="B769" s="201" t="s">
        <v>752</v>
      </c>
      <c r="C769" s="200" t="s">
        <v>194</v>
      </c>
      <c r="D769" s="200" t="s">
        <v>753</v>
      </c>
      <c r="E769" s="341" t="s">
        <v>883</v>
      </c>
      <c r="F769" s="341"/>
      <c r="G769" s="202" t="s">
        <v>744</v>
      </c>
      <c r="H769" s="203">
        <v>9.9299999999999999E-2</v>
      </c>
      <c r="I769" s="204">
        <v>30.8</v>
      </c>
      <c r="J769" s="204">
        <v>3.05</v>
      </c>
    </row>
    <row r="770" spans="1:10" ht="39" customHeight="1" x14ac:dyDescent="0.2">
      <c r="A770" s="205" t="s">
        <v>870</v>
      </c>
      <c r="B770" s="206" t="s">
        <v>1020</v>
      </c>
      <c r="C770" s="205" t="s">
        <v>194</v>
      </c>
      <c r="D770" s="205" t="s">
        <v>1021</v>
      </c>
      <c r="E770" s="344" t="s">
        <v>891</v>
      </c>
      <c r="F770" s="344"/>
      <c r="G770" s="207" t="s">
        <v>222</v>
      </c>
      <c r="H770" s="208">
        <v>1.05</v>
      </c>
      <c r="I770" s="209">
        <v>0</v>
      </c>
      <c r="J770" s="209">
        <v>0</v>
      </c>
    </row>
    <row r="771" spans="1:10" x14ac:dyDescent="0.2">
      <c r="A771" s="189"/>
      <c r="B771" s="189"/>
      <c r="C771" s="189"/>
      <c r="D771" s="189"/>
      <c r="E771" s="189" t="s">
        <v>872</v>
      </c>
      <c r="F771" s="190">
        <v>11.74</v>
      </c>
      <c r="G771" s="189" t="s">
        <v>873</v>
      </c>
      <c r="H771" s="190">
        <v>0</v>
      </c>
      <c r="I771" s="189" t="s">
        <v>874</v>
      </c>
      <c r="J771" s="190">
        <v>11.74</v>
      </c>
    </row>
    <row r="772" spans="1:10" ht="15" thickBot="1" x14ac:dyDescent="0.25">
      <c r="A772" s="189"/>
      <c r="B772" s="189"/>
      <c r="C772" s="189"/>
      <c r="D772" s="189"/>
      <c r="E772" s="189" t="s">
        <v>875</v>
      </c>
      <c r="F772" s="190">
        <v>0</v>
      </c>
      <c r="G772" s="189"/>
      <c r="H772" s="342" t="s">
        <v>876</v>
      </c>
      <c r="I772" s="342"/>
      <c r="J772" s="190">
        <v>19.850000000000001</v>
      </c>
    </row>
    <row r="773" spans="1:10" ht="0.95" customHeight="1" thickTop="1" x14ac:dyDescent="0.2">
      <c r="A773" s="194"/>
      <c r="B773" s="194"/>
      <c r="C773" s="194"/>
      <c r="D773" s="194"/>
      <c r="E773" s="194"/>
      <c r="F773" s="194"/>
      <c r="G773" s="194"/>
      <c r="H773" s="194"/>
      <c r="I773" s="194"/>
      <c r="J773" s="194"/>
    </row>
    <row r="774" spans="1:10" ht="18" customHeight="1" x14ac:dyDescent="0.2">
      <c r="A774" s="181" t="s">
        <v>402</v>
      </c>
      <c r="B774" s="182" t="s">
        <v>7</v>
      </c>
      <c r="C774" s="181" t="s">
        <v>8</v>
      </c>
      <c r="D774" s="181" t="s">
        <v>9</v>
      </c>
      <c r="E774" s="343" t="s">
        <v>869</v>
      </c>
      <c r="F774" s="343"/>
      <c r="G774" s="183" t="s">
        <v>10</v>
      </c>
      <c r="H774" s="182" t="s">
        <v>11</v>
      </c>
      <c r="I774" s="182" t="s">
        <v>12</v>
      </c>
      <c r="J774" s="182" t="s">
        <v>14</v>
      </c>
    </row>
    <row r="775" spans="1:10" ht="39" customHeight="1" x14ac:dyDescent="0.2">
      <c r="A775" s="195" t="s">
        <v>880</v>
      </c>
      <c r="B775" s="196" t="s">
        <v>403</v>
      </c>
      <c r="C775" s="195" t="s">
        <v>194</v>
      </c>
      <c r="D775" s="195" t="s">
        <v>404</v>
      </c>
      <c r="E775" s="340" t="s">
        <v>1017</v>
      </c>
      <c r="F775" s="340"/>
      <c r="G775" s="197" t="s">
        <v>222</v>
      </c>
      <c r="H775" s="198">
        <v>1</v>
      </c>
      <c r="I775" s="199">
        <v>23.8</v>
      </c>
      <c r="J775" s="199">
        <v>23.8</v>
      </c>
    </row>
    <row r="776" spans="1:10" ht="24" customHeight="1" x14ac:dyDescent="0.2">
      <c r="A776" s="200" t="s">
        <v>882</v>
      </c>
      <c r="B776" s="201" t="s">
        <v>749</v>
      </c>
      <c r="C776" s="200" t="s">
        <v>194</v>
      </c>
      <c r="D776" s="200" t="s">
        <v>750</v>
      </c>
      <c r="E776" s="341" t="s">
        <v>883</v>
      </c>
      <c r="F776" s="341"/>
      <c r="G776" s="202" t="s">
        <v>744</v>
      </c>
      <c r="H776" s="203">
        <v>0.15720000000000001</v>
      </c>
      <c r="I776" s="204">
        <v>37.369999999999997</v>
      </c>
      <c r="J776" s="204">
        <v>5.87</v>
      </c>
    </row>
    <row r="777" spans="1:10" ht="26.1" customHeight="1" x14ac:dyDescent="0.2">
      <c r="A777" s="200" t="s">
        <v>882</v>
      </c>
      <c r="B777" s="201" t="s">
        <v>752</v>
      </c>
      <c r="C777" s="200" t="s">
        <v>194</v>
      </c>
      <c r="D777" s="200" t="s">
        <v>753</v>
      </c>
      <c r="E777" s="341" t="s">
        <v>883</v>
      </c>
      <c r="F777" s="341"/>
      <c r="G777" s="202" t="s">
        <v>744</v>
      </c>
      <c r="H777" s="203">
        <v>0.15720000000000001</v>
      </c>
      <c r="I777" s="204">
        <v>30.8</v>
      </c>
      <c r="J777" s="204">
        <v>4.84</v>
      </c>
    </row>
    <row r="778" spans="1:10" ht="65.099999999999994" customHeight="1" x14ac:dyDescent="0.2">
      <c r="A778" s="200" t="s">
        <v>882</v>
      </c>
      <c r="B778" s="201" t="s">
        <v>1018</v>
      </c>
      <c r="C778" s="200" t="s">
        <v>194</v>
      </c>
      <c r="D778" s="200" t="s">
        <v>1019</v>
      </c>
      <c r="E778" s="341" t="s">
        <v>925</v>
      </c>
      <c r="F778" s="341"/>
      <c r="G778" s="202" t="s">
        <v>222</v>
      </c>
      <c r="H778" s="203">
        <v>1</v>
      </c>
      <c r="I778" s="204">
        <v>13.09</v>
      </c>
      <c r="J778" s="204">
        <v>13.09</v>
      </c>
    </row>
    <row r="779" spans="1:10" ht="39" customHeight="1" x14ac:dyDescent="0.2">
      <c r="A779" s="205" t="s">
        <v>870</v>
      </c>
      <c r="B779" s="206" t="s">
        <v>1022</v>
      </c>
      <c r="C779" s="205" t="s">
        <v>194</v>
      </c>
      <c r="D779" s="205" t="s">
        <v>1023</v>
      </c>
      <c r="E779" s="344" t="s">
        <v>891</v>
      </c>
      <c r="F779" s="344"/>
      <c r="G779" s="207" t="s">
        <v>222</v>
      </c>
      <c r="H779" s="208">
        <v>1.05</v>
      </c>
      <c r="I779" s="209">
        <v>0</v>
      </c>
      <c r="J779" s="209">
        <v>0</v>
      </c>
    </row>
    <row r="780" spans="1:10" x14ac:dyDescent="0.2">
      <c r="A780" s="189"/>
      <c r="B780" s="189"/>
      <c r="C780" s="189"/>
      <c r="D780" s="189"/>
      <c r="E780" s="189" t="s">
        <v>872</v>
      </c>
      <c r="F780" s="190">
        <v>14.61</v>
      </c>
      <c r="G780" s="189" t="s">
        <v>873</v>
      </c>
      <c r="H780" s="190">
        <v>0</v>
      </c>
      <c r="I780" s="189" t="s">
        <v>874</v>
      </c>
      <c r="J780" s="190">
        <v>14.61</v>
      </c>
    </row>
    <row r="781" spans="1:10" ht="15" thickBot="1" x14ac:dyDescent="0.25">
      <c r="A781" s="189"/>
      <c r="B781" s="189"/>
      <c r="C781" s="189"/>
      <c r="D781" s="189"/>
      <c r="E781" s="189" t="s">
        <v>875</v>
      </c>
      <c r="F781" s="190">
        <v>0</v>
      </c>
      <c r="G781" s="189"/>
      <c r="H781" s="342" t="s">
        <v>876</v>
      </c>
      <c r="I781" s="342"/>
      <c r="J781" s="190">
        <v>23.8</v>
      </c>
    </row>
    <row r="782" spans="1:10" ht="0.95" customHeight="1" thickTop="1" x14ac:dyDescent="0.2">
      <c r="A782" s="194"/>
      <c r="B782" s="194"/>
      <c r="C782" s="194"/>
      <c r="D782" s="194"/>
      <c r="E782" s="194"/>
      <c r="F782" s="194"/>
      <c r="G782" s="194"/>
      <c r="H782" s="194"/>
      <c r="I782" s="194"/>
      <c r="J782" s="194"/>
    </row>
    <row r="783" spans="1:10" ht="18" customHeight="1" x14ac:dyDescent="0.2">
      <c r="A783" s="181" t="s">
        <v>405</v>
      </c>
      <c r="B783" s="182" t="s">
        <v>7</v>
      </c>
      <c r="C783" s="181" t="s">
        <v>8</v>
      </c>
      <c r="D783" s="181" t="s">
        <v>9</v>
      </c>
      <c r="E783" s="343" t="s">
        <v>869</v>
      </c>
      <c r="F783" s="343"/>
      <c r="G783" s="183" t="s">
        <v>10</v>
      </c>
      <c r="H783" s="182" t="s">
        <v>11</v>
      </c>
      <c r="I783" s="182" t="s">
        <v>12</v>
      </c>
      <c r="J783" s="182" t="s">
        <v>14</v>
      </c>
    </row>
    <row r="784" spans="1:10" ht="39" customHeight="1" x14ac:dyDescent="0.2">
      <c r="A784" s="195" t="s">
        <v>880</v>
      </c>
      <c r="B784" s="196" t="s">
        <v>406</v>
      </c>
      <c r="C784" s="195" t="s">
        <v>194</v>
      </c>
      <c r="D784" s="195" t="s">
        <v>407</v>
      </c>
      <c r="E784" s="340" t="s">
        <v>1017</v>
      </c>
      <c r="F784" s="340"/>
      <c r="G784" s="197" t="s">
        <v>222</v>
      </c>
      <c r="H784" s="198">
        <v>1</v>
      </c>
      <c r="I784" s="199">
        <v>29.33</v>
      </c>
      <c r="J784" s="199">
        <v>29.33</v>
      </c>
    </row>
    <row r="785" spans="1:10" ht="24" customHeight="1" x14ac:dyDescent="0.2">
      <c r="A785" s="200" t="s">
        <v>882</v>
      </c>
      <c r="B785" s="201" t="s">
        <v>749</v>
      </c>
      <c r="C785" s="200" t="s">
        <v>194</v>
      </c>
      <c r="D785" s="200" t="s">
        <v>750</v>
      </c>
      <c r="E785" s="341" t="s">
        <v>883</v>
      </c>
      <c r="F785" s="341"/>
      <c r="G785" s="202" t="s">
        <v>744</v>
      </c>
      <c r="H785" s="203">
        <v>0.2384</v>
      </c>
      <c r="I785" s="204">
        <v>37.369999999999997</v>
      </c>
      <c r="J785" s="204">
        <v>8.9</v>
      </c>
    </row>
    <row r="786" spans="1:10" ht="65.099999999999994" customHeight="1" x14ac:dyDescent="0.2">
      <c r="A786" s="200" t="s">
        <v>882</v>
      </c>
      <c r="B786" s="201" t="s">
        <v>1018</v>
      </c>
      <c r="C786" s="200" t="s">
        <v>194</v>
      </c>
      <c r="D786" s="200" t="s">
        <v>1019</v>
      </c>
      <c r="E786" s="341" t="s">
        <v>925</v>
      </c>
      <c r="F786" s="341"/>
      <c r="G786" s="202" t="s">
        <v>222</v>
      </c>
      <c r="H786" s="203">
        <v>1</v>
      </c>
      <c r="I786" s="204">
        <v>13.09</v>
      </c>
      <c r="J786" s="204">
        <v>13.09</v>
      </c>
    </row>
    <row r="787" spans="1:10" ht="26.1" customHeight="1" x14ac:dyDescent="0.2">
      <c r="A787" s="200" t="s">
        <v>882</v>
      </c>
      <c r="B787" s="201" t="s">
        <v>752</v>
      </c>
      <c r="C787" s="200" t="s">
        <v>194</v>
      </c>
      <c r="D787" s="200" t="s">
        <v>753</v>
      </c>
      <c r="E787" s="341" t="s">
        <v>883</v>
      </c>
      <c r="F787" s="341"/>
      <c r="G787" s="202" t="s">
        <v>744</v>
      </c>
      <c r="H787" s="203">
        <v>0.2384</v>
      </c>
      <c r="I787" s="204">
        <v>30.8</v>
      </c>
      <c r="J787" s="204">
        <v>7.34</v>
      </c>
    </row>
    <row r="788" spans="1:10" ht="39" customHeight="1" x14ac:dyDescent="0.2">
      <c r="A788" s="205" t="s">
        <v>870</v>
      </c>
      <c r="B788" s="206" t="s">
        <v>1024</v>
      </c>
      <c r="C788" s="205" t="s">
        <v>194</v>
      </c>
      <c r="D788" s="205" t="s">
        <v>1025</v>
      </c>
      <c r="E788" s="344" t="s">
        <v>891</v>
      </c>
      <c r="F788" s="344"/>
      <c r="G788" s="207" t="s">
        <v>222</v>
      </c>
      <c r="H788" s="208">
        <v>1.05</v>
      </c>
      <c r="I788" s="209">
        <v>0</v>
      </c>
      <c r="J788" s="209">
        <v>0</v>
      </c>
    </row>
    <row r="789" spans="1:10" x14ac:dyDescent="0.2">
      <c r="A789" s="189"/>
      <c r="B789" s="189"/>
      <c r="C789" s="189"/>
      <c r="D789" s="189"/>
      <c r="E789" s="189" t="s">
        <v>872</v>
      </c>
      <c r="F789" s="190">
        <v>18.63</v>
      </c>
      <c r="G789" s="189" t="s">
        <v>873</v>
      </c>
      <c r="H789" s="190">
        <v>0</v>
      </c>
      <c r="I789" s="189" t="s">
        <v>874</v>
      </c>
      <c r="J789" s="190">
        <v>18.63</v>
      </c>
    </row>
    <row r="790" spans="1:10" ht="15" thickBot="1" x14ac:dyDescent="0.25">
      <c r="A790" s="189"/>
      <c r="B790" s="189"/>
      <c r="C790" s="189"/>
      <c r="D790" s="189"/>
      <c r="E790" s="189" t="s">
        <v>875</v>
      </c>
      <c r="F790" s="190">
        <v>0</v>
      </c>
      <c r="G790" s="189"/>
      <c r="H790" s="342" t="s">
        <v>876</v>
      </c>
      <c r="I790" s="342"/>
      <c r="J790" s="190">
        <v>29.33</v>
      </c>
    </row>
    <row r="791" spans="1:10" ht="0.95" customHeight="1" thickTop="1" x14ac:dyDescent="0.2">
      <c r="A791" s="194"/>
      <c r="B791" s="194"/>
      <c r="C791" s="194"/>
      <c r="D791" s="194"/>
      <c r="E791" s="194"/>
      <c r="F791" s="194"/>
      <c r="G791" s="194"/>
      <c r="H791" s="194"/>
      <c r="I791" s="194"/>
      <c r="J791" s="194"/>
    </row>
    <row r="792" spans="1:10" ht="18" customHeight="1" x14ac:dyDescent="0.2">
      <c r="A792" s="181" t="s">
        <v>408</v>
      </c>
      <c r="B792" s="182" t="s">
        <v>7</v>
      </c>
      <c r="C792" s="181" t="s">
        <v>8</v>
      </c>
      <c r="D792" s="181" t="s">
        <v>9</v>
      </c>
      <c r="E792" s="343" t="s">
        <v>869</v>
      </c>
      <c r="F792" s="343"/>
      <c r="G792" s="183" t="s">
        <v>10</v>
      </c>
      <c r="H792" s="182" t="s">
        <v>11</v>
      </c>
      <c r="I792" s="182" t="s">
        <v>12</v>
      </c>
      <c r="J792" s="182" t="s">
        <v>14</v>
      </c>
    </row>
    <row r="793" spans="1:10" ht="39" customHeight="1" x14ac:dyDescent="0.2">
      <c r="A793" s="195" t="s">
        <v>880</v>
      </c>
      <c r="B793" s="196" t="s">
        <v>409</v>
      </c>
      <c r="C793" s="195" t="s">
        <v>194</v>
      </c>
      <c r="D793" s="195" t="s">
        <v>410</v>
      </c>
      <c r="E793" s="340" t="s">
        <v>1017</v>
      </c>
      <c r="F793" s="340"/>
      <c r="G793" s="197" t="s">
        <v>222</v>
      </c>
      <c r="H793" s="198">
        <v>1</v>
      </c>
      <c r="I793" s="199">
        <v>35.65</v>
      </c>
      <c r="J793" s="199">
        <v>35.65</v>
      </c>
    </row>
    <row r="794" spans="1:10" ht="24" customHeight="1" x14ac:dyDescent="0.2">
      <c r="A794" s="200" t="s">
        <v>882</v>
      </c>
      <c r="B794" s="201" t="s">
        <v>749</v>
      </c>
      <c r="C794" s="200" t="s">
        <v>194</v>
      </c>
      <c r="D794" s="200" t="s">
        <v>750</v>
      </c>
      <c r="E794" s="341" t="s">
        <v>883</v>
      </c>
      <c r="F794" s="341"/>
      <c r="G794" s="202" t="s">
        <v>744</v>
      </c>
      <c r="H794" s="203">
        <v>0.33110000000000001</v>
      </c>
      <c r="I794" s="204">
        <v>37.369999999999997</v>
      </c>
      <c r="J794" s="204">
        <v>12.37</v>
      </c>
    </row>
    <row r="795" spans="1:10" ht="65.099999999999994" customHeight="1" x14ac:dyDescent="0.2">
      <c r="A795" s="200" t="s">
        <v>882</v>
      </c>
      <c r="B795" s="201" t="s">
        <v>1018</v>
      </c>
      <c r="C795" s="200" t="s">
        <v>194</v>
      </c>
      <c r="D795" s="200" t="s">
        <v>1019</v>
      </c>
      <c r="E795" s="341" t="s">
        <v>925</v>
      </c>
      <c r="F795" s="341"/>
      <c r="G795" s="202" t="s">
        <v>222</v>
      </c>
      <c r="H795" s="203">
        <v>1</v>
      </c>
      <c r="I795" s="204">
        <v>13.09</v>
      </c>
      <c r="J795" s="204">
        <v>13.09</v>
      </c>
    </row>
    <row r="796" spans="1:10" ht="26.1" customHeight="1" x14ac:dyDescent="0.2">
      <c r="A796" s="200" t="s">
        <v>882</v>
      </c>
      <c r="B796" s="201" t="s">
        <v>752</v>
      </c>
      <c r="C796" s="200" t="s">
        <v>194</v>
      </c>
      <c r="D796" s="200" t="s">
        <v>753</v>
      </c>
      <c r="E796" s="341" t="s">
        <v>883</v>
      </c>
      <c r="F796" s="341"/>
      <c r="G796" s="202" t="s">
        <v>744</v>
      </c>
      <c r="H796" s="203">
        <v>0.33110000000000001</v>
      </c>
      <c r="I796" s="204">
        <v>30.8</v>
      </c>
      <c r="J796" s="204">
        <v>10.19</v>
      </c>
    </row>
    <row r="797" spans="1:10" ht="39" customHeight="1" x14ac:dyDescent="0.2">
      <c r="A797" s="205" t="s">
        <v>870</v>
      </c>
      <c r="B797" s="206" t="s">
        <v>1026</v>
      </c>
      <c r="C797" s="205" t="s">
        <v>194</v>
      </c>
      <c r="D797" s="205" t="s">
        <v>1027</v>
      </c>
      <c r="E797" s="344" t="s">
        <v>891</v>
      </c>
      <c r="F797" s="344"/>
      <c r="G797" s="207" t="s">
        <v>222</v>
      </c>
      <c r="H797" s="208">
        <v>1.05</v>
      </c>
      <c r="I797" s="209">
        <v>0</v>
      </c>
      <c r="J797" s="209">
        <v>0</v>
      </c>
    </row>
    <row r="798" spans="1:10" x14ac:dyDescent="0.2">
      <c r="A798" s="189"/>
      <c r="B798" s="189"/>
      <c r="C798" s="189"/>
      <c r="D798" s="189"/>
      <c r="E798" s="189" t="s">
        <v>872</v>
      </c>
      <c r="F798" s="190">
        <v>23.23</v>
      </c>
      <c r="G798" s="189" t="s">
        <v>873</v>
      </c>
      <c r="H798" s="190">
        <v>0</v>
      </c>
      <c r="I798" s="189" t="s">
        <v>874</v>
      </c>
      <c r="J798" s="190">
        <v>23.23</v>
      </c>
    </row>
    <row r="799" spans="1:10" ht="15" thickBot="1" x14ac:dyDescent="0.25">
      <c r="A799" s="189"/>
      <c r="B799" s="189"/>
      <c r="C799" s="189"/>
      <c r="D799" s="189"/>
      <c r="E799" s="189" t="s">
        <v>875</v>
      </c>
      <c r="F799" s="190">
        <v>0</v>
      </c>
      <c r="G799" s="189"/>
      <c r="H799" s="342" t="s">
        <v>876</v>
      </c>
      <c r="I799" s="342"/>
      <c r="J799" s="190">
        <v>35.65</v>
      </c>
    </row>
    <row r="800" spans="1:10" ht="0.95" customHeight="1" thickTop="1" x14ac:dyDescent="0.2">
      <c r="A800" s="194"/>
      <c r="B800" s="194"/>
      <c r="C800" s="194"/>
      <c r="D800" s="194"/>
      <c r="E800" s="194"/>
      <c r="F800" s="194"/>
      <c r="G800" s="194"/>
      <c r="H800" s="194"/>
      <c r="I800" s="194"/>
      <c r="J800" s="194"/>
    </row>
    <row r="801" spans="1:10" ht="18" customHeight="1" x14ac:dyDescent="0.2">
      <c r="A801" s="181" t="s">
        <v>413</v>
      </c>
      <c r="B801" s="182" t="s">
        <v>7</v>
      </c>
      <c r="C801" s="181" t="s">
        <v>8</v>
      </c>
      <c r="D801" s="181" t="s">
        <v>9</v>
      </c>
      <c r="E801" s="343" t="s">
        <v>869</v>
      </c>
      <c r="F801" s="343"/>
      <c r="G801" s="183" t="s">
        <v>10</v>
      </c>
      <c r="H801" s="182" t="s">
        <v>11</v>
      </c>
      <c r="I801" s="182" t="s">
        <v>12</v>
      </c>
      <c r="J801" s="182" t="s">
        <v>14</v>
      </c>
    </row>
    <row r="802" spans="1:10" ht="39" customHeight="1" x14ac:dyDescent="0.2">
      <c r="A802" s="195" t="s">
        <v>880</v>
      </c>
      <c r="B802" s="196" t="s">
        <v>414</v>
      </c>
      <c r="C802" s="195" t="s">
        <v>23</v>
      </c>
      <c r="D802" s="195" t="s">
        <v>415</v>
      </c>
      <c r="E802" s="340" t="s">
        <v>1017</v>
      </c>
      <c r="F802" s="340"/>
      <c r="G802" s="197" t="s">
        <v>25</v>
      </c>
      <c r="H802" s="198">
        <v>1</v>
      </c>
      <c r="I802" s="199">
        <v>28.93</v>
      </c>
      <c r="J802" s="199">
        <v>28.93</v>
      </c>
    </row>
    <row r="803" spans="1:10" ht="24" customHeight="1" x14ac:dyDescent="0.2">
      <c r="A803" s="200" t="s">
        <v>882</v>
      </c>
      <c r="B803" s="201" t="s">
        <v>749</v>
      </c>
      <c r="C803" s="200" t="s">
        <v>194</v>
      </c>
      <c r="D803" s="200" t="s">
        <v>750</v>
      </c>
      <c r="E803" s="341" t="s">
        <v>883</v>
      </c>
      <c r="F803" s="341"/>
      <c r="G803" s="202" t="s">
        <v>744</v>
      </c>
      <c r="H803" s="203">
        <v>0.2</v>
      </c>
      <c r="I803" s="204">
        <v>37.369999999999997</v>
      </c>
      <c r="J803" s="204">
        <v>7.47</v>
      </c>
    </row>
    <row r="804" spans="1:10" ht="26.1" customHeight="1" x14ac:dyDescent="0.2">
      <c r="A804" s="200" t="s">
        <v>882</v>
      </c>
      <c r="B804" s="201" t="s">
        <v>752</v>
      </c>
      <c r="C804" s="200" t="s">
        <v>194</v>
      </c>
      <c r="D804" s="200" t="s">
        <v>753</v>
      </c>
      <c r="E804" s="341" t="s">
        <v>883</v>
      </c>
      <c r="F804" s="341"/>
      <c r="G804" s="202" t="s">
        <v>744</v>
      </c>
      <c r="H804" s="203">
        <v>0.2</v>
      </c>
      <c r="I804" s="204">
        <v>30.8</v>
      </c>
      <c r="J804" s="204">
        <v>6.16</v>
      </c>
    </row>
    <row r="805" spans="1:10" ht="39" customHeight="1" x14ac:dyDescent="0.2">
      <c r="A805" s="205" t="s">
        <v>870</v>
      </c>
      <c r="B805" s="206" t="s">
        <v>1028</v>
      </c>
      <c r="C805" s="205" t="s">
        <v>194</v>
      </c>
      <c r="D805" s="205" t="s">
        <v>1029</v>
      </c>
      <c r="E805" s="344" t="s">
        <v>891</v>
      </c>
      <c r="F805" s="344"/>
      <c r="G805" s="207" t="s">
        <v>25</v>
      </c>
      <c r="H805" s="208">
        <v>2</v>
      </c>
      <c r="I805" s="209">
        <v>0.18</v>
      </c>
      <c r="J805" s="209">
        <v>0.36</v>
      </c>
    </row>
    <row r="806" spans="1:10" ht="26.1" customHeight="1" x14ac:dyDescent="0.2">
      <c r="A806" s="205" t="s">
        <v>870</v>
      </c>
      <c r="B806" s="206" t="s">
        <v>1030</v>
      </c>
      <c r="C806" s="205" t="s">
        <v>194</v>
      </c>
      <c r="D806" s="205" t="s">
        <v>1031</v>
      </c>
      <c r="E806" s="344" t="s">
        <v>891</v>
      </c>
      <c r="F806" s="344"/>
      <c r="G806" s="207" t="s">
        <v>25</v>
      </c>
      <c r="H806" s="208">
        <v>1</v>
      </c>
      <c r="I806" s="209">
        <v>14.94</v>
      </c>
      <c r="J806" s="209">
        <v>14.94</v>
      </c>
    </row>
    <row r="807" spans="1:10" x14ac:dyDescent="0.2">
      <c r="A807" s="189"/>
      <c r="B807" s="189"/>
      <c r="C807" s="189"/>
      <c r="D807" s="189"/>
      <c r="E807" s="189" t="s">
        <v>872</v>
      </c>
      <c r="F807" s="190">
        <v>9.9</v>
      </c>
      <c r="G807" s="189" t="s">
        <v>873</v>
      </c>
      <c r="H807" s="190">
        <v>0</v>
      </c>
      <c r="I807" s="189" t="s">
        <v>874</v>
      </c>
      <c r="J807" s="190">
        <v>9.9</v>
      </c>
    </row>
    <row r="808" spans="1:10" ht="15" thickBot="1" x14ac:dyDescent="0.25">
      <c r="A808" s="189"/>
      <c r="B808" s="189"/>
      <c r="C808" s="189"/>
      <c r="D808" s="189"/>
      <c r="E808" s="189" t="s">
        <v>875</v>
      </c>
      <c r="F808" s="190">
        <v>0</v>
      </c>
      <c r="G808" s="189"/>
      <c r="H808" s="342" t="s">
        <v>876</v>
      </c>
      <c r="I808" s="342"/>
      <c r="J808" s="190">
        <v>28.93</v>
      </c>
    </row>
    <row r="809" spans="1:10" ht="0.95" customHeight="1" thickTop="1" x14ac:dyDescent="0.2">
      <c r="A809" s="194"/>
      <c r="B809" s="194"/>
      <c r="C809" s="194"/>
      <c r="D809" s="194"/>
      <c r="E809" s="194"/>
      <c r="F809" s="194"/>
      <c r="G809" s="194"/>
      <c r="H809" s="194"/>
      <c r="I809" s="194"/>
      <c r="J809" s="194"/>
    </row>
    <row r="810" spans="1:10" ht="18" customHeight="1" x14ac:dyDescent="0.2">
      <c r="A810" s="181" t="s">
        <v>416</v>
      </c>
      <c r="B810" s="182" t="s">
        <v>7</v>
      </c>
      <c r="C810" s="181" t="s">
        <v>8</v>
      </c>
      <c r="D810" s="181" t="s">
        <v>9</v>
      </c>
      <c r="E810" s="343" t="s">
        <v>869</v>
      </c>
      <c r="F810" s="343"/>
      <c r="G810" s="183" t="s">
        <v>10</v>
      </c>
      <c r="H810" s="182" t="s">
        <v>11</v>
      </c>
      <c r="I810" s="182" t="s">
        <v>12</v>
      </c>
      <c r="J810" s="182" t="s">
        <v>14</v>
      </c>
    </row>
    <row r="811" spans="1:10" ht="39" customHeight="1" x14ac:dyDescent="0.2">
      <c r="A811" s="195" t="s">
        <v>880</v>
      </c>
      <c r="B811" s="196" t="s">
        <v>417</v>
      </c>
      <c r="C811" s="195" t="s">
        <v>194</v>
      </c>
      <c r="D811" s="195" t="s">
        <v>418</v>
      </c>
      <c r="E811" s="340" t="s">
        <v>924</v>
      </c>
      <c r="F811" s="340"/>
      <c r="G811" s="197" t="s">
        <v>25</v>
      </c>
      <c r="H811" s="198">
        <v>1</v>
      </c>
      <c r="I811" s="199">
        <v>31.19</v>
      </c>
      <c r="J811" s="199">
        <v>31.19</v>
      </c>
    </row>
    <row r="812" spans="1:10" ht="26.1" customHeight="1" x14ac:dyDescent="0.2">
      <c r="A812" s="200" t="s">
        <v>882</v>
      </c>
      <c r="B812" s="201" t="s">
        <v>752</v>
      </c>
      <c r="C812" s="200" t="s">
        <v>194</v>
      </c>
      <c r="D812" s="200" t="s">
        <v>753</v>
      </c>
      <c r="E812" s="341" t="s">
        <v>883</v>
      </c>
      <c r="F812" s="341"/>
      <c r="G812" s="202" t="s">
        <v>744</v>
      </c>
      <c r="H812" s="203">
        <v>0.2301</v>
      </c>
      <c r="I812" s="204">
        <v>30.8</v>
      </c>
      <c r="J812" s="204">
        <v>7.08</v>
      </c>
    </row>
    <row r="813" spans="1:10" ht="24" customHeight="1" x14ac:dyDescent="0.2">
      <c r="A813" s="200" t="s">
        <v>882</v>
      </c>
      <c r="B813" s="201" t="s">
        <v>749</v>
      </c>
      <c r="C813" s="200" t="s">
        <v>194</v>
      </c>
      <c r="D813" s="200" t="s">
        <v>750</v>
      </c>
      <c r="E813" s="341" t="s">
        <v>883</v>
      </c>
      <c r="F813" s="341"/>
      <c r="G813" s="202" t="s">
        <v>744</v>
      </c>
      <c r="H813" s="203">
        <v>0.2301</v>
      </c>
      <c r="I813" s="204">
        <v>37.369999999999997</v>
      </c>
      <c r="J813" s="204">
        <v>8.59</v>
      </c>
    </row>
    <row r="814" spans="1:10" ht="26.1" customHeight="1" x14ac:dyDescent="0.2">
      <c r="A814" s="205" t="s">
        <v>870</v>
      </c>
      <c r="B814" s="206" t="s">
        <v>1032</v>
      </c>
      <c r="C814" s="205" t="s">
        <v>194</v>
      </c>
      <c r="D814" s="205" t="s">
        <v>1033</v>
      </c>
      <c r="E814" s="344" t="s">
        <v>891</v>
      </c>
      <c r="F814" s="344"/>
      <c r="G814" s="207" t="s">
        <v>25</v>
      </c>
      <c r="H814" s="208">
        <v>1</v>
      </c>
      <c r="I814" s="209">
        <v>15.16</v>
      </c>
      <c r="J814" s="209">
        <v>15.16</v>
      </c>
    </row>
    <row r="815" spans="1:10" ht="39" customHeight="1" x14ac:dyDescent="0.2">
      <c r="A815" s="205" t="s">
        <v>870</v>
      </c>
      <c r="B815" s="206" t="s">
        <v>1028</v>
      </c>
      <c r="C815" s="205" t="s">
        <v>194</v>
      </c>
      <c r="D815" s="205" t="s">
        <v>1029</v>
      </c>
      <c r="E815" s="344" t="s">
        <v>891</v>
      </c>
      <c r="F815" s="344"/>
      <c r="G815" s="207" t="s">
        <v>25</v>
      </c>
      <c r="H815" s="208">
        <v>2</v>
      </c>
      <c r="I815" s="209">
        <v>0.18</v>
      </c>
      <c r="J815" s="209">
        <v>0.36</v>
      </c>
    </row>
    <row r="816" spans="1:10" x14ac:dyDescent="0.2">
      <c r="A816" s="189"/>
      <c r="B816" s="189"/>
      <c r="C816" s="189"/>
      <c r="D816" s="189"/>
      <c r="E816" s="189" t="s">
        <v>872</v>
      </c>
      <c r="F816" s="190">
        <v>11.39</v>
      </c>
      <c r="G816" s="189" t="s">
        <v>873</v>
      </c>
      <c r="H816" s="190">
        <v>0</v>
      </c>
      <c r="I816" s="189" t="s">
        <v>874</v>
      </c>
      <c r="J816" s="190">
        <v>11.39</v>
      </c>
    </row>
    <row r="817" spans="1:10" ht="15" thickBot="1" x14ac:dyDescent="0.25">
      <c r="A817" s="189"/>
      <c r="B817" s="189"/>
      <c r="C817" s="189"/>
      <c r="D817" s="189"/>
      <c r="E817" s="189" t="s">
        <v>875</v>
      </c>
      <c r="F817" s="190">
        <v>0</v>
      </c>
      <c r="G817" s="189"/>
      <c r="H817" s="342" t="s">
        <v>876</v>
      </c>
      <c r="I817" s="342"/>
      <c r="J817" s="190">
        <v>31.19</v>
      </c>
    </row>
    <row r="818" spans="1:10" ht="0.95" customHeight="1" thickTop="1" x14ac:dyDescent="0.2">
      <c r="A818" s="194"/>
      <c r="B818" s="194"/>
      <c r="C818" s="194"/>
      <c r="D818" s="194"/>
      <c r="E818" s="194"/>
      <c r="F818" s="194"/>
      <c r="G818" s="194"/>
      <c r="H818" s="194"/>
      <c r="I818" s="194"/>
      <c r="J818" s="194"/>
    </row>
    <row r="819" spans="1:10" ht="18" customHeight="1" x14ac:dyDescent="0.2">
      <c r="A819" s="181" t="s">
        <v>419</v>
      </c>
      <c r="B819" s="182" t="s">
        <v>7</v>
      </c>
      <c r="C819" s="181" t="s">
        <v>8</v>
      </c>
      <c r="D819" s="181" t="s">
        <v>9</v>
      </c>
      <c r="E819" s="343" t="s">
        <v>869</v>
      </c>
      <c r="F819" s="343"/>
      <c r="G819" s="183" t="s">
        <v>10</v>
      </c>
      <c r="H819" s="182" t="s">
        <v>11</v>
      </c>
      <c r="I819" s="182" t="s">
        <v>12</v>
      </c>
      <c r="J819" s="182" t="s">
        <v>14</v>
      </c>
    </row>
    <row r="820" spans="1:10" ht="39" customHeight="1" x14ac:dyDescent="0.2">
      <c r="A820" s="195" t="s">
        <v>880</v>
      </c>
      <c r="B820" s="196" t="s">
        <v>420</v>
      </c>
      <c r="C820" s="195" t="s">
        <v>194</v>
      </c>
      <c r="D820" s="195" t="s">
        <v>421</v>
      </c>
      <c r="E820" s="340" t="s">
        <v>924</v>
      </c>
      <c r="F820" s="340"/>
      <c r="G820" s="197" t="s">
        <v>25</v>
      </c>
      <c r="H820" s="198">
        <v>1</v>
      </c>
      <c r="I820" s="199">
        <v>37.15</v>
      </c>
      <c r="J820" s="199">
        <v>37.15</v>
      </c>
    </row>
    <row r="821" spans="1:10" ht="26.1" customHeight="1" x14ac:dyDescent="0.2">
      <c r="A821" s="200" t="s">
        <v>882</v>
      </c>
      <c r="B821" s="201" t="s">
        <v>752</v>
      </c>
      <c r="C821" s="200" t="s">
        <v>194</v>
      </c>
      <c r="D821" s="200" t="s">
        <v>753</v>
      </c>
      <c r="E821" s="341" t="s">
        <v>883</v>
      </c>
      <c r="F821" s="341"/>
      <c r="G821" s="202" t="s">
        <v>744</v>
      </c>
      <c r="H821" s="203">
        <v>0.255</v>
      </c>
      <c r="I821" s="204">
        <v>30.8</v>
      </c>
      <c r="J821" s="204">
        <v>7.85</v>
      </c>
    </row>
    <row r="822" spans="1:10" ht="24" customHeight="1" x14ac:dyDescent="0.2">
      <c r="A822" s="200" t="s">
        <v>882</v>
      </c>
      <c r="B822" s="201" t="s">
        <v>749</v>
      </c>
      <c r="C822" s="200" t="s">
        <v>194</v>
      </c>
      <c r="D822" s="200" t="s">
        <v>750</v>
      </c>
      <c r="E822" s="341" t="s">
        <v>883</v>
      </c>
      <c r="F822" s="341"/>
      <c r="G822" s="202" t="s">
        <v>744</v>
      </c>
      <c r="H822" s="203">
        <v>0.255</v>
      </c>
      <c r="I822" s="204">
        <v>37.369999999999997</v>
      </c>
      <c r="J822" s="204">
        <v>9.52</v>
      </c>
    </row>
    <row r="823" spans="1:10" ht="26.1" customHeight="1" x14ac:dyDescent="0.2">
      <c r="A823" s="205" t="s">
        <v>870</v>
      </c>
      <c r="B823" s="206" t="s">
        <v>1034</v>
      </c>
      <c r="C823" s="205" t="s">
        <v>194</v>
      </c>
      <c r="D823" s="205" t="s">
        <v>1035</v>
      </c>
      <c r="E823" s="344" t="s">
        <v>891</v>
      </c>
      <c r="F823" s="344"/>
      <c r="G823" s="207" t="s">
        <v>25</v>
      </c>
      <c r="H823" s="208">
        <v>1</v>
      </c>
      <c r="I823" s="209">
        <v>19.420000000000002</v>
      </c>
      <c r="J823" s="209">
        <v>19.420000000000002</v>
      </c>
    </row>
    <row r="824" spans="1:10" ht="39" customHeight="1" x14ac:dyDescent="0.2">
      <c r="A824" s="205" t="s">
        <v>870</v>
      </c>
      <c r="B824" s="206" t="s">
        <v>1028</v>
      </c>
      <c r="C824" s="205" t="s">
        <v>194</v>
      </c>
      <c r="D824" s="205" t="s">
        <v>1029</v>
      </c>
      <c r="E824" s="344" t="s">
        <v>891</v>
      </c>
      <c r="F824" s="344"/>
      <c r="G824" s="207" t="s">
        <v>25</v>
      </c>
      <c r="H824" s="208">
        <v>2</v>
      </c>
      <c r="I824" s="209">
        <v>0.18</v>
      </c>
      <c r="J824" s="209">
        <v>0.36</v>
      </c>
    </row>
    <row r="825" spans="1:10" x14ac:dyDescent="0.2">
      <c r="A825" s="189"/>
      <c r="B825" s="189"/>
      <c r="C825" s="189"/>
      <c r="D825" s="189"/>
      <c r="E825" s="189" t="s">
        <v>872</v>
      </c>
      <c r="F825" s="190">
        <v>12.62</v>
      </c>
      <c r="G825" s="189" t="s">
        <v>873</v>
      </c>
      <c r="H825" s="190">
        <v>0</v>
      </c>
      <c r="I825" s="189" t="s">
        <v>874</v>
      </c>
      <c r="J825" s="190">
        <v>12.62</v>
      </c>
    </row>
    <row r="826" spans="1:10" ht="15" thickBot="1" x14ac:dyDescent="0.25">
      <c r="A826" s="189"/>
      <c r="B826" s="189"/>
      <c r="C826" s="189"/>
      <c r="D826" s="189"/>
      <c r="E826" s="189" t="s">
        <v>875</v>
      </c>
      <c r="F826" s="190">
        <v>0</v>
      </c>
      <c r="G826" s="189"/>
      <c r="H826" s="342" t="s">
        <v>876</v>
      </c>
      <c r="I826" s="342"/>
      <c r="J826" s="190">
        <v>37.15</v>
      </c>
    </row>
    <row r="827" spans="1:10" ht="0.95" customHeight="1" thickTop="1" x14ac:dyDescent="0.2">
      <c r="A827" s="194"/>
      <c r="B827" s="194"/>
      <c r="C827" s="194"/>
      <c r="D827" s="194"/>
      <c r="E827" s="194"/>
      <c r="F827" s="194"/>
      <c r="G827" s="194"/>
      <c r="H827" s="194"/>
      <c r="I827" s="194"/>
      <c r="J827" s="194"/>
    </row>
    <row r="828" spans="1:10" ht="18" customHeight="1" x14ac:dyDescent="0.2">
      <c r="A828" s="181" t="s">
        <v>422</v>
      </c>
      <c r="B828" s="182" t="s">
        <v>7</v>
      </c>
      <c r="C828" s="181" t="s">
        <v>8</v>
      </c>
      <c r="D828" s="181" t="s">
        <v>9</v>
      </c>
      <c r="E828" s="343" t="s">
        <v>869</v>
      </c>
      <c r="F828" s="343"/>
      <c r="G828" s="183" t="s">
        <v>10</v>
      </c>
      <c r="H828" s="182" t="s">
        <v>11</v>
      </c>
      <c r="I828" s="182" t="s">
        <v>12</v>
      </c>
      <c r="J828" s="182" t="s">
        <v>14</v>
      </c>
    </row>
    <row r="829" spans="1:10" ht="39" customHeight="1" x14ac:dyDescent="0.2">
      <c r="A829" s="195" t="s">
        <v>880</v>
      </c>
      <c r="B829" s="196" t="s">
        <v>423</v>
      </c>
      <c r="C829" s="195" t="s">
        <v>23</v>
      </c>
      <c r="D829" s="195" t="s">
        <v>424</v>
      </c>
      <c r="E829" s="340" t="s">
        <v>1017</v>
      </c>
      <c r="F829" s="340"/>
      <c r="G829" s="197" t="s">
        <v>25</v>
      </c>
      <c r="H829" s="198">
        <v>1</v>
      </c>
      <c r="I829" s="199">
        <v>26.72</v>
      </c>
      <c r="J829" s="199">
        <v>26.72</v>
      </c>
    </row>
    <row r="830" spans="1:10" ht="26.1" customHeight="1" x14ac:dyDescent="0.2">
      <c r="A830" s="200" t="s">
        <v>882</v>
      </c>
      <c r="B830" s="201" t="s">
        <v>752</v>
      </c>
      <c r="C830" s="200" t="s">
        <v>194</v>
      </c>
      <c r="D830" s="200" t="s">
        <v>753</v>
      </c>
      <c r="E830" s="341" t="s">
        <v>883</v>
      </c>
      <c r="F830" s="341"/>
      <c r="G830" s="202" t="s">
        <v>744</v>
      </c>
      <c r="H830" s="203">
        <v>0.12809999999999999</v>
      </c>
      <c r="I830" s="204">
        <v>30.8</v>
      </c>
      <c r="J830" s="204">
        <v>3.94</v>
      </c>
    </row>
    <row r="831" spans="1:10" ht="24" customHeight="1" x14ac:dyDescent="0.2">
      <c r="A831" s="200" t="s">
        <v>882</v>
      </c>
      <c r="B831" s="201" t="s">
        <v>749</v>
      </c>
      <c r="C831" s="200" t="s">
        <v>194</v>
      </c>
      <c r="D831" s="200" t="s">
        <v>750</v>
      </c>
      <c r="E831" s="341" t="s">
        <v>883</v>
      </c>
      <c r="F831" s="341"/>
      <c r="G831" s="202" t="s">
        <v>744</v>
      </c>
      <c r="H831" s="203">
        <v>0.12809999999999999</v>
      </c>
      <c r="I831" s="204">
        <v>37.369999999999997</v>
      </c>
      <c r="J831" s="204">
        <v>4.78</v>
      </c>
    </row>
    <row r="832" spans="1:10" ht="39" customHeight="1" x14ac:dyDescent="0.2">
      <c r="A832" s="205" t="s">
        <v>870</v>
      </c>
      <c r="B832" s="206" t="s">
        <v>1036</v>
      </c>
      <c r="C832" s="205" t="s">
        <v>916</v>
      </c>
      <c r="D832" s="205" t="s">
        <v>1037</v>
      </c>
      <c r="E832" s="344" t="s">
        <v>891</v>
      </c>
      <c r="F832" s="344"/>
      <c r="G832" s="207" t="s">
        <v>1038</v>
      </c>
      <c r="H832" s="208">
        <v>1</v>
      </c>
      <c r="I832" s="209">
        <v>18</v>
      </c>
      <c r="J832" s="209">
        <v>18</v>
      </c>
    </row>
    <row r="833" spans="1:10" x14ac:dyDescent="0.2">
      <c r="A833" s="189"/>
      <c r="B833" s="189"/>
      <c r="C833" s="189"/>
      <c r="D833" s="189"/>
      <c r="E833" s="189" t="s">
        <v>872</v>
      </c>
      <c r="F833" s="190">
        <v>6.34</v>
      </c>
      <c r="G833" s="189" t="s">
        <v>873</v>
      </c>
      <c r="H833" s="190">
        <v>0</v>
      </c>
      <c r="I833" s="189" t="s">
        <v>874</v>
      </c>
      <c r="J833" s="190">
        <v>6.34</v>
      </c>
    </row>
    <row r="834" spans="1:10" ht="15" thickBot="1" x14ac:dyDescent="0.25">
      <c r="A834" s="189"/>
      <c r="B834" s="189"/>
      <c r="C834" s="189"/>
      <c r="D834" s="189"/>
      <c r="E834" s="189" t="s">
        <v>875</v>
      </c>
      <c r="F834" s="190">
        <v>0</v>
      </c>
      <c r="G834" s="189"/>
      <c r="H834" s="342" t="s">
        <v>876</v>
      </c>
      <c r="I834" s="342"/>
      <c r="J834" s="190">
        <v>26.72</v>
      </c>
    </row>
    <row r="835" spans="1:10" ht="0.95" customHeight="1" thickTop="1" x14ac:dyDescent="0.2">
      <c r="A835" s="194"/>
      <c r="B835" s="194"/>
      <c r="C835" s="194"/>
      <c r="D835" s="194"/>
      <c r="E835" s="194"/>
      <c r="F835" s="194"/>
      <c r="G835" s="194"/>
      <c r="H835" s="194"/>
      <c r="I835" s="194"/>
      <c r="J835" s="194"/>
    </row>
    <row r="836" spans="1:10" ht="18" customHeight="1" x14ac:dyDescent="0.2">
      <c r="A836" s="181" t="s">
        <v>425</v>
      </c>
      <c r="B836" s="182" t="s">
        <v>7</v>
      </c>
      <c r="C836" s="181" t="s">
        <v>8</v>
      </c>
      <c r="D836" s="181" t="s">
        <v>9</v>
      </c>
      <c r="E836" s="343" t="s">
        <v>869</v>
      </c>
      <c r="F836" s="343"/>
      <c r="G836" s="183" t="s">
        <v>10</v>
      </c>
      <c r="H836" s="182" t="s">
        <v>11</v>
      </c>
      <c r="I836" s="182" t="s">
        <v>12</v>
      </c>
      <c r="J836" s="182" t="s">
        <v>14</v>
      </c>
    </row>
    <row r="837" spans="1:10" ht="39" customHeight="1" x14ac:dyDescent="0.2">
      <c r="A837" s="195" t="s">
        <v>880</v>
      </c>
      <c r="B837" s="196" t="s">
        <v>426</v>
      </c>
      <c r="C837" s="195" t="s">
        <v>23</v>
      </c>
      <c r="D837" s="195" t="s">
        <v>427</v>
      </c>
      <c r="E837" s="340" t="s">
        <v>1017</v>
      </c>
      <c r="F837" s="340"/>
      <c r="G837" s="197" t="s">
        <v>25</v>
      </c>
      <c r="H837" s="198">
        <v>1</v>
      </c>
      <c r="I837" s="199">
        <v>21.72</v>
      </c>
      <c r="J837" s="199">
        <v>21.72</v>
      </c>
    </row>
    <row r="838" spans="1:10" ht="26.1" customHeight="1" x14ac:dyDescent="0.2">
      <c r="A838" s="200" t="s">
        <v>882</v>
      </c>
      <c r="B838" s="201" t="s">
        <v>752</v>
      </c>
      <c r="C838" s="200" t="s">
        <v>194</v>
      </c>
      <c r="D838" s="200" t="s">
        <v>753</v>
      </c>
      <c r="E838" s="341" t="s">
        <v>883</v>
      </c>
      <c r="F838" s="341"/>
      <c r="G838" s="202" t="s">
        <v>744</v>
      </c>
      <c r="H838" s="203">
        <v>0.12809999999999999</v>
      </c>
      <c r="I838" s="204">
        <v>30.8</v>
      </c>
      <c r="J838" s="204">
        <v>3.94</v>
      </c>
    </row>
    <row r="839" spans="1:10" ht="24" customHeight="1" x14ac:dyDescent="0.2">
      <c r="A839" s="200" t="s">
        <v>882</v>
      </c>
      <c r="B839" s="201" t="s">
        <v>749</v>
      </c>
      <c r="C839" s="200" t="s">
        <v>194</v>
      </c>
      <c r="D839" s="200" t="s">
        <v>750</v>
      </c>
      <c r="E839" s="341" t="s">
        <v>883</v>
      </c>
      <c r="F839" s="341"/>
      <c r="G839" s="202" t="s">
        <v>744</v>
      </c>
      <c r="H839" s="203">
        <v>0.12809999999999999</v>
      </c>
      <c r="I839" s="204">
        <v>37.369999999999997</v>
      </c>
      <c r="J839" s="204">
        <v>4.78</v>
      </c>
    </row>
    <row r="840" spans="1:10" ht="39" customHeight="1" x14ac:dyDescent="0.2">
      <c r="A840" s="205" t="s">
        <v>870</v>
      </c>
      <c r="B840" s="206" t="s">
        <v>1039</v>
      </c>
      <c r="C840" s="205" t="s">
        <v>916</v>
      </c>
      <c r="D840" s="205" t="s">
        <v>1040</v>
      </c>
      <c r="E840" s="344" t="s">
        <v>891</v>
      </c>
      <c r="F840" s="344"/>
      <c r="G840" s="207" t="s">
        <v>1038</v>
      </c>
      <c r="H840" s="208">
        <v>1</v>
      </c>
      <c r="I840" s="209">
        <v>13</v>
      </c>
      <c r="J840" s="209">
        <v>13</v>
      </c>
    </row>
    <row r="841" spans="1:10" x14ac:dyDescent="0.2">
      <c r="A841" s="189"/>
      <c r="B841" s="189"/>
      <c r="C841" s="189"/>
      <c r="D841" s="189"/>
      <c r="E841" s="189" t="s">
        <v>872</v>
      </c>
      <c r="F841" s="190">
        <v>6.34</v>
      </c>
      <c r="G841" s="189" t="s">
        <v>873</v>
      </c>
      <c r="H841" s="190">
        <v>0</v>
      </c>
      <c r="I841" s="189" t="s">
        <v>874</v>
      </c>
      <c r="J841" s="190">
        <v>6.34</v>
      </c>
    </row>
    <row r="842" spans="1:10" ht="15" thickBot="1" x14ac:dyDescent="0.25">
      <c r="A842" s="189"/>
      <c r="B842" s="189"/>
      <c r="C842" s="189"/>
      <c r="D842" s="189"/>
      <c r="E842" s="189" t="s">
        <v>875</v>
      </c>
      <c r="F842" s="190">
        <v>0</v>
      </c>
      <c r="G842" s="189"/>
      <c r="H842" s="342" t="s">
        <v>876</v>
      </c>
      <c r="I842" s="342"/>
      <c r="J842" s="190">
        <v>21.72</v>
      </c>
    </row>
    <row r="843" spans="1:10" ht="0.95" customHeight="1" thickTop="1" x14ac:dyDescent="0.2">
      <c r="A843" s="194"/>
      <c r="B843" s="194"/>
      <c r="C843" s="194"/>
      <c r="D843" s="194"/>
      <c r="E843" s="194"/>
      <c r="F843" s="194"/>
      <c r="G843" s="194"/>
      <c r="H843" s="194"/>
      <c r="I843" s="194"/>
      <c r="J843" s="194"/>
    </row>
    <row r="844" spans="1:10" ht="18" customHeight="1" x14ac:dyDescent="0.2">
      <c r="A844" s="181" t="s">
        <v>428</v>
      </c>
      <c r="B844" s="182" t="s">
        <v>7</v>
      </c>
      <c r="C844" s="181" t="s">
        <v>8</v>
      </c>
      <c r="D844" s="181" t="s">
        <v>9</v>
      </c>
      <c r="E844" s="343" t="s">
        <v>869</v>
      </c>
      <c r="F844" s="343"/>
      <c r="G844" s="183" t="s">
        <v>10</v>
      </c>
      <c r="H844" s="182" t="s">
        <v>11</v>
      </c>
      <c r="I844" s="182" t="s">
        <v>12</v>
      </c>
      <c r="J844" s="182" t="s">
        <v>14</v>
      </c>
    </row>
    <row r="845" spans="1:10" ht="39" customHeight="1" x14ac:dyDescent="0.2">
      <c r="A845" s="195" t="s">
        <v>880</v>
      </c>
      <c r="B845" s="196" t="s">
        <v>429</v>
      </c>
      <c r="C845" s="195" t="s">
        <v>23</v>
      </c>
      <c r="D845" s="195" t="s">
        <v>430</v>
      </c>
      <c r="E845" s="340" t="s">
        <v>1017</v>
      </c>
      <c r="F845" s="340"/>
      <c r="G845" s="197" t="s">
        <v>25</v>
      </c>
      <c r="H845" s="198">
        <v>1</v>
      </c>
      <c r="I845" s="199">
        <v>41.01</v>
      </c>
      <c r="J845" s="199">
        <v>41.01</v>
      </c>
    </row>
    <row r="846" spans="1:10" ht="26.1" customHeight="1" x14ac:dyDescent="0.2">
      <c r="A846" s="200" t="s">
        <v>882</v>
      </c>
      <c r="B846" s="201" t="s">
        <v>752</v>
      </c>
      <c r="C846" s="200" t="s">
        <v>194</v>
      </c>
      <c r="D846" s="200" t="s">
        <v>753</v>
      </c>
      <c r="E846" s="341" t="s">
        <v>883</v>
      </c>
      <c r="F846" s="341"/>
      <c r="G846" s="202" t="s">
        <v>744</v>
      </c>
      <c r="H846" s="203">
        <v>0.20280000000000001</v>
      </c>
      <c r="I846" s="204">
        <v>30.8</v>
      </c>
      <c r="J846" s="204">
        <v>6.24</v>
      </c>
    </row>
    <row r="847" spans="1:10" ht="24" customHeight="1" x14ac:dyDescent="0.2">
      <c r="A847" s="200" t="s">
        <v>882</v>
      </c>
      <c r="B847" s="201" t="s">
        <v>749</v>
      </c>
      <c r="C847" s="200" t="s">
        <v>194</v>
      </c>
      <c r="D847" s="200" t="s">
        <v>750</v>
      </c>
      <c r="E847" s="341" t="s">
        <v>883</v>
      </c>
      <c r="F847" s="341"/>
      <c r="G847" s="202" t="s">
        <v>744</v>
      </c>
      <c r="H847" s="203">
        <v>0.20280000000000001</v>
      </c>
      <c r="I847" s="204">
        <v>37.369999999999997</v>
      </c>
      <c r="J847" s="204">
        <v>7.57</v>
      </c>
    </row>
    <row r="848" spans="1:10" ht="39" customHeight="1" x14ac:dyDescent="0.2">
      <c r="A848" s="205" t="s">
        <v>870</v>
      </c>
      <c r="B848" s="206" t="s">
        <v>1041</v>
      </c>
      <c r="C848" s="205" t="s">
        <v>916</v>
      </c>
      <c r="D848" s="205" t="s">
        <v>1042</v>
      </c>
      <c r="E848" s="344" t="s">
        <v>891</v>
      </c>
      <c r="F848" s="344"/>
      <c r="G848" s="207" t="s">
        <v>1038</v>
      </c>
      <c r="H848" s="208">
        <v>1</v>
      </c>
      <c r="I848" s="209">
        <v>27.2</v>
      </c>
      <c r="J848" s="209">
        <v>27.2</v>
      </c>
    </row>
    <row r="849" spans="1:10" x14ac:dyDescent="0.2">
      <c r="A849" s="189"/>
      <c r="B849" s="189"/>
      <c r="C849" s="189"/>
      <c r="D849" s="189"/>
      <c r="E849" s="189" t="s">
        <v>872</v>
      </c>
      <c r="F849" s="190">
        <v>10.039999999999999</v>
      </c>
      <c r="G849" s="189" t="s">
        <v>873</v>
      </c>
      <c r="H849" s="190">
        <v>0</v>
      </c>
      <c r="I849" s="189" t="s">
        <v>874</v>
      </c>
      <c r="J849" s="190">
        <v>10.039999999999999</v>
      </c>
    </row>
    <row r="850" spans="1:10" ht="15" thickBot="1" x14ac:dyDescent="0.25">
      <c r="A850" s="189"/>
      <c r="B850" s="189"/>
      <c r="C850" s="189"/>
      <c r="D850" s="189"/>
      <c r="E850" s="189" t="s">
        <v>875</v>
      </c>
      <c r="F850" s="190">
        <v>0</v>
      </c>
      <c r="G850" s="189"/>
      <c r="H850" s="342" t="s">
        <v>876</v>
      </c>
      <c r="I850" s="342"/>
      <c r="J850" s="190">
        <v>41.01</v>
      </c>
    </row>
    <row r="851" spans="1:10" ht="0.95" customHeight="1" thickTop="1" x14ac:dyDescent="0.2">
      <c r="A851" s="194"/>
      <c r="B851" s="194"/>
      <c r="C851" s="194"/>
      <c r="D851" s="194"/>
      <c r="E851" s="194"/>
      <c r="F851" s="194"/>
      <c r="G851" s="194"/>
      <c r="H851" s="194"/>
      <c r="I851" s="194"/>
      <c r="J851" s="194"/>
    </row>
    <row r="852" spans="1:10" ht="18" customHeight="1" x14ac:dyDescent="0.2">
      <c r="A852" s="181" t="s">
        <v>431</v>
      </c>
      <c r="B852" s="182" t="s">
        <v>7</v>
      </c>
      <c r="C852" s="181" t="s">
        <v>8</v>
      </c>
      <c r="D852" s="181" t="s">
        <v>9</v>
      </c>
      <c r="E852" s="343" t="s">
        <v>869</v>
      </c>
      <c r="F852" s="343"/>
      <c r="G852" s="183" t="s">
        <v>10</v>
      </c>
      <c r="H852" s="182" t="s">
        <v>11</v>
      </c>
      <c r="I852" s="182" t="s">
        <v>12</v>
      </c>
      <c r="J852" s="182" t="s">
        <v>14</v>
      </c>
    </row>
    <row r="853" spans="1:10" ht="39" customHeight="1" x14ac:dyDescent="0.2">
      <c r="A853" s="195" t="s">
        <v>880</v>
      </c>
      <c r="B853" s="196" t="s">
        <v>432</v>
      </c>
      <c r="C853" s="195" t="s">
        <v>23</v>
      </c>
      <c r="D853" s="195" t="s">
        <v>433</v>
      </c>
      <c r="E853" s="340" t="s">
        <v>1017</v>
      </c>
      <c r="F853" s="340"/>
      <c r="G853" s="197" t="s">
        <v>25</v>
      </c>
      <c r="H853" s="198">
        <v>1</v>
      </c>
      <c r="I853" s="199">
        <v>39.85</v>
      </c>
      <c r="J853" s="199">
        <v>39.85</v>
      </c>
    </row>
    <row r="854" spans="1:10" ht="24" customHeight="1" x14ac:dyDescent="0.2">
      <c r="A854" s="200" t="s">
        <v>882</v>
      </c>
      <c r="B854" s="201" t="s">
        <v>749</v>
      </c>
      <c r="C854" s="200" t="s">
        <v>194</v>
      </c>
      <c r="D854" s="200" t="s">
        <v>750</v>
      </c>
      <c r="E854" s="341" t="s">
        <v>883</v>
      </c>
      <c r="F854" s="341"/>
      <c r="G854" s="202" t="s">
        <v>744</v>
      </c>
      <c r="H854" s="203">
        <v>0.31540000000000001</v>
      </c>
      <c r="I854" s="204">
        <v>37.369999999999997</v>
      </c>
      <c r="J854" s="204">
        <v>11.78</v>
      </c>
    </row>
    <row r="855" spans="1:10" ht="26.1" customHeight="1" x14ac:dyDescent="0.2">
      <c r="A855" s="200" t="s">
        <v>882</v>
      </c>
      <c r="B855" s="201" t="s">
        <v>752</v>
      </c>
      <c r="C855" s="200" t="s">
        <v>194</v>
      </c>
      <c r="D855" s="200" t="s">
        <v>753</v>
      </c>
      <c r="E855" s="341" t="s">
        <v>883</v>
      </c>
      <c r="F855" s="341"/>
      <c r="G855" s="202" t="s">
        <v>744</v>
      </c>
      <c r="H855" s="203">
        <v>0.31540000000000001</v>
      </c>
      <c r="I855" s="204">
        <v>30.8</v>
      </c>
      <c r="J855" s="204">
        <v>9.7100000000000009</v>
      </c>
    </row>
    <row r="856" spans="1:10" ht="39" customHeight="1" x14ac:dyDescent="0.2">
      <c r="A856" s="205" t="s">
        <v>870</v>
      </c>
      <c r="B856" s="206" t="s">
        <v>1043</v>
      </c>
      <c r="C856" s="205" t="s">
        <v>916</v>
      </c>
      <c r="D856" s="205" t="s">
        <v>1044</v>
      </c>
      <c r="E856" s="344" t="s">
        <v>891</v>
      </c>
      <c r="F856" s="344"/>
      <c r="G856" s="207" t="s">
        <v>1038</v>
      </c>
      <c r="H856" s="208">
        <v>1</v>
      </c>
      <c r="I856" s="209">
        <v>18</v>
      </c>
      <c r="J856" s="209">
        <v>18</v>
      </c>
    </row>
    <row r="857" spans="1:10" ht="39" customHeight="1" x14ac:dyDescent="0.2">
      <c r="A857" s="205" t="s">
        <v>870</v>
      </c>
      <c r="B857" s="206" t="s">
        <v>1028</v>
      </c>
      <c r="C857" s="205" t="s">
        <v>194</v>
      </c>
      <c r="D857" s="205" t="s">
        <v>1029</v>
      </c>
      <c r="E857" s="344" t="s">
        <v>891</v>
      </c>
      <c r="F857" s="344"/>
      <c r="G857" s="207" t="s">
        <v>25</v>
      </c>
      <c r="H857" s="208">
        <v>2</v>
      </c>
      <c r="I857" s="209">
        <v>0.18</v>
      </c>
      <c r="J857" s="209">
        <v>0.36</v>
      </c>
    </row>
    <row r="858" spans="1:10" x14ac:dyDescent="0.2">
      <c r="A858" s="189"/>
      <c r="B858" s="189"/>
      <c r="C858" s="189"/>
      <c r="D858" s="189"/>
      <c r="E858" s="189" t="s">
        <v>872</v>
      </c>
      <c r="F858" s="190">
        <v>15.62</v>
      </c>
      <c r="G858" s="189" t="s">
        <v>873</v>
      </c>
      <c r="H858" s="190">
        <v>0</v>
      </c>
      <c r="I858" s="189" t="s">
        <v>874</v>
      </c>
      <c r="J858" s="190">
        <v>15.62</v>
      </c>
    </row>
    <row r="859" spans="1:10" ht="15" thickBot="1" x14ac:dyDescent="0.25">
      <c r="A859" s="189"/>
      <c r="B859" s="189"/>
      <c r="C859" s="189"/>
      <c r="D859" s="189"/>
      <c r="E859" s="189" t="s">
        <v>875</v>
      </c>
      <c r="F859" s="190">
        <v>0</v>
      </c>
      <c r="G859" s="189"/>
      <c r="H859" s="342" t="s">
        <v>876</v>
      </c>
      <c r="I859" s="342"/>
      <c r="J859" s="190">
        <v>39.85</v>
      </c>
    </row>
    <row r="860" spans="1:10" ht="0.95" customHeight="1" thickTop="1" x14ac:dyDescent="0.2">
      <c r="A860" s="194"/>
      <c r="B860" s="194"/>
      <c r="C860" s="194"/>
      <c r="D860" s="194"/>
      <c r="E860" s="194"/>
      <c r="F860" s="194"/>
      <c r="G860" s="194"/>
      <c r="H860" s="194"/>
      <c r="I860" s="194"/>
      <c r="J860" s="194"/>
    </row>
    <row r="861" spans="1:10" ht="18" customHeight="1" x14ac:dyDescent="0.2">
      <c r="A861" s="181" t="s">
        <v>434</v>
      </c>
      <c r="B861" s="182" t="s">
        <v>7</v>
      </c>
      <c r="C861" s="181" t="s">
        <v>8</v>
      </c>
      <c r="D861" s="181" t="s">
        <v>9</v>
      </c>
      <c r="E861" s="343" t="s">
        <v>869</v>
      </c>
      <c r="F861" s="343"/>
      <c r="G861" s="183" t="s">
        <v>10</v>
      </c>
      <c r="H861" s="182" t="s">
        <v>11</v>
      </c>
      <c r="I861" s="182" t="s">
        <v>12</v>
      </c>
      <c r="J861" s="182" t="s">
        <v>14</v>
      </c>
    </row>
    <row r="862" spans="1:10" ht="39" customHeight="1" x14ac:dyDescent="0.2">
      <c r="A862" s="195" t="s">
        <v>880</v>
      </c>
      <c r="B862" s="196" t="s">
        <v>435</v>
      </c>
      <c r="C862" s="195" t="s">
        <v>23</v>
      </c>
      <c r="D862" s="195" t="s">
        <v>436</v>
      </c>
      <c r="E862" s="340" t="s">
        <v>1017</v>
      </c>
      <c r="F862" s="340"/>
      <c r="G862" s="197" t="s">
        <v>25</v>
      </c>
      <c r="H862" s="198">
        <v>1</v>
      </c>
      <c r="I862" s="199">
        <v>34.85</v>
      </c>
      <c r="J862" s="199">
        <v>34.85</v>
      </c>
    </row>
    <row r="863" spans="1:10" ht="26.1" customHeight="1" x14ac:dyDescent="0.2">
      <c r="A863" s="200" t="s">
        <v>882</v>
      </c>
      <c r="B863" s="201" t="s">
        <v>752</v>
      </c>
      <c r="C863" s="200" t="s">
        <v>194</v>
      </c>
      <c r="D863" s="200" t="s">
        <v>753</v>
      </c>
      <c r="E863" s="341" t="s">
        <v>883</v>
      </c>
      <c r="F863" s="341"/>
      <c r="G863" s="202" t="s">
        <v>744</v>
      </c>
      <c r="H863" s="203">
        <v>0.31540000000000001</v>
      </c>
      <c r="I863" s="204">
        <v>30.8</v>
      </c>
      <c r="J863" s="204">
        <v>9.7100000000000009</v>
      </c>
    </row>
    <row r="864" spans="1:10" ht="24" customHeight="1" x14ac:dyDescent="0.2">
      <c r="A864" s="200" t="s">
        <v>882</v>
      </c>
      <c r="B864" s="201" t="s">
        <v>749</v>
      </c>
      <c r="C864" s="200" t="s">
        <v>194</v>
      </c>
      <c r="D864" s="200" t="s">
        <v>750</v>
      </c>
      <c r="E864" s="341" t="s">
        <v>883</v>
      </c>
      <c r="F864" s="341"/>
      <c r="G864" s="202" t="s">
        <v>744</v>
      </c>
      <c r="H864" s="203">
        <v>0.31540000000000001</v>
      </c>
      <c r="I864" s="204">
        <v>37.369999999999997</v>
      </c>
      <c r="J864" s="204">
        <v>11.78</v>
      </c>
    </row>
    <row r="865" spans="1:10" ht="39" customHeight="1" x14ac:dyDescent="0.2">
      <c r="A865" s="205" t="s">
        <v>870</v>
      </c>
      <c r="B865" s="206" t="s">
        <v>1028</v>
      </c>
      <c r="C865" s="205" t="s">
        <v>194</v>
      </c>
      <c r="D865" s="205" t="s">
        <v>1029</v>
      </c>
      <c r="E865" s="344" t="s">
        <v>891</v>
      </c>
      <c r="F865" s="344"/>
      <c r="G865" s="207" t="s">
        <v>25</v>
      </c>
      <c r="H865" s="208">
        <v>2</v>
      </c>
      <c r="I865" s="209">
        <v>0.18</v>
      </c>
      <c r="J865" s="209">
        <v>0.36</v>
      </c>
    </row>
    <row r="866" spans="1:10" ht="39" customHeight="1" x14ac:dyDescent="0.2">
      <c r="A866" s="205" t="s">
        <v>870</v>
      </c>
      <c r="B866" s="206" t="s">
        <v>1045</v>
      </c>
      <c r="C866" s="205" t="s">
        <v>916</v>
      </c>
      <c r="D866" s="205" t="s">
        <v>1046</v>
      </c>
      <c r="E866" s="344" t="s">
        <v>891</v>
      </c>
      <c r="F866" s="344"/>
      <c r="G866" s="207" t="s">
        <v>1038</v>
      </c>
      <c r="H866" s="208">
        <v>1</v>
      </c>
      <c r="I866" s="209">
        <v>13</v>
      </c>
      <c r="J866" s="209">
        <v>13</v>
      </c>
    </row>
    <row r="867" spans="1:10" x14ac:dyDescent="0.2">
      <c r="A867" s="189"/>
      <c r="B867" s="189"/>
      <c r="C867" s="189"/>
      <c r="D867" s="189"/>
      <c r="E867" s="189" t="s">
        <v>872</v>
      </c>
      <c r="F867" s="190">
        <v>15.62</v>
      </c>
      <c r="G867" s="189" t="s">
        <v>873</v>
      </c>
      <c r="H867" s="190">
        <v>0</v>
      </c>
      <c r="I867" s="189" t="s">
        <v>874</v>
      </c>
      <c r="J867" s="190">
        <v>15.62</v>
      </c>
    </row>
    <row r="868" spans="1:10" ht="15" thickBot="1" x14ac:dyDescent="0.25">
      <c r="A868" s="189"/>
      <c r="B868" s="189"/>
      <c r="C868" s="189"/>
      <c r="D868" s="189"/>
      <c r="E868" s="189" t="s">
        <v>875</v>
      </c>
      <c r="F868" s="190">
        <v>0</v>
      </c>
      <c r="G868" s="189"/>
      <c r="H868" s="342" t="s">
        <v>876</v>
      </c>
      <c r="I868" s="342"/>
      <c r="J868" s="190">
        <v>34.85</v>
      </c>
    </row>
    <row r="869" spans="1:10" ht="0.95" customHeight="1" thickTop="1" x14ac:dyDescent="0.2">
      <c r="A869" s="194"/>
      <c r="B869" s="194"/>
      <c r="C869" s="194"/>
      <c r="D869" s="194"/>
      <c r="E869" s="194"/>
      <c r="F869" s="194"/>
      <c r="G869" s="194"/>
      <c r="H869" s="194"/>
      <c r="I869" s="194"/>
      <c r="J869" s="194"/>
    </row>
    <row r="870" spans="1:10" ht="18" customHeight="1" x14ac:dyDescent="0.2">
      <c r="A870" s="181" t="s">
        <v>437</v>
      </c>
      <c r="B870" s="182" t="s">
        <v>7</v>
      </c>
      <c r="C870" s="181" t="s">
        <v>8</v>
      </c>
      <c r="D870" s="181" t="s">
        <v>9</v>
      </c>
      <c r="E870" s="343" t="s">
        <v>869</v>
      </c>
      <c r="F870" s="343"/>
      <c r="G870" s="183" t="s">
        <v>10</v>
      </c>
      <c r="H870" s="182" t="s">
        <v>11</v>
      </c>
      <c r="I870" s="182" t="s">
        <v>12</v>
      </c>
      <c r="J870" s="182" t="s">
        <v>14</v>
      </c>
    </row>
    <row r="871" spans="1:10" ht="39" customHeight="1" x14ac:dyDescent="0.2">
      <c r="A871" s="195" t="s">
        <v>880</v>
      </c>
      <c r="B871" s="196" t="s">
        <v>438</v>
      </c>
      <c r="C871" s="195" t="s">
        <v>23</v>
      </c>
      <c r="D871" s="195" t="s">
        <v>439</v>
      </c>
      <c r="E871" s="340" t="s">
        <v>1017</v>
      </c>
      <c r="F871" s="340"/>
      <c r="G871" s="197" t="s">
        <v>25</v>
      </c>
      <c r="H871" s="198">
        <v>1</v>
      </c>
      <c r="I871" s="199">
        <v>45.45</v>
      </c>
      <c r="J871" s="199">
        <v>45.45</v>
      </c>
    </row>
    <row r="872" spans="1:10" ht="24" customHeight="1" x14ac:dyDescent="0.2">
      <c r="A872" s="200" t="s">
        <v>882</v>
      </c>
      <c r="B872" s="201" t="s">
        <v>749</v>
      </c>
      <c r="C872" s="200" t="s">
        <v>194</v>
      </c>
      <c r="D872" s="200" t="s">
        <v>750</v>
      </c>
      <c r="E872" s="341" t="s">
        <v>883</v>
      </c>
      <c r="F872" s="341"/>
      <c r="G872" s="202" t="s">
        <v>744</v>
      </c>
      <c r="H872" s="203">
        <v>0.39019999999999999</v>
      </c>
      <c r="I872" s="204">
        <v>37.369999999999997</v>
      </c>
      <c r="J872" s="204">
        <v>14.58</v>
      </c>
    </row>
    <row r="873" spans="1:10" ht="26.1" customHeight="1" x14ac:dyDescent="0.2">
      <c r="A873" s="200" t="s">
        <v>882</v>
      </c>
      <c r="B873" s="201" t="s">
        <v>752</v>
      </c>
      <c r="C873" s="200" t="s">
        <v>194</v>
      </c>
      <c r="D873" s="200" t="s">
        <v>753</v>
      </c>
      <c r="E873" s="341" t="s">
        <v>883</v>
      </c>
      <c r="F873" s="341"/>
      <c r="G873" s="202" t="s">
        <v>744</v>
      </c>
      <c r="H873" s="203">
        <v>0.39019999999999999</v>
      </c>
      <c r="I873" s="204">
        <v>30.8</v>
      </c>
      <c r="J873" s="204">
        <v>12.01</v>
      </c>
    </row>
    <row r="874" spans="1:10" ht="39" customHeight="1" x14ac:dyDescent="0.2">
      <c r="A874" s="205" t="s">
        <v>870</v>
      </c>
      <c r="B874" s="206" t="s">
        <v>1047</v>
      </c>
      <c r="C874" s="205" t="s">
        <v>916</v>
      </c>
      <c r="D874" s="205" t="s">
        <v>1048</v>
      </c>
      <c r="E874" s="344" t="s">
        <v>891</v>
      </c>
      <c r="F874" s="344"/>
      <c r="G874" s="207" t="s">
        <v>1038</v>
      </c>
      <c r="H874" s="208">
        <v>1</v>
      </c>
      <c r="I874" s="209">
        <v>18.5</v>
      </c>
      <c r="J874" s="209">
        <v>18.5</v>
      </c>
    </row>
    <row r="875" spans="1:10" ht="39" customHeight="1" x14ac:dyDescent="0.2">
      <c r="A875" s="205" t="s">
        <v>870</v>
      </c>
      <c r="B875" s="206" t="s">
        <v>1028</v>
      </c>
      <c r="C875" s="205" t="s">
        <v>194</v>
      </c>
      <c r="D875" s="205" t="s">
        <v>1029</v>
      </c>
      <c r="E875" s="344" t="s">
        <v>891</v>
      </c>
      <c r="F875" s="344"/>
      <c r="G875" s="207" t="s">
        <v>25</v>
      </c>
      <c r="H875" s="208">
        <v>2</v>
      </c>
      <c r="I875" s="209">
        <v>0.18</v>
      </c>
      <c r="J875" s="209">
        <v>0.36</v>
      </c>
    </row>
    <row r="876" spans="1:10" x14ac:dyDescent="0.2">
      <c r="A876" s="189"/>
      <c r="B876" s="189"/>
      <c r="C876" s="189"/>
      <c r="D876" s="189"/>
      <c r="E876" s="189" t="s">
        <v>872</v>
      </c>
      <c r="F876" s="190">
        <v>19.32</v>
      </c>
      <c r="G876" s="189" t="s">
        <v>873</v>
      </c>
      <c r="H876" s="190">
        <v>0</v>
      </c>
      <c r="I876" s="189" t="s">
        <v>874</v>
      </c>
      <c r="J876" s="190">
        <v>19.32</v>
      </c>
    </row>
    <row r="877" spans="1:10" ht="15" thickBot="1" x14ac:dyDescent="0.25">
      <c r="A877" s="189"/>
      <c r="B877" s="189"/>
      <c r="C877" s="189"/>
      <c r="D877" s="189"/>
      <c r="E877" s="189" t="s">
        <v>875</v>
      </c>
      <c r="F877" s="190">
        <v>0</v>
      </c>
      <c r="G877" s="189"/>
      <c r="H877" s="342" t="s">
        <v>876</v>
      </c>
      <c r="I877" s="342"/>
      <c r="J877" s="190">
        <v>45.45</v>
      </c>
    </row>
    <row r="878" spans="1:10" ht="0.95" customHeight="1" thickTop="1" x14ac:dyDescent="0.2">
      <c r="A878" s="194"/>
      <c r="B878" s="194"/>
      <c r="C878" s="194"/>
      <c r="D878" s="194"/>
      <c r="E878" s="194"/>
      <c r="F878" s="194"/>
      <c r="G878" s="194"/>
      <c r="H878" s="194"/>
      <c r="I878" s="194"/>
      <c r="J878" s="194"/>
    </row>
    <row r="879" spans="1:10" ht="18" customHeight="1" x14ac:dyDescent="0.2">
      <c r="A879" s="181" t="s">
        <v>440</v>
      </c>
      <c r="B879" s="182" t="s">
        <v>7</v>
      </c>
      <c r="C879" s="181" t="s">
        <v>8</v>
      </c>
      <c r="D879" s="181" t="s">
        <v>9</v>
      </c>
      <c r="E879" s="343" t="s">
        <v>869</v>
      </c>
      <c r="F879" s="343"/>
      <c r="G879" s="183" t="s">
        <v>10</v>
      </c>
      <c r="H879" s="182" t="s">
        <v>11</v>
      </c>
      <c r="I879" s="182" t="s">
        <v>12</v>
      </c>
      <c r="J879" s="182" t="s">
        <v>14</v>
      </c>
    </row>
    <row r="880" spans="1:10" ht="39" customHeight="1" x14ac:dyDescent="0.2">
      <c r="A880" s="195" t="s">
        <v>880</v>
      </c>
      <c r="B880" s="196" t="s">
        <v>441</v>
      </c>
      <c r="C880" s="195" t="s">
        <v>23</v>
      </c>
      <c r="D880" s="195" t="s">
        <v>442</v>
      </c>
      <c r="E880" s="340" t="s">
        <v>1017</v>
      </c>
      <c r="F880" s="340"/>
      <c r="G880" s="197" t="s">
        <v>25</v>
      </c>
      <c r="H880" s="198">
        <v>1</v>
      </c>
      <c r="I880" s="199">
        <v>34.46</v>
      </c>
      <c r="J880" s="199">
        <v>34.46</v>
      </c>
    </row>
    <row r="881" spans="1:10" ht="24" customHeight="1" x14ac:dyDescent="0.2">
      <c r="A881" s="200" t="s">
        <v>882</v>
      </c>
      <c r="B881" s="201" t="s">
        <v>749</v>
      </c>
      <c r="C881" s="200" t="s">
        <v>194</v>
      </c>
      <c r="D881" s="200" t="s">
        <v>750</v>
      </c>
      <c r="E881" s="341" t="s">
        <v>883</v>
      </c>
      <c r="F881" s="341"/>
      <c r="G881" s="202" t="s">
        <v>744</v>
      </c>
      <c r="H881" s="203">
        <v>0.31540000000000001</v>
      </c>
      <c r="I881" s="204">
        <v>37.369999999999997</v>
      </c>
      <c r="J881" s="204">
        <v>11.78</v>
      </c>
    </row>
    <row r="882" spans="1:10" ht="26.1" customHeight="1" x14ac:dyDescent="0.2">
      <c r="A882" s="200" t="s">
        <v>882</v>
      </c>
      <c r="B882" s="201" t="s">
        <v>752</v>
      </c>
      <c r="C882" s="200" t="s">
        <v>194</v>
      </c>
      <c r="D882" s="200" t="s">
        <v>753</v>
      </c>
      <c r="E882" s="341" t="s">
        <v>883</v>
      </c>
      <c r="F882" s="341"/>
      <c r="G882" s="202" t="s">
        <v>744</v>
      </c>
      <c r="H882" s="203">
        <v>0.31540000000000001</v>
      </c>
      <c r="I882" s="204">
        <v>30.8</v>
      </c>
      <c r="J882" s="204">
        <v>9.7100000000000009</v>
      </c>
    </row>
    <row r="883" spans="1:10" ht="26.1" customHeight="1" x14ac:dyDescent="0.2">
      <c r="A883" s="205" t="s">
        <v>870</v>
      </c>
      <c r="B883" s="206" t="s">
        <v>1049</v>
      </c>
      <c r="C883" s="205" t="s">
        <v>194</v>
      </c>
      <c r="D883" s="205" t="s">
        <v>1050</v>
      </c>
      <c r="E883" s="344" t="s">
        <v>891</v>
      </c>
      <c r="F883" s="344"/>
      <c r="G883" s="207" t="s">
        <v>25</v>
      </c>
      <c r="H883" s="208">
        <v>1</v>
      </c>
      <c r="I883" s="209">
        <v>12.61</v>
      </c>
      <c r="J883" s="209">
        <v>12.61</v>
      </c>
    </row>
    <row r="884" spans="1:10" ht="39" customHeight="1" x14ac:dyDescent="0.2">
      <c r="A884" s="205" t="s">
        <v>870</v>
      </c>
      <c r="B884" s="206" t="s">
        <v>1028</v>
      </c>
      <c r="C884" s="205" t="s">
        <v>194</v>
      </c>
      <c r="D884" s="205" t="s">
        <v>1029</v>
      </c>
      <c r="E884" s="344" t="s">
        <v>891</v>
      </c>
      <c r="F884" s="344"/>
      <c r="G884" s="207" t="s">
        <v>25</v>
      </c>
      <c r="H884" s="208">
        <v>2</v>
      </c>
      <c r="I884" s="209">
        <v>0.18</v>
      </c>
      <c r="J884" s="209">
        <v>0.36</v>
      </c>
    </row>
    <row r="885" spans="1:10" x14ac:dyDescent="0.2">
      <c r="A885" s="189"/>
      <c r="B885" s="189"/>
      <c r="C885" s="189"/>
      <c r="D885" s="189"/>
      <c r="E885" s="189" t="s">
        <v>872</v>
      </c>
      <c r="F885" s="190">
        <v>15.62</v>
      </c>
      <c r="G885" s="189" t="s">
        <v>873</v>
      </c>
      <c r="H885" s="190">
        <v>0</v>
      </c>
      <c r="I885" s="189" t="s">
        <v>874</v>
      </c>
      <c r="J885" s="190">
        <v>15.62</v>
      </c>
    </row>
    <row r="886" spans="1:10" ht="15" thickBot="1" x14ac:dyDescent="0.25">
      <c r="A886" s="189"/>
      <c r="B886" s="189"/>
      <c r="C886" s="189"/>
      <c r="D886" s="189"/>
      <c r="E886" s="189" t="s">
        <v>875</v>
      </c>
      <c r="F886" s="190">
        <v>0</v>
      </c>
      <c r="G886" s="189"/>
      <c r="H886" s="342" t="s">
        <v>876</v>
      </c>
      <c r="I886" s="342"/>
      <c r="J886" s="190">
        <v>34.46</v>
      </c>
    </row>
    <row r="887" spans="1:10" ht="0.95" customHeight="1" thickTop="1" x14ac:dyDescent="0.2">
      <c r="A887" s="194"/>
      <c r="B887" s="194"/>
      <c r="C887" s="194"/>
      <c r="D887" s="194"/>
      <c r="E887" s="194"/>
      <c r="F887" s="194"/>
      <c r="G887" s="194"/>
      <c r="H887" s="194"/>
      <c r="I887" s="194"/>
      <c r="J887" s="194"/>
    </row>
    <row r="888" spans="1:10" ht="18" customHeight="1" x14ac:dyDescent="0.2">
      <c r="A888" s="181" t="s">
        <v>443</v>
      </c>
      <c r="B888" s="182" t="s">
        <v>7</v>
      </c>
      <c r="C888" s="181" t="s">
        <v>8</v>
      </c>
      <c r="D888" s="181" t="s">
        <v>9</v>
      </c>
      <c r="E888" s="343" t="s">
        <v>869</v>
      </c>
      <c r="F888" s="343"/>
      <c r="G888" s="183" t="s">
        <v>10</v>
      </c>
      <c r="H888" s="182" t="s">
        <v>11</v>
      </c>
      <c r="I888" s="182" t="s">
        <v>12</v>
      </c>
      <c r="J888" s="182" t="s">
        <v>14</v>
      </c>
    </row>
    <row r="889" spans="1:10" ht="39" customHeight="1" x14ac:dyDescent="0.2">
      <c r="A889" s="195" t="s">
        <v>880</v>
      </c>
      <c r="B889" s="196" t="s">
        <v>444</v>
      </c>
      <c r="C889" s="195" t="s">
        <v>194</v>
      </c>
      <c r="D889" s="195" t="s">
        <v>445</v>
      </c>
      <c r="E889" s="340" t="s">
        <v>924</v>
      </c>
      <c r="F889" s="340"/>
      <c r="G889" s="197" t="s">
        <v>25</v>
      </c>
      <c r="H889" s="198">
        <v>1</v>
      </c>
      <c r="I889" s="199">
        <v>35.299999999999997</v>
      </c>
      <c r="J889" s="199">
        <v>35.299999999999997</v>
      </c>
    </row>
    <row r="890" spans="1:10" ht="26.1" customHeight="1" x14ac:dyDescent="0.2">
      <c r="A890" s="200" t="s">
        <v>882</v>
      </c>
      <c r="B890" s="201" t="s">
        <v>752</v>
      </c>
      <c r="C890" s="200" t="s">
        <v>194</v>
      </c>
      <c r="D890" s="200" t="s">
        <v>753</v>
      </c>
      <c r="E890" s="341" t="s">
        <v>883</v>
      </c>
      <c r="F890" s="341"/>
      <c r="G890" s="202" t="s">
        <v>744</v>
      </c>
      <c r="H890" s="203">
        <v>0.31540000000000001</v>
      </c>
      <c r="I890" s="204">
        <v>30.8</v>
      </c>
      <c r="J890" s="204">
        <v>9.7100000000000009</v>
      </c>
    </row>
    <row r="891" spans="1:10" ht="24" customHeight="1" x14ac:dyDescent="0.2">
      <c r="A891" s="200" t="s">
        <v>882</v>
      </c>
      <c r="B891" s="201" t="s">
        <v>749</v>
      </c>
      <c r="C891" s="200" t="s">
        <v>194</v>
      </c>
      <c r="D891" s="200" t="s">
        <v>750</v>
      </c>
      <c r="E891" s="341" t="s">
        <v>883</v>
      </c>
      <c r="F891" s="341"/>
      <c r="G891" s="202" t="s">
        <v>744</v>
      </c>
      <c r="H891" s="203">
        <v>0.31540000000000001</v>
      </c>
      <c r="I891" s="204">
        <v>37.369999999999997</v>
      </c>
      <c r="J891" s="204">
        <v>11.78</v>
      </c>
    </row>
    <row r="892" spans="1:10" ht="39" customHeight="1" x14ac:dyDescent="0.2">
      <c r="A892" s="205" t="s">
        <v>870</v>
      </c>
      <c r="B892" s="206" t="s">
        <v>1028</v>
      </c>
      <c r="C892" s="205" t="s">
        <v>194</v>
      </c>
      <c r="D892" s="205" t="s">
        <v>1029</v>
      </c>
      <c r="E892" s="344" t="s">
        <v>891</v>
      </c>
      <c r="F892" s="344"/>
      <c r="G892" s="207" t="s">
        <v>25</v>
      </c>
      <c r="H892" s="208">
        <v>2</v>
      </c>
      <c r="I892" s="209">
        <v>0.18</v>
      </c>
      <c r="J892" s="209">
        <v>0.36</v>
      </c>
    </row>
    <row r="893" spans="1:10" ht="26.1" customHeight="1" x14ac:dyDescent="0.2">
      <c r="A893" s="205" t="s">
        <v>870</v>
      </c>
      <c r="B893" s="206" t="s">
        <v>1051</v>
      </c>
      <c r="C893" s="205" t="s">
        <v>194</v>
      </c>
      <c r="D893" s="205" t="s">
        <v>1052</v>
      </c>
      <c r="E893" s="344" t="s">
        <v>891</v>
      </c>
      <c r="F893" s="344"/>
      <c r="G893" s="207" t="s">
        <v>25</v>
      </c>
      <c r="H893" s="208">
        <v>1</v>
      </c>
      <c r="I893" s="209">
        <v>13.45</v>
      </c>
      <c r="J893" s="209">
        <v>13.45</v>
      </c>
    </row>
    <row r="894" spans="1:10" x14ac:dyDescent="0.2">
      <c r="A894" s="189"/>
      <c r="B894" s="189"/>
      <c r="C894" s="189"/>
      <c r="D894" s="189"/>
      <c r="E894" s="189" t="s">
        <v>872</v>
      </c>
      <c r="F894" s="190">
        <v>15.62</v>
      </c>
      <c r="G894" s="189" t="s">
        <v>873</v>
      </c>
      <c r="H894" s="190">
        <v>0</v>
      </c>
      <c r="I894" s="189" t="s">
        <v>874</v>
      </c>
      <c r="J894" s="190">
        <v>15.62</v>
      </c>
    </row>
    <row r="895" spans="1:10" ht="15" thickBot="1" x14ac:dyDescent="0.25">
      <c r="A895" s="189"/>
      <c r="B895" s="189"/>
      <c r="C895" s="189"/>
      <c r="D895" s="189"/>
      <c r="E895" s="189" t="s">
        <v>875</v>
      </c>
      <c r="F895" s="190">
        <v>0</v>
      </c>
      <c r="G895" s="189"/>
      <c r="H895" s="342" t="s">
        <v>876</v>
      </c>
      <c r="I895" s="342"/>
      <c r="J895" s="190">
        <v>35.299999999999997</v>
      </c>
    </row>
    <row r="896" spans="1:10" ht="0.95" customHeight="1" thickTop="1" x14ac:dyDescent="0.2">
      <c r="A896" s="194"/>
      <c r="B896" s="194"/>
      <c r="C896" s="194"/>
      <c r="D896" s="194"/>
      <c r="E896" s="194"/>
      <c r="F896" s="194"/>
      <c r="G896" s="194"/>
      <c r="H896" s="194"/>
      <c r="I896" s="194"/>
      <c r="J896" s="194"/>
    </row>
    <row r="897" spans="1:10" ht="18" customHeight="1" x14ac:dyDescent="0.2">
      <c r="A897" s="181" t="s">
        <v>446</v>
      </c>
      <c r="B897" s="182" t="s">
        <v>7</v>
      </c>
      <c r="C897" s="181" t="s">
        <v>8</v>
      </c>
      <c r="D897" s="181" t="s">
        <v>9</v>
      </c>
      <c r="E897" s="343" t="s">
        <v>869</v>
      </c>
      <c r="F897" s="343"/>
      <c r="G897" s="183" t="s">
        <v>10</v>
      </c>
      <c r="H897" s="182" t="s">
        <v>11</v>
      </c>
      <c r="I897" s="182" t="s">
        <v>12</v>
      </c>
      <c r="J897" s="182" t="s">
        <v>14</v>
      </c>
    </row>
    <row r="898" spans="1:10" ht="39" customHeight="1" x14ac:dyDescent="0.2">
      <c r="A898" s="195" t="s">
        <v>880</v>
      </c>
      <c r="B898" s="196" t="s">
        <v>447</v>
      </c>
      <c r="C898" s="195" t="s">
        <v>194</v>
      </c>
      <c r="D898" s="195" t="s">
        <v>448</v>
      </c>
      <c r="E898" s="340" t="s">
        <v>924</v>
      </c>
      <c r="F898" s="340"/>
      <c r="G898" s="197" t="s">
        <v>25</v>
      </c>
      <c r="H898" s="198">
        <v>1</v>
      </c>
      <c r="I898" s="199">
        <v>48.09</v>
      </c>
      <c r="J898" s="199">
        <v>48.09</v>
      </c>
    </row>
    <row r="899" spans="1:10" ht="26.1" customHeight="1" x14ac:dyDescent="0.2">
      <c r="A899" s="200" t="s">
        <v>882</v>
      </c>
      <c r="B899" s="201" t="s">
        <v>752</v>
      </c>
      <c r="C899" s="200" t="s">
        <v>194</v>
      </c>
      <c r="D899" s="200" t="s">
        <v>753</v>
      </c>
      <c r="E899" s="341" t="s">
        <v>883</v>
      </c>
      <c r="F899" s="341"/>
      <c r="G899" s="202" t="s">
        <v>744</v>
      </c>
      <c r="H899" s="203">
        <v>0.39019999999999999</v>
      </c>
      <c r="I899" s="204">
        <v>30.8</v>
      </c>
      <c r="J899" s="204">
        <v>12.01</v>
      </c>
    </row>
    <row r="900" spans="1:10" ht="24" customHeight="1" x14ac:dyDescent="0.2">
      <c r="A900" s="200" t="s">
        <v>882</v>
      </c>
      <c r="B900" s="201" t="s">
        <v>749</v>
      </c>
      <c r="C900" s="200" t="s">
        <v>194</v>
      </c>
      <c r="D900" s="200" t="s">
        <v>750</v>
      </c>
      <c r="E900" s="341" t="s">
        <v>883</v>
      </c>
      <c r="F900" s="341"/>
      <c r="G900" s="202" t="s">
        <v>744</v>
      </c>
      <c r="H900" s="203">
        <v>0.39019999999999999</v>
      </c>
      <c r="I900" s="204">
        <v>37.369999999999997</v>
      </c>
      <c r="J900" s="204">
        <v>14.58</v>
      </c>
    </row>
    <row r="901" spans="1:10" ht="39" customHeight="1" x14ac:dyDescent="0.2">
      <c r="A901" s="205" t="s">
        <v>870</v>
      </c>
      <c r="B901" s="206" t="s">
        <v>1028</v>
      </c>
      <c r="C901" s="205" t="s">
        <v>194</v>
      </c>
      <c r="D901" s="205" t="s">
        <v>1029</v>
      </c>
      <c r="E901" s="344" t="s">
        <v>891</v>
      </c>
      <c r="F901" s="344"/>
      <c r="G901" s="207" t="s">
        <v>25</v>
      </c>
      <c r="H901" s="208">
        <v>2</v>
      </c>
      <c r="I901" s="209">
        <v>0.18</v>
      </c>
      <c r="J901" s="209">
        <v>0.36</v>
      </c>
    </row>
    <row r="902" spans="1:10" ht="26.1" customHeight="1" x14ac:dyDescent="0.2">
      <c r="A902" s="205" t="s">
        <v>870</v>
      </c>
      <c r="B902" s="206" t="s">
        <v>1053</v>
      </c>
      <c r="C902" s="205" t="s">
        <v>194</v>
      </c>
      <c r="D902" s="205" t="s">
        <v>1054</v>
      </c>
      <c r="E902" s="344" t="s">
        <v>891</v>
      </c>
      <c r="F902" s="344"/>
      <c r="G902" s="207" t="s">
        <v>25</v>
      </c>
      <c r="H902" s="208">
        <v>1</v>
      </c>
      <c r="I902" s="209">
        <v>21.14</v>
      </c>
      <c r="J902" s="209">
        <v>21.14</v>
      </c>
    </row>
    <row r="903" spans="1:10" x14ac:dyDescent="0.2">
      <c r="A903" s="189"/>
      <c r="B903" s="189"/>
      <c r="C903" s="189"/>
      <c r="D903" s="189"/>
      <c r="E903" s="189" t="s">
        <v>872</v>
      </c>
      <c r="F903" s="190">
        <v>19.32</v>
      </c>
      <c r="G903" s="189" t="s">
        <v>873</v>
      </c>
      <c r="H903" s="190">
        <v>0</v>
      </c>
      <c r="I903" s="189" t="s">
        <v>874</v>
      </c>
      <c r="J903" s="190">
        <v>19.32</v>
      </c>
    </row>
    <row r="904" spans="1:10" ht="15" thickBot="1" x14ac:dyDescent="0.25">
      <c r="A904" s="189"/>
      <c r="B904" s="189"/>
      <c r="C904" s="189"/>
      <c r="D904" s="189"/>
      <c r="E904" s="189" t="s">
        <v>875</v>
      </c>
      <c r="F904" s="190">
        <v>0</v>
      </c>
      <c r="G904" s="189"/>
      <c r="H904" s="342" t="s">
        <v>876</v>
      </c>
      <c r="I904" s="342"/>
      <c r="J904" s="190">
        <v>48.09</v>
      </c>
    </row>
    <row r="905" spans="1:10" ht="0.95" customHeight="1" thickTop="1" x14ac:dyDescent="0.2">
      <c r="A905" s="194"/>
      <c r="B905" s="194"/>
      <c r="C905" s="194"/>
      <c r="D905" s="194"/>
      <c r="E905" s="194"/>
      <c r="F905" s="194"/>
      <c r="G905" s="194"/>
      <c r="H905" s="194"/>
      <c r="I905" s="194"/>
      <c r="J905" s="194"/>
    </row>
    <row r="906" spans="1:10" ht="18" customHeight="1" x14ac:dyDescent="0.2">
      <c r="A906" s="181" t="s">
        <v>449</v>
      </c>
      <c r="B906" s="182" t="s">
        <v>7</v>
      </c>
      <c r="C906" s="181" t="s">
        <v>8</v>
      </c>
      <c r="D906" s="181" t="s">
        <v>9</v>
      </c>
      <c r="E906" s="343" t="s">
        <v>869</v>
      </c>
      <c r="F906" s="343"/>
      <c r="G906" s="183" t="s">
        <v>10</v>
      </c>
      <c r="H906" s="182" t="s">
        <v>11</v>
      </c>
      <c r="I906" s="182" t="s">
        <v>12</v>
      </c>
      <c r="J906" s="182" t="s">
        <v>14</v>
      </c>
    </row>
    <row r="907" spans="1:10" ht="39" customHeight="1" x14ac:dyDescent="0.2">
      <c r="A907" s="195" t="s">
        <v>880</v>
      </c>
      <c r="B907" s="196" t="s">
        <v>450</v>
      </c>
      <c r="C907" s="195" t="s">
        <v>23</v>
      </c>
      <c r="D907" s="195" t="s">
        <v>451</v>
      </c>
      <c r="E907" s="340" t="s">
        <v>1017</v>
      </c>
      <c r="F907" s="340"/>
      <c r="G907" s="197" t="s">
        <v>25</v>
      </c>
      <c r="H907" s="198">
        <v>1</v>
      </c>
      <c r="I907" s="199">
        <v>46.97</v>
      </c>
      <c r="J907" s="199">
        <v>46.97</v>
      </c>
    </row>
    <row r="908" spans="1:10" ht="26.1" customHeight="1" x14ac:dyDescent="0.2">
      <c r="A908" s="200" t="s">
        <v>882</v>
      </c>
      <c r="B908" s="201" t="s">
        <v>752</v>
      </c>
      <c r="C908" s="200" t="s">
        <v>194</v>
      </c>
      <c r="D908" s="200" t="s">
        <v>753</v>
      </c>
      <c r="E908" s="341" t="s">
        <v>883</v>
      </c>
      <c r="F908" s="341"/>
      <c r="G908" s="202" t="s">
        <v>744</v>
      </c>
      <c r="H908" s="203">
        <v>0.45779999999999998</v>
      </c>
      <c r="I908" s="204">
        <v>30.8</v>
      </c>
      <c r="J908" s="204">
        <v>14.1</v>
      </c>
    </row>
    <row r="909" spans="1:10" ht="24" customHeight="1" x14ac:dyDescent="0.2">
      <c r="A909" s="200" t="s">
        <v>882</v>
      </c>
      <c r="B909" s="201" t="s">
        <v>749</v>
      </c>
      <c r="C909" s="200" t="s">
        <v>194</v>
      </c>
      <c r="D909" s="200" t="s">
        <v>750</v>
      </c>
      <c r="E909" s="341" t="s">
        <v>883</v>
      </c>
      <c r="F909" s="341"/>
      <c r="G909" s="202" t="s">
        <v>744</v>
      </c>
      <c r="H909" s="203">
        <v>0.45779999999999998</v>
      </c>
      <c r="I909" s="204">
        <v>37.369999999999997</v>
      </c>
      <c r="J909" s="204">
        <v>17.100000000000001</v>
      </c>
    </row>
    <row r="910" spans="1:10" ht="26.1" customHeight="1" x14ac:dyDescent="0.2">
      <c r="A910" s="205" t="s">
        <v>870</v>
      </c>
      <c r="B910" s="206" t="s">
        <v>1055</v>
      </c>
      <c r="C910" s="205" t="s">
        <v>194</v>
      </c>
      <c r="D910" s="205" t="s">
        <v>1056</v>
      </c>
      <c r="E910" s="344" t="s">
        <v>891</v>
      </c>
      <c r="F910" s="344"/>
      <c r="G910" s="207" t="s">
        <v>25</v>
      </c>
      <c r="H910" s="208">
        <v>1</v>
      </c>
      <c r="I910" s="209">
        <v>15.41</v>
      </c>
      <c r="J910" s="209">
        <v>15.41</v>
      </c>
    </row>
    <row r="911" spans="1:10" ht="39" customHeight="1" x14ac:dyDescent="0.2">
      <c r="A911" s="205" t="s">
        <v>870</v>
      </c>
      <c r="B911" s="206" t="s">
        <v>1028</v>
      </c>
      <c r="C911" s="205" t="s">
        <v>194</v>
      </c>
      <c r="D911" s="205" t="s">
        <v>1029</v>
      </c>
      <c r="E911" s="344" t="s">
        <v>891</v>
      </c>
      <c r="F911" s="344"/>
      <c r="G911" s="207" t="s">
        <v>25</v>
      </c>
      <c r="H911" s="208">
        <v>2</v>
      </c>
      <c r="I911" s="209">
        <v>0.18</v>
      </c>
      <c r="J911" s="209">
        <v>0.36</v>
      </c>
    </row>
    <row r="912" spans="1:10" x14ac:dyDescent="0.2">
      <c r="A912" s="189"/>
      <c r="B912" s="189"/>
      <c r="C912" s="189"/>
      <c r="D912" s="189"/>
      <c r="E912" s="189" t="s">
        <v>872</v>
      </c>
      <c r="F912" s="190">
        <v>22.67</v>
      </c>
      <c r="G912" s="189" t="s">
        <v>873</v>
      </c>
      <c r="H912" s="190">
        <v>0</v>
      </c>
      <c r="I912" s="189" t="s">
        <v>874</v>
      </c>
      <c r="J912" s="190">
        <v>22.67</v>
      </c>
    </row>
    <row r="913" spans="1:10" ht="15" thickBot="1" x14ac:dyDescent="0.25">
      <c r="A913" s="189"/>
      <c r="B913" s="189"/>
      <c r="C913" s="189"/>
      <c r="D913" s="189"/>
      <c r="E913" s="189" t="s">
        <v>875</v>
      </c>
      <c r="F913" s="190">
        <v>0</v>
      </c>
      <c r="G913" s="189"/>
      <c r="H913" s="342" t="s">
        <v>876</v>
      </c>
      <c r="I913" s="342"/>
      <c r="J913" s="190">
        <v>46.97</v>
      </c>
    </row>
    <row r="914" spans="1:10" ht="0.95" customHeight="1" thickTop="1" x14ac:dyDescent="0.2">
      <c r="A914" s="194"/>
      <c r="B914" s="194"/>
      <c r="C914" s="194"/>
      <c r="D914" s="194"/>
      <c r="E914" s="194"/>
      <c r="F914" s="194"/>
      <c r="G914" s="194"/>
      <c r="H914" s="194"/>
      <c r="I914" s="194"/>
      <c r="J914" s="194"/>
    </row>
    <row r="915" spans="1:10" ht="18" customHeight="1" x14ac:dyDescent="0.2">
      <c r="A915" s="181" t="s">
        <v>452</v>
      </c>
      <c r="B915" s="182" t="s">
        <v>7</v>
      </c>
      <c r="C915" s="181" t="s">
        <v>8</v>
      </c>
      <c r="D915" s="181" t="s">
        <v>9</v>
      </c>
      <c r="E915" s="343" t="s">
        <v>869</v>
      </c>
      <c r="F915" s="343"/>
      <c r="G915" s="183" t="s">
        <v>10</v>
      </c>
      <c r="H915" s="182" t="s">
        <v>11</v>
      </c>
      <c r="I915" s="182" t="s">
        <v>12</v>
      </c>
      <c r="J915" s="182" t="s">
        <v>14</v>
      </c>
    </row>
    <row r="916" spans="1:10" ht="39" customHeight="1" x14ac:dyDescent="0.2">
      <c r="A916" s="195" t="s">
        <v>880</v>
      </c>
      <c r="B916" s="196" t="s">
        <v>453</v>
      </c>
      <c r="C916" s="195" t="s">
        <v>194</v>
      </c>
      <c r="D916" s="195" t="s">
        <v>454</v>
      </c>
      <c r="E916" s="340" t="s">
        <v>924</v>
      </c>
      <c r="F916" s="340"/>
      <c r="G916" s="197" t="s">
        <v>25</v>
      </c>
      <c r="H916" s="198">
        <v>1</v>
      </c>
      <c r="I916" s="199">
        <v>40.270000000000003</v>
      </c>
      <c r="J916" s="199">
        <v>40.270000000000003</v>
      </c>
    </row>
    <row r="917" spans="1:10" ht="26.1" customHeight="1" x14ac:dyDescent="0.2">
      <c r="A917" s="200" t="s">
        <v>882</v>
      </c>
      <c r="B917" s="201" t="s">
        <v>752</v>
      </c>
      <c r="C917" s="200" t="s">
        <v>194</v>
      </c>
      <c r="D917" s="200" t="s">
        <v>753</v>
      </c>
      <c r="E917" s="341" t="s">
        <v>883</v>
      </c>
      <c r="F917" s="341"/>
      <c r="G917" s="202" t="s">
        <v>744</v>
      </c>
      <c r="H917" s="203">
        <v>0.35809999999999997</v>
      </c>
      <c r="I917" s="204">
        <v>30.8</v>
      </c>
      <c r="J917" s="204">
        <v>11.02</v>
      </c>
    </row>
    <row r="918" spans="1:10" ht="24" customHeight="1" x14ac:dyDescent="0.2">
      <c r="A918" s="200" t="s">
        <v>882</v>
      </c>
      <c r="B918" s="201" t="s">
        <v>749</v>
      </c>
      <c r="C918" s="200" t="s">
        <v>194</v>
      </c>
      <c r="D918" s="200" t="s">
        <v>750</v>
      </c>
      <c r="E918" s="341" t="s">
        <v>883</v>
      </c>
      <c r="F918" s="341"/>
      <c r="G918" s="202" t="s">
        <v>744</v>
      </c>
      <c r="H918" s="203">
        <v>0.35809999999999997</v>
      </c>
      <c r="I918" s="204">
        <v>37.369999999999997</v>
      </c>
      <c r="J918" s="204">
        <v>13.38</v>
      </c>
    </row>
    <row r="919" spans="1:10" ht="26.1" customHeight="1" x14ac:dyDescent="0.2">
      <c r="A919" s="205" t="s">
        <v>870</v>
      </c>
      <c r="B919" s="206" t="s">
        <v>1057</v>
      </c>
      <c r="C919" s="205" t="s">
        <v>194</v>
      </c>
      <c r="D919" s="205" t="s">
        <v>1058</v>
      </c>
      <c r="E919" s="344" t="s">
        <v>891</v>
      </c>
      <c r="F919" s="344"/>
      <c r="G919" s="207" t="s">
        <v>25</v>
      </c>
      <c r="H919" s="208">
        <v>1</v>
      </c>
      <c r="I919" s="209">
        <v>15.51</v>
      </c>
      <c r="J919" s="209">
        <v>15.51</v>
      </c>
    </row>
    <row r="920" spans="1:10" ht="39" customHeight="1" x14ac:dyDescent="0.2">
      <c r="A920" s="205" t="s">
        <v>870</v>
      </c>
      <c r="B920" s="206" t="s">
        <v>1028</v>
      </c>
      <c r="C920" s="205" t="s">
        <v>194</v>
      </c>
      <c r="D920" s="205" t="s">
        <v>1029</v>
      </c>
      <c r="E920" s="344" t="s">
        <v>891</v>
      </c>
      <c r="F920" s="344"/>
      <c r="G920" s="207" t="s">
        <v>25</v>
      </c>
      <c r="H920" s="208">
        <v>2</v>
      </c>
      <c r="I920" s="209">
        <v>0.18</v>
      </c>
      <c r="J920" s="209">
        <v>0.36</v>
      </c>
    </row>
    <row r="921" spans="1:10" x14ac:dyDescent="0.2">
      <c r="A921" s="189"/>
      <c r="B921" s="189"/>
      <c r="C921" s="189"/>
      <c r="D921" s="189"/>
      <c r="E921" s="189" t="s">
        <v>872</v>
      </c>
      <c r="F921" s="190">
        <v>17.73</v>
      </c>
      <c r="G921" s="189" t="s">
        <v>873</v>
      </c>
      <c r="H921" s="190">
        <v>0</v>
      </c>
      <c r="I921" s="189" t="s">
        <v>874</v>
      </c>
      <c r="J921" s="190">
        <v>17.73</v>
      </c>
    </row>
    <row r="922" spans="1:10" ht="15" thickBot="1" x14ac:dyDescent="0.25">
      <c r="A922" s="189"/>
      <c r="B922" s="189"/>
      <c r="C922" s="189"/>
      <c r="D922" s="189"/>
      <c r="E922" s="189" t="s">
        <v>875</v>
      </c>
      <c r="F922" s="190">
        <v>0</v>
      </c>
      <c r="G922" s="189"/>
      <c r="H922" s="342" t="s">
        <v>876</v>
      </c>
      <c r="I922" s="342"/>
      <c r="J922" s="190">
        <v>40.270000000000003</v>
      </c>
    </row>
    <row r="923" spans="1:10" ht="0.95" customHeight="1" thickTop="1" x14ac:dyDescent="0.2">
      <c r="A923" s="194"/>
      <c r="B923" s="194"/>
      <c r="C923" s="194"/>
      <c r="D923" s="194"/>
      <c r="E923" s="194"/>
      <c r="F923" s="194"/>
      <c r="G923" s="194"/>
      <c r="H923" s="194"/>
      <c r="I923" s="194"/>
      <c r="J923" s="194"/>
    </row>
    <row r="924" spans="1:10" ht="18" customHeight="1" x14ac:dyDescent="0.2">
      <c r="A924" s="181" t="s">
        <v>455</v>
      </c>
      <c r="B924" s="182" t="s">
        <v>7</v>
      </c>
      <c r="C924" s="181" t="s">
        <v>8</v>
      </c>
      <c r="D924" s="181" t="s">
        <v>9</v>
      </c>
      <c r="E924" s="343" t="s">
        <v>869</v>
      </c>
      <c r="F924" s="343"/>
      <c r="G924" s="183" t="s">
        <v>10</v>
      </c>
      <c r="H924" s="182" t="s">
        <v>11</v>
      </c>
      <c r="I924" s="182" t="s">
        <v>12</v>
      </c>
      <c r="J924" s="182" t="s">
        <v>14</v>
      </c>
    </row>
    <row r="925" spans="1:10" ht="39" customHeight="1" x14ac:dyDescent="0.2">
      <c r="A925" s="195" t="s">
        <v>880</v>
      </c>
      <c r="B925" s="196" t="s">
        <v>456</v>
      </c>
      <c r="C925" s="195" t="s">
        <v>194</v>
      </c>
      <c r="D925" s="195" t="s">
        <v>457</v>
      </c>
      <c r="E925" s="340" t="s">
        <v>924</v>
      </c>
      <c r="F925" s="340"/>
      <c r="G925" s="197" t="s">
        <v>25</v>
      </c>
      <c r="H925" s="198">
        <v>1</v>
      </c>
      <c r="I925" s="199">
        <v>56.54</v>
      </c>
      <c r="J925" s="199">
        <v>56.54</v>
      </c>
    </row>
    <row r="926" spans="1:10" ht="26.1" customHeight="1" x14ac:dyDescent="0.2">
      <c r="A926" s="200" t="s">
        <v>882</v>
      </c>
      <c r="B926" s="201" t="s">
        <v>752</v>
      </c>
      <c r="C926" s="200" t="s">
        <v>194</v>
      </c>
      <c r="D926" s="200" t="s">
        <v>753</v>
      </c>
      <c r="E926" s="341" t="s">
        <v>883</v>
      </c>
      <c r="F926" s="341"/>
      <c r="G926" s="202" t="s">
        <v>744</v>
      </c>
      <c r="H926" s="203">
        <v>0.45779999999999998</v>
      </c>
      <c r="I926" s="204">
        <v>30.8</v>
      </c>
      <c r="J926" s="204">
        <v>14.1</v>
      </c>
    </row>
    <row r="927" spans="1:10" ht="24" customHeight="1" x14ac:dyDescent="0.2">
      <c r="A927" s="200" t="s">
        <v>882</v>
      </c>
      <c r="B927" s="201" t="s">
        <v>749</v>
      </c>
      <c r="C927" s="200" t="s">
        <v>194</v>
      </c>
      <c r="D927" s="200" t="s">
        <v>750</v>
      </c>
      <c r="E927" s="341" t="s">
        <v>883</v>
      </c>
      <c r="F927" s="341"/>
      <c r="G927" s="202" t="s">
        <v>744</v>
      </c>
      <c r="H927" s="203">
        <v>0.45779999999999998</v>
      </c>
      <c r="I927" s="204">
        <v>37.369999999999997</v>
      </c>
      <c r="J927" s="204">
        <v>17.100000000000001</v>
      </c>
    </row>
    <row r="928" spans="1:10" ht="39" customHeight="1" x14ac:dyDescent="0.2">
      <c r="A928" s="205" t="s">
        <v>870</v>
      </c>
      <c r="B928" s="206" t="s">
        <v>1028</v>
      </c>
      <c r="C928" s="205" t="s">
        <v>194</v>
      </c>
      <c r="D928" s="205" t="s">
        <v>1029</v>
      </c>
      <c r="E928" s="344" t="s">
        <v>891</v>
      </c>
      <c r="F928" s="344"/>
      <c r="G928" s="207" t="s">
        <v>25</v>
      </c>
      <c r="H928" s="208">
        <v>2</v>
      </c>
      <c r="I928" s="209">
        <v>0.18</v>
      </c>
      <c r="J928" s="209">
        <v>0.36</v>
      </c>
    </row>
    <row r="929" spans="1:10" ht="26.1" customHeight="1" x14ac:dyDescent="0.2">
      <c r="A929" s="205" t="s">
        <v>870</v>
      </c>
      <c r="B929" s="206" t="s">
        <v>1059</v>
      </c>
      <c r="C929" s="205" t="s">
        <v>194</v>
      </c>
      <c r="D929" s="205" t="s">
        <v>1060</v>
      </c>
      <c r="E929" s="344" t="s">
        <v>891</v>
      </c>
      <c r="F929" s="344"/>
      <c r="G929" s="207" t="s">
        <v>25</v>
      </c>
      <c r="H929" s="208">
        <v>1</v>
      </c>
      <c r="I929" s="209">
        <v>24.98</v>
      </c>
      <c r="J929" s="209">
        <v>24.98</v>
      </c>
    </row>
    <row r="930" spans="1:10" x14ac:dyDescent="0.2">
      <c r="A930" s="189"/>
      <c r="B930" s="189"/>
      <c r="C930" s="189"/>
      <c r="D930" s="189"/>
      <c r="E930" s="189" t="s">
        <v>872</v>
      </c>
      <c r="F930" s="190">
        <v>22.67</v>
      </c>
      <c r="G930" s="189" t="s">
        <v>873</v>
      </c>
      <c r="H930" s="190">
        <v>0</v>
      </c>
      <c r="I930" s="189" t="s">
        <v>874</v>
      </c>
      <c r="J930" s="190">
        <v>22.67</v>
      </c>
    </row>
    <row r="931" spans="1:10" ht="15" thickBot="1" x14ac:dyDescent="0.25">
      <c r="A931" s="189"/>
      <c r="B931" s="189"/>
      <c r="C931" s="189"/>
      <c r="D931" s="189"/>
      <c r="E931" s="189" t="s">
        <v>875</v>
      </c>
      <c r="F931" s="190">
        <v>0</v>
      </c>
      <c r="G931" s="189"/>
      <c r="H931" s="342" t="s">
        <v>876</v>
      </c>
      <c r="I931" s="342"/>
      <c r="J931" s="190">
        <v>56.54</v>
      </c>
    </row>
    <row r="932" spans="1:10" ht="0.95" customHeight="1" thickTop="1" x14ac:dyDescent="0.2">
      <c r="A932" s="194"/>
      <c r="B932" s="194"/>
      <c r="C932" s="194"/>
      <c r="D932" s="194"/>
      <c r="E932" s="194"/>
      <c r="F932" s="194"/>
      <c r="G932" s="194"/>
      <c r="H932" s="194"/>
      <c r="I932" s="194"/>
      <c r="J932" s="194"/>
    </row>
    <row r="933" spans="1:10" ht="18" customHeight="1" x14ac:dyDescent="0.2">
      <c r="A933" s="181" t="s">
        <v>458</v>
      </c>
      <c r="B933" s="182" t="s">
        <v>7</v>
      </c>
      <c r="C933" s="181" t="s">
        <v>8</v>
      </c>
      <c r="D933" s="181" t="s">
        <v>9</v>
      </c>
      <c r="E933" s="343" t="s">
        <v>869</v>
      </c>
      <c r="F933" s="343"/>
      <c r="G933" s="183" t="s">
        <v>10</v>
      </c>
      <c r="H933" s="182" t="s">
        <v>11</v>
      </c>
      <c r="I933" s="182" t="s">
        <v>12</v>
      </c>
      <c r="J933" s="182" t="s">
        <v>14</v>
      </c>
    </row>
    <row r="934" spans="1:10" ht="39" customHeight="1" x14ac:dyDescent="0.2">
      <c r="A934" s="195" t="s">
        <v>880</v>
      </c>
      <c r="B934" s="196" t="s">
        <v>459</v>
      </c>
      <c r="C934" s="195" t="s">
        <v>23</v>
      </c>
      <c r="D934" s="195" t="s">
        <v>460</v>
      </c>
      <c r="E934" s="340" t="s">
        <v>1017</v>
      </c>
      <c r="F934" s="340"/>
      <c r="G934" s="197" t="s">
        <v>25</v>
      </c>
      <c r="H934" s="198">
        <v>1</v>
      </c>
      <c r="I934" s="199">
        <v>31.12</v>
      </c>
      <c r="J934" s="199">
        <v>31.12</v>
      </c>
    </row>
    <row r="935" spans="1:10" ht="26.1" customHeight="1" x14ac:dyDescent="0.2">
      <c r="A935" s="200" t="s">
        <v>882</v>
      </c>
      <c r="B935" s="201" t="s">
        <v>752</v>
      </c>
      <c r="C935" s="200" t="s">
        <v>194</v>
      </c>
      <c r="D935" s="200" t="s">
        <v>753</v>
      </c>
      <c r="E935" s="341" t="s">
        <v>883</v>
      </c>
      <c r="F935" s="341"/>
      <c r="G935" s="202" t="s">
        <v>744</v>
      </c>
      <c r="H935" s="203">
        <v>0.17069999999999999</v>
      </c>
      <c r="I935" s="204">
        <v>30.8</v>
      </c>
      <c r="J935" s="204">
        <v>5.25</v>
      </c>
    </row>
    <row r="936" spans="1:10" ht="24" customHeight="1" x14ac:dyDescent="0.2">
      <c r="A936" s="200" t="s">
        <v>882</v>
      </c>
      <c r="B936" s="201" t="s">
        <v>749</v>
      </c>
      <c r="C936" s="200" t="s">
        <v>194</v>
      </c>
      <c r="D936" s="200" t="s">
        <v>750</v>
      </c>
      <c r="E936" s="341" t="s">
        <v>883</v>
      </c>
      <c r="F936" s="341"/>
      <c r="G936" s="202" t="s">
        <v>744</v>
      </c>
      <c r="H936" s="203">
        <v>0.17069999999999999</v>
      </c>
      <c r="I936" s="204">
        <v>37.369999999999997</v>
      </c>
      <c r="J936" s="204">
        <v>6.37</v>
      </c>
    </row>
    <row r="937" spans="1:10" ht="39" customHeight="1" x14ac:dyDescent="0.2">
      <c r="A937" s="205" t="s">
        <v>870</v>
      </c>
      <c r="B937" s="206" t="s">
        <v>1061</v>
      </c>
      <c r="C937" s="205" t="s">
        <v>916</v>
      </c>
      <c r="D937" s="205" t="s">
        <v>1062</v>
      </c>
      <c r="E937" s="344" t="s">
        <v>891</v>
      </c>
      <c r="F937" s="344"/>
      <c r="G937" s="207" t="s">
        <v>1038</v>
      </c>
      <c r="H937" s="208">
        <v>1</v>
      </c>
      <c r="I937" s="209">
        <v>19.5</v>
      </c>
      <c r="J937" s="209">
        <v>19.5</v>
      </c>
    </row>
    <row r="938" spans="1:10" x14ac:dyDescent="0.2">
      <c r="A938" s="189"/>
      <c r="B938" s="189"/>
      <c r="C938" s="189"/>
      <c r="D938" s="189"/>
      <c r="E938" s="189" t="s">
        <v>872</v>
      </c>
      <c r="F938" s="190">
        <v>8.44</v>
      </c>
      <c r="G938" s="189" t="s">
        <v>873</v>
      </c>
      <c r="H938" s="190">
        <v>0</v>
      </c>
      <c r="I938" s="189" t="s">
        <v>874</v>
      </c>
      <c r="J938" s="190">
        <v>8.44</v>
      </c>
    </row>
    <row r="939" spans="1:10" ht="15" thickBot="1" x14ac:dyDescent="0.25">
      <c r="A939" s="189"/>
      <c r="B939" s="189"/>
      <c r="C939" s="189"/>
      <c r="D939" s="189"/>
      <c r="E939" s="189" t="s">
        <v>875</v>
      </c>
      <c r="F939" s="190">
        <v>0</v>
      </c>
      <c r="G939" s="189"/>
      <c r="H939" s="342" t="s">
        <v>876</v>
      </c>
      <c r="I939" s="342"/>
      <c r="J939" s="190">
        <v>31.12</v>
      </c>
    </row>
    <row r="940" spans="1:10" ht="0.95" customHeight="1" thickTop="1" x14ac:dyDescent="0.2">
      <c r="A940" s="194"/>
      <c r="B940" s="194"/>
      <c r="C940" s="194"/>
      <c r="D940" s="194"/>
      <c r="E940" s="194"/>
      <c r="F940" s="194"/>
      <c r="G940" s="194"/>
      <c r="H940" s="194"/>
      <c r="I940" s="194"/>
      <c r="J940" s="194"/>
    </row>
    <row r="941" spans="1:10" ht="18" customHeight="1" x14ac:dyDescent="0.2">
      <c r="A941" s="181" t="s">
        <v>461</v>
      </c>
      <c r="B941" s="182" t="s">
        <v>7</v>
      </c>
      <c r="C941" s="181" t="s">
        <v>8</v>
      </c>
      <c r="D941" s="181" t="s">
        <v>9</v>
      </c>
      <c r="E941" s="343" t="s">
        <v>869</v>
      </c>
      <c r="F941" s="343"/>
      <c r="G941" s="183" t="s">
        <v>10</v>
      </c>
      <c r="H941" s="182" t="s">
        <v>11</v>
      </c>
      <c r="I941" s="182" t="s">
        <v>12</v>
      </c>
      <c r="J941" s="182" t="s">
        <v>14</v>
      </c>
    </row>
    <row r="942" spans="1:10" ht="39" customHeight="1" x14ac:dyDescent="0.2">
      <c r="A942" s="195" t="s">
        <v>880</v>
      </c>
      <c r="B942" s="196" t="s">
        <v>462</v>
      </c>
      <c r="C942" s="195" t="s">
        <v>23</v>
      </c>
      <c r="D942" s="195" t="s">
        <v>463</v>
      </c>
      <c r="E942" s="340" t="s">
        <v>1017</v>
      </c>
      <c r="F942" s="340"/>
      <c r="G942" s="197" t="s">
        <v>25</v>
      </c>
      <c r="H942" s="198">
        <v>1</v>
      </c>
      <c r="I942" s="199">
        <v>47.91</v>
      </c>
      <c r="J942" s="199">
        <v>47.91</v>
      </c>
    </row>
    <row r="943" spans="1:10" ht="24" customHeight="1" x14ac:dyDescent="0.2">
      <c r="A943" s="200" t="s">
        <v>882</v>
      </c>
      <c r="B943" s="201" t="s">
        <v>749</v>
      </c>
      <c r="C943" s="200" t="s">
        <v>194</v>
      </c>
      <c r="D943" s="200" t="s">
        <v>750</v>
      </c>
      <c r="E943" s="341" t="s">
        <v>883</v>
      </c>
      <c r="F943" s="341"/>
      <c r="G943" s="202" t="s">
        <v>744</v>
      </c>
      <c r="H943" s="203">
        <v>0.27039999999999997</v>
      </c>
      <c r="I943" s="204">
        <v>37.369999999999997</v>
      </c>
      <c r="J943" s="204">
        <v>10.1</v>
      </c>
    </row>
    <row r="944" spans="1:10" ht="26.1" customHeight="1" x14ac:dyDescent="0.2">
      <c r="A944" s="200" t="s">
        <v>882</v>
      </c>
      <c r="B944" s="201" t="s">
        <v>752</v>
      </c>
      <c r="C944" s="200" t="s">
        <v>194</v>
      </c>
      <c r="D944" s="200" t="s">
        <v>753</v>
      </c>
      <c r="E944" s="341" t="s">
        <v>883</v>
      </c>
      <c r="F944" s="341"/>
      <c r="G944" s="202" t="s">
        <v>744</v>
      </c>
      <c r="H944" s="203">
        <v>0.27039999999999997</v>
      </c>
      <c r="I944" s="204">
        <v>30.8</v>
      </c>
      <c r="J944" s="204">
        <v>8.32</v>
      </c>
    </row>
    <row r="945" spans="1:10" ht="39" customHeight="1" x14ac:dyDescent="0.2">
      <c r="A945" s="205" t="s">
        <v>870</v>
      </c>
      <c r="B945" s="206" t="s">
        <v>1063</v>
      </c>
      <c r="C945" s="205" t="s">
        <v>916</v>
      </c>
      <c r="D945" s="205" t="s">
        <v>1064</v>
      </c>
      <c r="E945" s="344" t="s">
        <v>891</v>
      </c>
      <c r="F945" s="344"/>
      <c r="G945" s="207" t="s">
        <v>1038</v>
      </c>
      <c r="H945" s="208">
        <v>1</v>
      </c>
      <c r="I945" s="209">
        <v>29.49</v>
      </c>
      <c r="J945" s="209">
        <v>29.49</v>
      </c>
    </row>
    <row r="946" spans="1:10" x14ac:dyDescent="0.2">
      <c r="A946" s="189"/>
      <c r="B946" s="189"/>
      <c r="C946" s="189"/>
      <c r="D946" s="189"/>
      <c r="E946" s="189" t="s">
        <v>872</v>
      </c>
      <c r="F946" s="190">
        <v>13.39</v>
      </c>
      <c r="G946" s="189" t="s">
        <v>873</v>
      </c>
      <c r="H946" s="190">
        <v>0</v>
      </c>
      <c r="I946" s="189" t="s">
        <v>874</v>
      </c>
      <c r="J946" s="190">
        <v>13.39</v>
      </c>
    </row>
    <row r="947" spans="1:10" ht="15" thickBot="1" x14ac:dyDescent="0.25">
      <c r="A947" s="189"/>
      <c r="B947" s="189"/>
      <c r="C947" s="189"/>
      <c r="D947" s="189"/>
      <c r="E947" s="189" t="s">
        <v>875</v>
      </c>
      <c r="F947" s="190">
        <v>0</v>
      </c>
      <c r="G947" s="189"/>
      <c r="H947" s="342" t="s">
        <v>876</v>
      </c>
      <c r="I947" s="342"/>
      <c r="J947" s="190">
        <v>47.91</v>
      </c>
    </row>
    <row r="948" spans="1:10" ht="0.95" customHeight="1" thickTop="1" x14ac:dyDescent="0.2">
      <c r="A948" s="194"/>
      <c r="B948" s="194"/>
      <c r="C948" s="194"/>
      <c r="D948" s="194"/>
      <c r="E948" s="194"/>
      <c r="F948" s="194"/>
      <c r="G948" s="194"/>
      <c r="H948" s="194"/>
      <c r="I948" s="194"/>
      <c r="J948" s="194"/>
    </row>
    <row r="949" spans="1:10" ht="18" customHeight="1" x14ac:dyDescent="0.2">
      <c r="A949" s="181" t="s">
        <v>464</v>
      </c>
      <c r="B949" s="182" t="s">
        <v>7</v>
      </c>
      <c r="C949" s="181" t="s">
        <v>8</v>
      </c>
      <c r="D949" s="181" t="s">
        <v>9</v>
      </c>
      <c r="E949" s="343" t="s">
        <v>869</v>
      </c>
      <c r="F949" s="343"/>
      <c r="G949" s="183" t="s">
        <v>10</v>
      </c>
      <c r="H949" s="182" t="s">
        <v>11</v>
      </c>
      <c r="I949" s="182" t="s">
        <v>12</v>
      </c>
      <c r="J949" s="182" t="s">
        <v>14</v>
      </c>
    </row>
    <row r="950" spans="1:10" ht="39" customHeight="1" x14ac:dyDescent="0.2">
      <c r="A950" s="195" t="s">
        <v>880</v>
      </c>
      <c r="B950" s="196" t="s">
        <v>465</v>
      </c>
      <c r="C950" s="195" t="s">
        <v>23</v>
      </c>
      <c r="D950" s="195" t="s">
        <v>466</v>
      </c>
      <c r="E950" s="340" t="s">
        <v>1017</v>
      </c>
      <c r="F950" s="340"/>
      <c r="G950" s="197" t="s">
        <v>25</v>
      </c>
      <c r="H950" s="198">
        <v>1</v>
      </c>
      <c r="I950" s="199">
        <v>46.35</v>
      </c>
      <c r="J950" s="199">
        <v>46.35</v>
      </c>
    </row>
    <row r="951" spans="1:10" ht="24" customHeight="1" x14ac:dyDescent="0.2">
      <c r="A951" s="200" t="s">
        <v>882</v>
      </c>
      <c r="B951" s="201" t="s">
        <v>749</v>
      </c>
      <c r="C951" s="200" t="s">
        <v>194</v>
      </c>
      <c r="D951" s="200" t="s">
        <v>750</v>
      </c>
      <c r="E951" s="341" t="s">
        <v>883</v>
      </c>
      <c r="F951" s="341"/>
      <c r="G951" s="202" t="s">
        <v>744</v>
      </c>
      <c r="H951" s="203">
        <v>0.40079999999999999</v>
      </c>
      <c r="I951" s="204">
        <v>37.369999999999997</v>
      </c>
      <c r="J951" s="204">
        <v>14.97</v>
      </c>
    </row>
    <row r="952" spans="1:10" ht="26.1" customHeight="1" x14ac:dyDescent="0.2">
      <c r="A952" s="200" t="s">
        <v>882</v>
      </c>
      <c r="B952" s="201" t="s">
        <v>752</v>
      </c>
      <c r="C952" s="200" t="s">
        <v>194</v>
      </c>
      <c r="D952" s="200" t="s">
        <v>753</v>
      </c>
      <c r="E952" s="341" t="s">
        <v>883</v>
      </c>
      <c r="F952" s="341"/>
      <c r="G952" s="202" t="s">
        <v>744</v>
      </c>
      <c r="H952" s="203">
        <v>0.40079999999999999</v>
      </c>
      <c r="I952" s="204">
        <v>30.8</v>
      </c>
      <c r="J952" s="204">
        <v>12.34</v>
      </c>
    </row>
    <row r="953" spans="1:10" ht="39" customHeight="1" x14ac:dyDescent="0.2">
      <c r="A953" s="205" t="s">
        <v>870</v>
      </c>
      <c r="B953" s="206" t="s">
        <v>1028</v>
      </c>
      <c r="C953" s="205" t="s">
        <v>194</v>
      </c>
      <c r="D953" s="205" t="s">
        <v>1029</v>
      </c>
      <c r="E953" s="344" t="s">
        <v>891</v>
      </c>
      <c r="F953" s="344"/>
      <c r="G953" s="207" t="s">
        <v>25</v>
      </c>
      <c r="H953" s="208">
        <v>2</v>
      </c>
      <c r="I953" s="209">
        <v>0.18</v>
      </c>
      <c r="J953" s="209">
        <v>0.36</v>
      </c>
    </row>
    <row r="954" spans="1:10" ht="26.1" customHeight="1" x14ac:dyDescent="0.2">
      <c r="A954" s="205" t="s">
        <v>870</v>
      </c>
      <c r="B954" s="206" t="s">
        <v>1065</v>
      </c>
      <c r="C954" s="205" t="s">
        <v>194</v>
      </c>
      <c r="D954" s="205" t="s">
        <v>1066</v>
      </c>
      <c r="E954" s="344" t="s">
        <v>891</v>
      </c>
      <c r="F954" s="344"/>
      <c r="G954" s="207" t="s">
        <v>25</v>
      </c>
      <c r="H954" s="208">
        <v>1</v>
      </c>
      <c r="I954" s="209">
        <v>18.68</v>
      </c>
      <c r="J954" s="209">
        <v>18.68</v>
      </c>
    </row>
    <row r="955" spans="1:10" x14ac:dyDescent="0.2">
      <c r="A955" s="189"/>
      <c r="B955" s="189"/>
      <c r="C955" s="189"/>
      <c r="D955" s="189"/>
      <c r="E955" s="189" t="s">
        <v>872</v>
      </c>
      <c r="F955" s="190">
        <v>19.850000000000001</v>
      </c>
      <c r="G955" s="189" t="s">
        <v>873</v>
      </c>
      <c r="H955" s="190">
        <v>0</v>
      </c>
      <c r="I955" s="189" t="s">
        <v>874</v>
      </c>
      <c r="J955" s="190">
        <v>19.850000000000001</v>
      </c>
    </row>
    <row r="956" spans="1:10" ht="15" thickBot="1" x14ac:dyDescent="0.25">
      <c r="A956" s="189"/>
      <c r="B956" s="189"/>
      <c r="C956" s="189"/>
      <c r="D956" s="189"/>
      <c r="E956" s="189" t="s">
        <v>875</v>
      </c>
      <c r="F956" s="190">
        <v>0</v>
      </c>
      <c r="G956" s="189"/>
      <c r="H956" s="342" t="s">
        <v>876</v>
      </c>
      <c r="I956" s="342"/>
      <c r="J956" s="190">
        <v>46.35</v>
      </c>
    </row>
    <row r="957" spans="1:10" ht="0.95" customHeight="1" thickTop="1" x14ac:dyDescent="0.2">
      <c r="A957" s="194"/>
      <c r="B957" s="194"/>
      <c r="C957" s="194"/>
      <c r="D957" s="194"/>
      <c r="E957" s="194"/>
      <c r="F957" s="194"/>
      <c r="G957" s="194"/>
      <c r="H957" s="194"/>
      <c r="I957" s="194"/>
      <c r="J957" s="194"/>
    </row>
    <row r="958" spans="1:10" ht="18" customHeight="1" x14ac:dyDescent="0.2">
      <c r="A958" s="181" t="s">
        <v>467</v>
      </c>
      <c r="B958" s="182" t="s">
        <v>7</v>
      </c>
      <c r="C958" s="181" t="s">
        <v>8</v>
      </c>
      <c r="D958" s="181" t="s">
        <v>9</v>
      </c>
      <c r="E958" s="343" t="s">
        <v>869</v>
      </c>
      <c r="F958" s="343"/>
      <c r="G958" s="183" t="s">
        <v>10</v>
      </c>
      <c r="H958" s="182" t="s">
        <v>11</v>
      </c>
      <c r="I958" s="182" t="s">
        <v>12</v>
      </c>
      <c r="J958" s="182" t="s">
        <v>14</v>
      </c>
    </row>
    <row r="959" spans="1:10" ht="39" customHeight="1" x14ac:dyDescent="0.2">
      <c r="A959" s="195" t="s">
        <v>880</v>
      </c>
      <c r="B959" s="196" t="s">
        <v>468</v>
      </c>
      <c r="C959" s="195" t="s">
        <v>194</v>
      </c>
      <c r="D959" s="195" t="s">
        <v>469</v>
      </c>
      <c r="E959" s="340" t="s">
        <v>924</v>
      </c>
      <c r="F959" s="340"/>
      <c r="G959" s="197" t="s">
        <v>25</v>
      </c>
      <c r="H959" s="198">
        <v>1</v>
      </c>
      <c r="I959" s="199">
        <v>48.15</v>
      </c>
      <c r="J959" s="199">
        <v>48.15</v>
      </c>
    </row>
    <row r="960" spans="1:10" ht="24" customHeight="1" x14ac:dyDescent="0.2">
      <c r="A960" s="200" t="s">
        <v>882</v>
      </c>
      <c r="B960" s="201" t="s">
        <v>749</v>
      </c>
      <c r="C960" s="200" t="s">
        <v>194</v>
      </c>
      <c r="D960" s="200" t="s">
        <v>750</v>
      </c>
      <c r="E960" s="341" t="s">
        <v>883</v>
      </c>
      <c r="F960" s="341"/>
      <c r="G960" s="202" t="s">
        <v>744</v>
      </c>
      <c r="H960" s="203">
        <v>0.40079999999999999</v>
      </c>
      <c r="I960" s="204">
        <v>37.369999999999997</v>
      </c>
      <c r="J960" s="204">
        <v>14.97</v>
      </c>
    </row>
    <row r="961" spans="1:10" ht="26.1" customHeight="1" x14ac:dyDescent="0.2">
      <c r="A961" s="200" t="s">
        <v>882</v>
      </c>
      <c r="B961" s="201" t="s">
        <v>752</v>
      </c>
      <c r="C961" s="200" t="s">
        <v>194</v>
      </c>
      <c r="D961" s="200" t="s">
        <v>753</v>
      </c>
      <c r="E961" s="341" t="s">
        <v>883</v>
      </c>
      <c r="F961" s="341"/>
      <c r="G961" s="202" t="s">
        <v>744</v>
      </c>
      <c r="H961" s="203">
        <v>0.40079999999999999</v>
      </c>
      <c r="I961" s="204">
        <v>30.8</v>
      </c>
      <c r="J961" s="204">
        <v>12.34</v>
      </c>
    </row>
    <row r="962" spans="1:10" ht="26.1" customHeight="1" x14ac:dyDescent="0.2">
      <c r="A962" s="205" t="s">
        <v>870</v>
      </c>
      <c r="B962" s="206" t="s">
        <v>1067</v>
      </c>
      <c r="C962" s="205" t="s">
        <v>194</v>
      </c>
      <c r="D962" s="205" t="s">
        <v>1068</v>
      </c>
      <c r="E962" s="344" t="s">
        <v>891</v>
      </c>
      <c r="F962" s="344"/>
      <c r="G962" s="207" t="s">
        <v>25</v>
      </c>
      <c r="H962" s="208">
        <v>1</v>
      </c>
      <c r="I962" s="209">
        <v>20.48</v>
      </c>
      <c r="J962" s="209">
        <v>20.48</v>
      </c>
    </row>
    <row r="963" spans="1:10" ht="39" customHeight="1" x14ac:dyDescent="0.2">
      <c r="A963" s="205" t="s">
        <v>870</v>
      </c>
      <c r="B963" s="206" t="s">
        <v>1028</v>
      </c>
      <c r="C963" s="205" t="s">
        <v>194</v>
      </c>
      <c r="D963" s="205" t="s">
        <v>1029</v>
      </c>
      <c r="E963" s="344" t="s">
        <v>891</v>
      </c>
      <c r="F963" s="344"/>
      <c r="G963" s="207" t="s">
        <v>25</v>
      </c>
      <c r="H963" s="208">
        <v>2</v>
      </c>
      <c r="I963" s="209">
        <v>0.18</v>
      </c>
      <c r="J963" s="209">
        <v>0.36</v>
      </c>
    </row>
    <row r="964" spans="1:10" x14ac:dyDescent="0.2">
      <c r="A964" s="189"/>
      <c r="B964" s="189"/>
      <c r="C964" s="189"/>
      <c r="D964" s="189"/>
      <c r="E964" s="189" t="s">
        <v>872</v>
      </c>
      <c r="F964" s="190">
        <v>19.850000000000001</v>
      </c>
      <c r="G964" s="189" t="s">
        <v>873</v>
      </c>
      <c r="H964" s="190">
        <v>0</v>
      </c>
      <c r="I964" s="189" t="s">
        <v>874</v>
      </c>
      <c r="J964" s="190">
        <v>19.850000000000001</v>
      </c>
    </row>
    <row r="965" spans="1:10" ht="15" thickBot="1" x14ac:dyDescent="0.25">
      <c r="A965" s="189"/>
      <c r="B965" s="189"/>
      <c r="C965" s="189"/>
      <c r="D965" s="189"/>
      <c r="E965" s="189" t="s">
        <v>875</v>
      </c>
      <c r="F965" s="190">
        <v>0</v>
      </c>
      <c r="G965" s="189"/>
      <c r="H965" s="342" t="s">
        <v>876</v>
      </c>
      <c r="I965" s="342"/>
      <c r="J965" s="190">
        <v>48.15</v>
      </c>
    </row>
    <row r="966" spans="1:10" ht="0.95" customHeight="1" thickTop="1" x14ac:dyDescent="0.2">
      <c r="A966" s="194"/>
      <c r="B966" s="194"/>
      <c r="C966" s="194"/>
      <c r="D966" s="194"/>
      <c r="E966" s="194"/>
      <c r="F966" s="194"/>
      <c r="G966" s="194"/>
      <c r="H966" s="194"/>
      <c r="I966" s="194"/>
      <c r="J966" s="194"/>
    </row>
    <row r="967" spans="1:10" ht="18" customHeight="1" x14ac:dyDescent="0.2">
      <c r="A967" s="181" t="s">
        <v>470</v>
      </c>
      <c r="B967" s="182" t="s">
        <v>7</v>
      </c>
      <c r="C967" s="181" t="s">
        <v>8</v>
      </c>
      <c r="D967" s="181" t="s">
        <v>9</v>
      </c>
      <c r="E967" s="343" t="s">
        <v>869</v>
      </c>
      <c r="F967" s="343"/>
      <c r="G967" s="183" t="s">
        <v>10</v>
      </c>
      <c r="H967" s="182" t="s">
        <v>11</v>
      </c>
      <c r="I967" s="182" t="s">
        <v>12</v>
      </c>
      <c r="J967" s="182" t="s">
        <v>14</v>
      </c>
    </row>
    <row r="968" spans="1:10" ht="39" customHeight="1" x14ac:dyDescent="0.2">
      <c r="A968" s="195" t="s">
        <v>880</v>
      </c>
      <c r="B968" s="196" t="s">
        <v>471</v>
      </c>
      <c r="C968" s="195" t="s">
        <v>194</v>
      </c>
      <c r="D968" s="195" t="s">
        <v>472</v>
      </c>
      <c r="E968" s="340" t="s">
        <v>924</v>
      </c>
      <c r="F968" s="340"/>
      <c r="G968" s="197" t="s">
        <v>25</v>
      </c>
      <c r="H968" s="198">
        <v>1</v>
      </c>
      <c r="I968" s="199">
        <v>60.08</v>
      </c>
      <c r="J968" s="199">
        <v>60.08</v>
      </c>
    </row>
    <row r="969" spans="1:10" ht="24" customHeight="1" x14ac:dyDescent="0.2">
      <c r="A969" s="200" t="s">
        <v>882</v>
      </c>
      <c r="B969" s="201" t="s">
        <v>749</v>
      </c>
      <c r="C969" s="200" t="s">
        <v>194</v>
      </c>
      <c r="D969" s="200" t="s">
        <v>750</v>
      </c>
      <c r="E969" s="341" t="s">
        <v>883</v>
      </c>
      <c r="F969" s="341"/>
      <c r="G969" s="202" t="s">
        <v>744</v>
      </c>
      <c r="H969" s="203">
        <v>0.52539999999999998</v>
      </c>
      <c r="I969" s="204">
        <v>37.369999999999997</v>
      </c>
      <c r="J969" s="204">
        <v>19.63</v>
      </c>
    </row>
    <row r="970" spans="1:10" ht="26.1" customHeight="1" x14ac:dyDescent="0.2">
      <c r="A970" s="200" t="s">
        <v>882</v>
      </c>
      <c r="B970" s="201" t="s">
        <v>752</v>
      </c>
      <c r="C970" s="200" t="s">
        <v>194</v>
      </c>
      <c r="D970" s="200" t="s">
        <v>753</v>
      </c>
      <c r="E970" s="341" t="s">
        <v>883</v>
      </c>
      <c r="F970" s="341"/>
      <c r="G970" s="202" t="s">
        <v>744</v>
      </c>
      <c r="H970" s="203">
        <v>0.52539999999999998</v>
      </c>
      <c r="I970" s="204">
        <v>30.8</v>
      </c>
      <c r="J970" s="204">
        <v>16.18</v>
      </c>
    </row>
    <row r="971" spans="1:10" ht="39" customHeight="1" x14ac:dyDescent="0.2">
      <c r="A971" s="205" t="s">
        <v>870</v>
      </c>
      <c r="B971" s="206" t="s">
        <v>1028</v>
      </c>
      <c r="C971" s="205" t="s">
        <v>194</v>
      </c>
      <c r="D971" s="205" t="s">
        <v>1029</v>
      </c>
      <c r="E971" s="344" t="s">
        <v>891</v>
      </c>
      <c r="F971" s="344"/>
      <c r="G971" s="207" t="s">
        <v>25</v>
      </c>
      <c r="H971" s="208">
        <v>2</v>
      </c>
      <c r="I971" s="209">
        <v>0.18</v>
      </c>
      <c r="J971" s="209">
        <v>0.36</v>
      </c>
    </row>
    <row r="972" spans="1:10" ht="26.1" customHeight="1" x14ac:dyDescent="0.2">
      <c r="A972" s="205" t="s">
        <v>870</v>
      </c>
      <c r="B972" s="206" t="s">
        <v>1069</v>
      </c>
      <c r="C972" s="205" t="s">
        <v>194</v>
      </c>
      <c r="D972" s="205" t="s">
        <v>1070</v>
      </c>
      <c r="E972" s="344" t="s">
        <v>891</v>
      </c>
      <c r="F972" s="344"/>
      <c r="G972" s="207" t="s">
        <v>25</v>
      </c>
      <c r="H972" s="208">
        <v>1</v>
      </c>
      <c r="I972" s="209">
        <v>23.91</v>
      </c>
      <c r="J972" s="209">
        <v>23.91</v>
      </c>
    </row>
    <row r="973" spans="1:10" x14ac:dyDescent="0.2">
      <c r="A973" s="189"/>
      <c r="B973" s="189"/>
      <c r="C973" s="189"/>
      <c r="D973" s="189"/>
      <c r="E973" s="189" t="s">
        <v>872</v>
      </c>
      <c r="F973" s="190">
        <v>26.03</v>
      </c>
      <c r="G973" s="189" t="s">
        <v>873</v>
      </c>
      <c r="H973" s="190">
        <v>0</v>
      </c>
      <c r="I973" s="189" t="s">
        <v>874</v>
      </c>
      <c r="J973" s="190">
        <v>26.03</v>
      </c>
    </row>
    <row r="974" spans="1:10" ht="15" thickBot="1" x14ac:dyDescent="0.25">
      <c r="A974" s="189"/>
      <c r="B974" s="189"/>
      <c r="C974" s="189"/>
      <c r="D974" s="189"/>
      <c r="E974" s="189" t="s">
        <v>875</v>
      </c>
      <c r="F974" s="190">
        <v>0</v>
      </c>
      <c r="G974" s="189"/>
      <c r="H974" s="342" t="s">
        <v>876</v>
      </c>
      <c r="I974" s="342"/>
      <c r="J974" s="190">
        <v>60.08</v>
      </c>
    </row>
    <row r="975" spans="1:10" ht="0.95" customHeight="1" thickTop="1" x14ac:dyDescent="0.2">
      <c r="A975" s="194"/>
      <c r="B975" s="194"/>
      <c r="C975" s="194"/>
      <c r="D975" s="194"/>
      <c r="E975" s="194"/>
      <c r="F975" s="194"/>
      <c r="G975" s="194"/>
      <c r="H975" s="194"/>
      <c r="I975" s="194"/>
      <c r="J975" s="194"/>
    </row>
    <row r="976" spans="1:10" ht="18" customHeight="1" x14ac:dyDescent="0.2">
      <c r="A976" s="181" t="s">
        <v>473</v>
      </c>
      <c r="B976" s="182" t="s">
        <v>7</v>
      </c>
      <c r="C976" s="181" t="s">
        <v>8</v>
      </c>
      <c r="D976" s="181" t="s">
        <v>9</v>
      </c>
      <c r="E976" s="343" t="s">
        <v>869</v>
      </c>
      <c r="F976" s="343"/>
      <c r="G976" s="183" t="s">
        <v>10</v>
      </c>
      <c r="H976" s="182" t="s">
        <v>11</v>
      </c>
      <c r="I976" s="182" t="s">
        <v>12</v>
      </c>
      <c r="J976" s="182" t="s">
        <v>14</v>
      </c>
    </row>
    <row r="977" spans="1:10" ht="39" customHeight="1" x14ac:dyDescent="0.2">
      <c r="A977" s="195" t="s">
        <v>880</v>
      </c>
      <c r="B977" s="196" t="s">
        <v>474</v>
      </c>
      <c r="C977" s="195" t="s">
        <v>23</v>
      </c>
      <c r="D977" s="195" t="s">
        <v>475</v>
      </c>
      <c r="E977" s="340" t="s">
        <v>1017</v>
      </c>
      <c r="F977" s="340"/>
      <c r="G977" s="197" t="s">
        <v>25</v>
      </c>
      <c r="H977" s="198">
        <v>1</v>
      </c>
      <c r="I977" s="199">
        <v>29.03</v>
      </c>
      <c r="J977" s="199">
        <v>29.03</v>
      </c>
    </row>
    <row r="978" spans="1:10" ht="24" customHeight="1" x14ac:dyDescent="0.2">
      <c r="A978" s="200" t="s">
        <v>882</v>
      </c>
      <c r="B978" s="201" t="s">
        <v>749</v>
      </c>
      <c r="C978" s="200" t="s">
        <v>194</v>
      </c>
      <c r="D978" s="200" t="s">
        <v>750</v>
      </c>
      <c r="E978" s="341" t="s">
        <v>883</v>
      </c>
      <c r="F978" s="341"/>
      <c r="G978" s="202" t="s">
        <v>744</v>
      </c>
      <c r="H978" s="203">
        <v>0.2301</v>
      </c>
      <c r="I978" s="204">
        <v>37.369999999999997</v>
      </c>
      <c r="J978" s="204">
        <v>8.59</v>
      </c>
    </row>
    <row r="979" spans="1:10" ht="26.1" customHeight="1" x14ac:dyDescent="0.2">
      <c r="A979" s="200" t="s">
        <v>882</v>
      </c>
      <c r="B979" s="201" t="s">
        <v>752</v>
      </c>
      <c r="C979" s="200" t="s">
        <v>194</v>
      </c>
      <c r="D979" s="200" t="s">
        <v>753</v>
      </c>
      <c r="E979" s="341" t="s">
        <v>883</v>
      </c>
      <c r="F979" s="341"/>
      <c r="G979" s="202" t="s">
        <v>744</v>
      </c>
      <c r="H979" s="203">
        <v>0.2301</v>
      </c>
      <c r="I979" s="204">
        <v>30.8</v>
      </c>
      <c r="J979" s="204">
        <v>7.08</v>
      </c>
    </row>
    <row r="980" spans="1:10" ht="26.1" customHeight="1" x14ac:dyDescent="0.2">
      <c r="A980" s="205" t="s">
        <v>870</v>
      </c>
      <c r="B980" s="206" t="s">
        <v>1071</v>
      </c>
      <c r="C980" s="205" t="s">
        <v>194</v>
      </c>
      <c r="D980" s="205" t="s">
        <v>1072</v>
      </c>
      <c r="E980" s="344" t="s">
        <v>891</v>
      </c>
      <c r="F980" s="344"/>
      <c r="G980" s="207" t="s">
        <v>25</v>
      </c>
      <c r="H980" s="208">
        <v>1</v>
      </c>
      <c r="I980" s="209">
        <v>13</v>
      </c>
      <c r="J980" s="209">
        <v>13</v>
      </c>
    </row>
    <row r="981" spans="1:10" ht="39" customHeight="1" x14ac:dyDescent="0.2">
      <c r="A981" s="205" t="s">
        <v>870</v>
      </c>
      <c r="B981" s="206" t="s">
        <v>1028</v>
      </c>
      <c r="C981" s="205" t="s">
        <v>194</v>
      </c>
      <c r="D981" s="205" t="s">
        <v>1029</v>
      </c>
      <c r="E981" s="344" t="s">
        <v>891</v>
      </c>
      <c r="F981" s="344"/>
      <c r="G981" s="207" t="s">
        <v>25</v>
      </c>
      <c r="H981" s="208">
        <v>2</v>
      </c>
      <c r="I981" s="209">
        <v>0.18</v>
      </c>
      <c r="J981" s="209">
        <v>0.36</v>
      </c>
    </row>
    <row r="982" spans="1:10" x14ac:dyDescent="0.2">
      <c r="A982" s="189"/>
      <c r="B982" s="189"/>
      <c r="C982" s="189"/>
      <c r="D982" s="189"/>
      <c r="E982" s="189" t="s">
        <v>872</v>
      </c>
      <c r="F982" s="190">
        <v>11.39</v>
      </c>
      <c r="G982" s="189" t="s">
        <v>873</v>
      </c>
      <c r="H982" s="190">
        <v>0</v>
      </c>
      <c r="I982" s="189" t="s">
        <v>874</v>
      </c>
      <c r="J982" s="190">
        <v>11.39</v>
      </c>
    </row>
    <row r="983" spans="1:10" ht="15" thickBot="1" x14ac:dyDescent="0.25">
      <c r="A983" s="189"/>
      <c r="B983" s="189"/>
      <c r="C983" s="189"/>
      <c r="D983" s="189"/>
      <c r="E983" s="189" t="s">
        <v>875</v>
      </c>
      <c r="F983" s="190">
        <v>0</v>
      </c>
      <c r="G983" s="189"/>
      <c r="H983" s="342" t="s">
        <v>876</v>
      </c>
      <c r="I983" s="342"/>
      <c r="J983" s="190">
        <v>29.03</v>
      </c>
    </row>
    <row r="984" spans="1:10" ht="0.95" customHeight="1" thickTop="1" x14ac:dyDescent="0.2">
      <c r="A984" s="194"/>
      <c r="B984" s="194"/>
      <c r="C984" s="194"/>
      <c r="D984" s="194"/>
      <c r="E984" s="194"/>
      <c r="F984" s="194"/>
      <c r="G984" s="194"/>
      <c r="H984" s="194"/>
      <c r="I984" s="194"/>
      <c r="J984" s="194"/>
    </row>
    <row r="985" spans="1:10" ht="18" customHeight="1" x14ac:dyDescent="0.2">
      <c r="A985" s="181" t="s">
        <v>476</v>
      </c>
      <c r="B985" s="182" t="s">
        <v>7</v>
      </c>
      <c r="C985" s="181" t="s">
        <v>8</v>
      </c>
      <c r="D985" s="181" t="s">
        <v>9</v>
      </c>
      <c r="E985" s="343" t="s">
        <v>869</v>
      </c>
      <c r="F985" s="343"/>
      <c r="G985" s="183" t="s">
        <v>10</v>
      </c>
      <c r="H985" s="182" t="s">
        <v>11</v>
      </c>
      <c r="I985" s="182" t="s">
        <v>12</v>
      </c>
      <c r="J985" s="182" t="s">
        <v>14</v>
      </c>
    </row>
    <row r="986" spans="1:10" ht="39" customHeight="1" x14ac:dyDescent="0.2">
      <c r="A986" s="195" t="s">
        <v>880</v>
      </c>
      <c r="B986" s="196" t="s">
        <v>477</v>
      </c>
      <c r="C986" s="195" t="s">
        <v>194</v>
      </c>
      <c r="D986" s="195" t="s">
        <v>478</v>
      </c>
      <c r="E986" s="340" t="s">
        <v>924</v>
      </c>
      <c r="F986" s="340"/>
      <c r="G986" s="197" t="s">
        <v>25</v>
      </c>
      <c r="H986" s="198">
        <v>1</v>
      </c>
      <c r="I986" s="199">
        <v>29.05</v>
      </c>
      <c r="J986" s="199">
        <v>29.05</v>
      </c>
    </row>
    <row r="987" spans="1:10" ht="26.1" customHeight="1" x14ac:dyDescent="0.2">
      <c r="A987" s="200" t="s">
        <v>882</v>
      </c>
      <c r="B987" s="201" t="s">
        <v>752</v>
      </c>
      <c r="C987" s="200" t="s">
        <v>194</v>
      </c>
      <c r="D987" s="200" t="s">
        <v>753</v>
      </c>
      <c r="E987" s="341" t="s">
        <v>883</v>
      </c>
      <c r="F987" s="341"/>
      <c r="G987" s="202" t="s">
        <v>744</v>
      </c>
      <c r="H987" s="203">
        <v>0.2301</v>
      </c>
      <c r="I987" s="204">
        <v>30.8</v>
      </c>
      <c r="J987" s="204">
        <v>7.08</v>
      </c>
    </row>
    <row r="988" spans="1:10" ht="24" customHeight="1" x14ac:dyDescent="0.2">
      <c r="A988" s="200" t="s">
        <v>882</v>
      </c>
      <c r="B988" s="201" t="s">
        <v>749</v>
      </c>
      <c r="C988" s="200" t="s">
        <v>194</v>
      </c>
      <c r="D988" s="200" t="s">
        <v>750</v>
      </c>
      <c r="E988" s="341" t="s">
        <v>883</v>
      </c>
      <c r="F988" s="341"/>
      <c r="G988" s="202" t="s">
        <v>744</v>
      </c>
      <c r="H988" s="203">
        <v>0.2301</v>
      </c>
      <c r="I988" s="204">
        <v>37.369999999999997</v>
      </c>
      <c r="J988" s="204">
        <v>8.59</v>
      </c>
    </row>
    <row r="989" spans="1:10" ht="39" customHeight="1" x14ac:dyDescent="0.2">
      <c r="A989" s="205" t="s">
        <v>870</v>
      </c>
      <c r="B989" s="206" t="s">
        <v>1028</v>
      </c>
      <c r="C989" s="205" t="s">
        <v>194</v>
      </c>
      <c r="D989" s="205" t="s">
        <v>1029</v>
      </c>
      <c r="E989" s="344" t="s">
        <v>891</v>
      </c>
      <c r="F989" s="344"/>
      <c r="G989" s="207" t="s">
        <v>25</v>
      </c>
      <c r="H989" s="208">
        <v>2</v>
      </c>
      <c r="I989" s="209">
        <v>0.18</v>
      </c>
      <c r="J989" s="209">
        <v>0.36</v>
      </c>
    </row>
    <row r="990" spans="1:10" ht="26.1" customHeight="1" x14ac:dyDescent="0.2">
      <c r="A990" s="205" t="s">
        <v>870</v>
      </c>
      <c r="B990" s="206" t="s">
        <v>1073</v>
      </c>
      <c r="C990" s="205" t="s">
        <v>194</v>
      </c>
      <c r="D990" s="205" t="s">
        <v>1074</v>
      </c>
      <c r="E990" s="344" t="s">
        <v>891</v>
      </c>
      <c r="F990" s="344"/>
      <c r="G990" s="207" t="s">
        <v>25</v>
      </c>
      <c r="H990" s="208">
        <v>1</v>
      </c>
      <c r="I990" s="209">
        <v>13.02</v>
      </c>
      <c r="J990" s="209">
        <v>13.02</v>
      </c>
    </row>
    <row r="991" spans="1:10" x14ac:dyDescent="0.2">
      <c r="A991" s="189"/>
      <c r="B991" s="189"/>
      <c r="C991" s="189"/>
      <c r="D991" s="189"/>
      <c r="E991" s="189" t="s">
        <v>872</v>
      </c>
      <c r="F991" s="190">
        <v>11.39</v>
      </c>
      <c r="G991" s="189" t="s">
        <v>873</v>
      </c>
      <c r="H991" s="190">
        <v>0</v>
      </c>
      <c r="I991" s="189" t="s">
        <v>874</v>
      </c>
      <c r="J991" s="190">
        <v>11.39</v>
      </c>
    </row>
    <row r="992" spans="1:10" ht="15" thickBot="1" x14ac:dyDescent="0.25">
      <c r="A992" s="189"/>
      <c r="B992" s="189"/>
      <c r="C992" s="189"/>
      <c r="D992" s="189"/>
      <c r="E992" s="189" t="s">
        <v>875</v>
      </c>
      <c r="F992" s="190">
        <v>0</v>
      </c>
      <c r="G992" s="189"/>
      <c r="H992" s="342" t="s">
        <v>876</v>
      </c>
      <c r="I992" s="342"/>
      <c r="J992" s="190">
        <v>29.05</v>
      </c>
    </row>
    <row r="993" spans="1:10" ht="0.95" customHeight="1" thickTop="1" x14ac:dyDescent="0.2">
      <c r="A993" s="194"/>
      <c r="B993" s="194"/>
      <c r="C993" s="194"/>
      <c r="D993" s="194"/>
      <c r="E993" s="194"/>
      <c r="F993" s="194"/>
      <c r="G993" s="194"/>
      <c r="H993" s="194"/>
      <c r="I993" s="194"/>
      <c r="J993" s="194"/>
    </row>
    <row r="994" spans="1:10" ht="18" customHeight="1" x14ac:dyDescent="0.2">
      <c r="A994" s="181" t="s">
        <v>479</v>
      </c>
      <c r="B994" s="182" t="s">
        <v>7</v>
      </c>
      <c r="C994" s="181" t="s">
        <v>8</v>
      </c>
      <c r="D994" s="181" t="s">
        <v>9</v>
      </c>
      <c r="E994" s="343" t="s">
        <v>869</v>
      </c>
      <c r="F994" s="343"/>
      <c r="G994" s="183" t="s">
        <v>10</v>
      </c>
      <c r="H994" s="182" t="s">
        <v>11</v>
      </c>
      <c r="I994" s="182" t="s">
        <v>12</v>
      </c>
      <c r="J994" s="182" t="s">
        <v>14</v>
      </c>
    </row>
    <row r="995" spans="1:10" ht="39" customHeight="1" x14ac:dyDescent="0.2">
      <c r="A995" s="195" t="s">
        <v>880</v>
      </c>
      <c r="B995" s="196" t="s">
        <v>480</v>
      </c>
      <c r="C995" s="195" t="s">
        <v>194</v>
      </c>
      <c r="D995" s="195" t="s">
        <v>481</v>
      </c>
      <c r="E995" s="340" t="s">
        <v>924</v>
      </c>
      <c r="F995" s="340"/>
      <c r="G995" s="197" t="s">
        <v>25</v>
      </c>
      <c r="H995" s="198">
        <v>1</v>
      </c>
      <c r="I995" s="199">
        <v>39.6</v>
      </c>
      <c r="J995" s="199">
        <v>39.6</v>
      </c>
    </row>
    <row r="996" spans="1:10" ht="26.1" customHeight="1" x14ac:dyDescent="0.2">
      <c r="A996" s="200" t="s">
        <v>882</v>
      </c>
      <c r="B996" s="201" t="s">
        <v>752</v>
      </c>
      <c r="C996" s="200" t="s">
        <v>194</v>
      </c>
      <c r="D996" s="200" t="s">
        <v>753</v>
      </c>
      <c r="E996" s="341" t="s">
        <v>883</v>
      </c>
      <c r="F996" s="341"/>
      <c r="G996" s="202" t="s">
        <v>744</v>
      </c>
      <c r="H996" s="203">
        <v>0.255</v>
      </c>
      <c r="I996" s="204">
        <v>30.8</v>
      </c>
      <c r="J996" s="204">
        <v>7.85</v>
      </c>
    </row>
    <row r="997" spans="1:10" ht="24" customHeight="1" x14ac:dyDescent="0.2">
      <c r="A997" s="200" t="s">
        <v>882</v>
      </c>
      <c r="B997" s="201" t="s">
        <v>749</v>
      </c>
      <c r="C997" s="200" t="s">
        <v>194</v>
      </c>
      <c r="D997" s="200" t="s">
        <v>750</v>
      </c>
      <c r="E997" s="341" t="s">
        <v>883</v>
      </c>
      <c r="F997" s="341"/>
      <c r="G997" s="202" t="s">
        <v>744</v>
      </c>
      <c r="H997" s="203">
        <v>0.255</v>
      </c>
      <c r="I997" s="204">
        <v>37.369999999999997</v>
      </c>
      <c r="J997" s="204">
        <v>9.52</v>
      </c>
    </row>
    <row r="998" spans="1:10" ht="26.1" customHeight="1" x14ac:dyDescent="0.2">
      <c r="A998" s="205" t="s">
        <v>870</v>
      </c>
      <c r="B998" s="206" t="s">
        <v>1075</v>
      </c>
      <c r="C998" s="205" t="s">
        <v>194</v>
      </c>
      <c r="D998" s="205" t="s">
        <v>1076</v>
      </c>
      <c r="E998" s="344" t="s">
        <v>891</v>
      </c>
      <c r="F998" s="344"/>
      <c r="G998" s="207" t="s">
        <v>25</v>
      </c>
      <c r="H998" s="208">
        <v>1</v>
      </c>
      <c r="I998" s="209">
        <v>21.87</v>
      </c>
      <c r="J998" s="209">
        <v>21.87</v>
      </c>
    </row>
    <row r="999" spans="1:10" ht="39" customHeight="1" x14ac:dyDescent="0.2">
      <c r="A999" s="205" t="s">
        <v>870</v>
      </c>
      <c r="B999" s="206" t="s">
        <v>1028</v>
      </c>
      <c r="C999" s="205" t="s">
        <v>194</v>
      </c>
      <c r="D999" s="205" t="s">
        <v>1029</v>
      </c>
      <c r="E999" s="344" t="s">
        <v>891</v>
      </c>
      <c r="F999" s="344"/>
      <c r="G999" s="207" t="s">
        <v>25</v>
      </c>
      <c r="H999" s="208">
        <v>2</v>
      </c>
      <c r="I999" s="209">
        <v>0.18</v>
      </c>
      <c r="J999" s="209">
        <v>0.36</v>
      </c>
    </row>
    <row r="1000" spans="1:10" x14ac:dyDescent="0.2">
      <c r="A1000" s="189"/>
      <c r="B1000" s="189"/>
      <c r="C1000" s="189"/>
      <c r="D1000" s="189"/>
      <c r="E1000" s="189" t="s">
        <v>872</v>
      </c>
      <c r="F1000" s="190">
        <v>12.62</v>
      </c>
      <c r="G1000" s="189" t="s">
        <v>873</v>
      </c>
      <c r="H1000" s="190">
        <v>0</v>
      </c>
      <c r="I1000" s="189" t="s">
        <v>874</v>
      </c>
      <c r="J1000" s="190">
        <v>12.62</v>
      </c>
    </row>
    <row r="1001" spans="1:10" ht="15" thickBot="1" x14ac:dyDescent="0.25">
      <c r="A1001" s="189"/>
      <c r="B1001" s="189"/>
      <c r="C1001" s="189"/>
      <c r="D1001" s="189"/>
      <c r="E1001" s="189" t="s">
        <v>875</v>
      </c>
      <c r="F1001" s="190">
        <v>0</v>
      </c>
      <c r="G1001" s="189"/>
      <c r="H1001" s="342" t="s">
        <v>876</v>
      </c>
      <c r="I1001" s="342"/>
      <c r="J1001" s="190">
        <v>39.6</v>
      </c>
    </row>
    <row r="1002" spans="1:10" ht="0.95" customHeight="1" thickTop="1" x14ac:dyDescent="0.2">
      <c r="A1002" s="194"/>
      <c r="B1002" s="194"/>
      <c r="C1002" s="194"/>
      <c r="D1002" s="194"/>
      <c r="E1002" s="194"/>
      <c r="F1002" s="194"/>
      <c r="G1002" s="194"/>
      <c r="H1002" s="194"/>
      <c r="I1002" s="194"/>
      <c r="J1002" s="194"/>
    </row>
    <row r="1003" spans="1:10" ht="18" customHeight="1" x14ac:dyDescent="0.2">
      <c r="A1003" s="181" t="s">
        <v>482</v>
      </c>
      <c r="B1003" s="182" t="s">
        <v>7</v>
      </c>
      <c r="C1003" s="181" t="s">
        <v>8</v>
      </c>
      <c r="D1003" s="181" t="s">
        <v>9</v>
      </c>
      <c r="E1003" s="343" t="s">
        <v>869</v>
      </c>
      <c r="F1003" s="343"/>
      <c r="G1003" s="183" t="s">
        <v>10</v>
      </c>
      <c r="H1003" s="182" t="s">
        <v>11</v>
      </c>
      <c r="I1003" s="182" t="s">
        <v>12</v>
      </c>
      <c r="J1003" s="182" t="s">
        <v>14</v>
      </c>
    </row>
    <row r="1004" spans="1:10" ht="39" customHeight="1" x14ac:dyDescent="0.2">
      <c r="A1004" s="195" t="s">
        <v>880</v>
      </c>
      <c r="B1004" s="196" t="s">
        <v>483</v>
      </c>
      <c r="C1004" s="195" t="s">
        <v>194</v>
      </c>
      <c r="D1004" s="195" t="s">
        <v>484</v>
      </c>
      <c r="E1004" s="340" t="s">
        <v>924</v>
      </c>
      <c r="F1004" s="340"/>
      <c r="G1004" s="197" t="s">
        <v>25</v>
      </c>
      <c r="H1004" s="198">
        <v>1</v>
      </c>
      <c r="I1004" s="199">
        <v>35.01</v>
      </c>
      <c r="J1004" s="199">
        <v>35.01</v>
      </c>
    </row>
    <row r="1005" spans="1:10" ht="26.1" customHeight="1" x14ac:dyDescent="0.2">
      <c r="A1005" s="200" t="s">
        <v>882</v>
      </c>
      <c r="B1005" s="201" t="s">
        <v>752</v>
      </c>
      <c r="C1005" s="200" t="s">
        <v>194</v>
      </c>
      <c r="D1005" s="200" t="s">
        <v>753</v>
      </c>
      <c r="E1005" s="341" t="s">
        <v>883</v>
      </c>
      <c r="F1005" s="341"/>
      <c r="G1005" s="202" t="s">
        <v>744</v>
      </c>
      <c r="H1005" s="203">
        <v>0.2727</v>
      </c>
      <c r="I1005" s="204">
        <v>30.8</v>
      </c>
      <c r="J1005" s="204">
        <v>8.39</v>
      </c>
    </row>
    <row r="1006" spans="1:10" ht="24" customHeight="1" x14ac:dyDescent="0.2">
      <c r="A1006" s="200" t="s">
        <v>882</v>
      </c>
      <c r="B1006" s="201" t="s">
        <v>749</v>
      </c>
      <c r="C1006" s="200" t="s">
        <v>194</v>
      </c>
      <c r="D1006" s="200" t="s">
        <v>750</v>
      </c>
      <c r="E1006" s="341" t="s">
        <v>883</v>
      </c>
      <c r="F1006" s="341"/>
      <c r="G1006" s="202" t="s">
        <v>744</v>
      </c>
      <c r="H1006" s="203">
        <v>0.2727</v>
      </c>
      <c r="I1006" s="204">
        <v>37.369999999999997</v>
      </c>
      <c r="J1006" s="204">
        <v>10.19</v>
      </c>
    </row>
    <row r="1007" spans="1:10" ht="39" customHeight="1" x14ac:dyDescent="0.2">
      <c r="A1007" s="205" t="s">
        <v>870</v>
      </c>
      <c r="B1007" s="206" t="s">
        <v>1028</v>
      </c>
      <c r="C1007" s="205" t="s">
        <v>194</v>
      </c>
      <c r="D1007" s="205" t="s">
        <v>1029</v>
      </c>
      <c r="E1007" s="344" t="s">
        <v>891</v>
      </c>
      <c r="F1007" s="344"/>
      <c r="G1007" s="207" t="s">
        <v>25</v>
      </c>
      <c r="H1007" s="208">
        <v>2</v>
      </c>
      <c r="I1007" s="209">
        <v>0.18</v>
      </c>
      <c r="J1007" s="209">
        <v>0.36</v>
      </c>
    </row>
    <row r="1008" spans="1:10" ht="26.1" customHeight="1" x14ac:dyDescent="0.2">
      <c r="A1008" s="205" t="s">
        <v>870</v>
      </c>
      <c r="B1008" s="206" t="s">
        <v>1077</v>
      </c>
      <c r="C1008" s="205" t="s">
        <v>194</v>
      </c>
      <c r="D1008" s="205" t="s">
        <v>1078</v>
      </c>
      <c r="E1008" s="344" t="s">
        <v>891</v>
      </c>
      <c r="F1008" s="344"/>
      <c r="G1008" s="207" t="s">
        <v>25</v>
      </c>
      <c r="H1008" s="208">
        <v>1</v>
      </c>
      <c r="I1008" s="209">
        <v>16.07</v>
      </c>
      <c r="J1008" s="209">
        <v>16.07</v>
      </c>
    </row>
    <row r="1009" spans="1:10" x14ac:dyDescent="0.2">
      <c r="A1009" s="189"/>
      <c r="B1009" s="189"/>
      <c r="C1009" s="189"/>
      <c r="D1009" s="189"/>
      <c r="E1009" s="189" t="s">
        <v>872</v>
      </c>
      <c r="F1009" s="190">
        <v>13.51</v>
      </c>
      <c r="G1009" s="189" t="s">
        <v>873</v>
      </c>
      <c r="H1009" s="190">
        <v>0</v>
      </c>
      <c r="I1009" s="189" t="s">
        <v>874</v>
      </c>
      <c r="J1009" s="190">
        <v>13.51</v>
      </c>
    </row>
    <row r="1010" spans="1:10" ht="15" thickBot="1" x14ac:dyDescent="0.25">
      <c r="A1010" s="189"/>
      <c r="B1010" s="189"/>
      <c r="C1010" s="189"/>
      <c r="D1010" s="189"/>
      <c r="E1010" s="189" t="s">
        <v>875</v>
      </c>
      <c r="F1010" s="190">
        <v>0</v>
      </c>
      <c r="G1010" s="189"/>
      <c r="H1010" s="342" t="s">
        <v>876</v>
      </c>
      <c r="I1010" s="342"/>
      <c r="J1010" s="190">
        <v>35.01</v>
      </c>
    </row>
    <row r="1011" spans="1:10" ht="0.95" customHeight="1" thickTop="1" x14ac:dyDescent="0.2">
      <c r="A1011" s="194"/>
      <c r="B1011" s="194"/>
      <c r="C1011" s="194"/>
      <c r="D1011" s="194"/>
      <c r="E1011" s="194"/>
      <c r="F1011" s="194"/>
      <c r="G1011" s="194"/>
      <c r="H1011" s="194"/>
      <c r="I1011" s="194"/>
      <c r="J1011" s="194"/>
    </row>
    <row r="1012" spans="1:10" ht="18" customHeight="1" x14ac:dyDescent="0.2">
      <c r="A1012" s="181" t="s">
        <v>485</v>
      </c>
      <c r="B1012" s="182" t="s">
        <v>7</v>
      </c>
      <c r="C1012" s="181" t="s">
        <v>8</v>
      </c>
      <c r="D1012" s="181" t="s">
        <v>9</v>
      </c>
      <c r="E1012" s="343" t="s">
        <v>869</v>
      </c>
      <c r="F1012" s="343"/>
      <c r="G1012" s="183" t="s">
        <v>10</v>
      </c>
      <c r="H1012" s="182" t="s">
        <v>11</v>
      </c>
      <c r="I1012" s="182" t="s">
        <v>12</v>
      </c>
      <c r="J1012" s="182" t="s">
        <v>14</v>
      </c>
    </row>
    <row r="1013" spans="1:10" ht="39" customHeight="1" x14ac:dyDescent="0.2">
      <c r="A1013" s="195" t="s">
        <v>880</v>
      </c>
      <c r="B1013" s="196" t="s">
        <v>486</v>
      </c>
      <c r="C1013" s="195" t="s">
        <v>194</v>
      </c>
      <c r="D1013" s="195" t="s">
        <v>487</v>
      </c>
      <c r="E1013" s="340" t="s">
        <v>924</v>
      </c>
      <c r="F1013" s="340"/>
      <c r="G1013" s="197" t="s">
        <v>25</v>
      </c>
      <c r="H1013" s="198">
        <v>1</v>
      </c>
      <c r="I1013" s="199">
        <v>42.43</v>
      </c>
      <c r="J1013" s="199">
        <v>42.43</v>
      </c>
    </row>
    <row r="1014" spans="1:10" ht="24" customHeight="1" x14ac:dyDescent="0.2">
      <c r="A1014" s="200" t="s">
        <v>882</v>
      </c>
      <c r="B1014" s="201" t="s">
        <v>749</v>
      </c>
      <c r="C1014" s="200" t="s">
        <v>194</v>
      </c>
      <c r="D1014" s="200" t="s">
        <v>750</v>
      </c>
      <c r="E1014" s="341" t="s">
        <v>883</v>
      </c>
      <c r="F1014" s="341"/>
      <c r="G1014" s="202" t="s">
        <v>744</v>
      </c>
      <c r="H1014" s="203">
        <v>0.3226</v>
      </c>
      <c r="I1014" s="204">
        <v>37.369999999999997</v>
      </c>
      <c r="J1014" s="204">
        <v>12.05</v>
      </c>
    </row>
    <row r="1015" spans="1:10" ht="26.1" customHeight="1" x14ac:dyDescent="0.2">
      <c r="A1015" s="200" t="s">
        <v>882</v>
      </c>
      <c r="B1015" s="201" t="s">
        <v>752</v>
      </c>
      <c r="C1015" s="200" t="s">
        <v>194</v>
      </c>
      <c r="D1015" s="200" t="s">
        <v>753</v>
      </c>
      <c r="E1015" s="341" t="s">
        <v>883</v>
      </c>
      <c r="F1015" s="341"/>
      <c r="G1015" s="202" t="s">
        <v>744</v>
      </c>
      <c r="H1015" s="203">
        <v>0.3226</v>
      </c>
      <c r="I1015" s="204">
        <v>30.8</v>
      </c>
      <c r="J1015" s="204">
        <v>9.93</v>
      </c>
    </row>
    <row r="1016" spans="1:10" ht="26.1" customHeight="1" x14ac:dyDescent="0.2">
      <c r="A1016" s="205" t="s">
        <v>870</v>
      </c>
      <c r="B1016" s="206" t="s">
        <v>1079</v>
      </c>
      <c r="C1016" s="205" t="s">
        <v>194</v>
      </c>
      <c r="D1016" s="205" t="s">
        <v>1080</v>
      </c>
      <c r="E1016" s="344" t="s">
        <v>891</v>
      </c>
      <c r="F1016" s="344"/>
      <c r="G1016" s="207" t="s">
        <v>25</v>
      </c>
      <c r="H1016" s="208">
        <v>1</v>
      </c>
      <c r="I1016" s="209">
        <v>20.09</v>
      </c>
      <c r="J1016" s="209">
        <v>20.09</v>
      </c>
    </row>
    <row r="1017" spans="1:10" ht="39" customHeight="1" x14ac:dyDescent="0.2">
      <c r="A1017" s="205" t="s">
        <v>870</v>
      </c>
      <c r="B1017" s="206" t="s">
        <v>1028</v>
      </c>
      <c r="C1017" s="205" t="s">
        <v>194</v>
      </c>
      <c r="D1017" s="205" t="s">
        <v>1029</v>
      </c>
      <c r="E1017" s="344" t="s">
        <v>891</v>
      </c>
      <c r="F1017" s="344"/>
      <c r="G1017" s="207" t="s">
        <v>25</v>
      </c>
      <c r="H1017" s="208">
        <v>2</v>
      </c>
      <c r="I1017" s="209">
        <v>0.18</v>
      </c>
      <c r="J1017" s="209">
        <v>0.36</v>
      </c>
    </row>
    <row r="1018" spans="1:10" x14ac:dyDescent="0.2">
      <c r="A1018" s="189"/>
      <c r="B1018" s="189"/>
      <c r="C1018" s="189"/>
      <c r="D1018" s="189"/>
      <c r="E1018" s="189" t="s">
        <v>872</v>
      </c>
      <c r="F1018" s="190">
        <v>15.98</v>
      </c>
      <c r="G1018" s="189" t="s">
        <v>873</v>
      </c>
      <c r="H1018" s="190">
        <v>0</v>
      </c>
      <c r="I1018" s="189" t="s">
        <v>874</v>
      </c>
      <c r="J1018" s="190">
        <v>15.98</v>
      </c>
    </row>
    <row r="1019" spans="1:10" ht="15" thickBot="1" x14ac:dyDescent="0.25">
      <c r="A1019" s="189"/>
      <c r="B1019" s="189"/>
      <c r="C1019" s="189"/>
      <c r="D1019" s="189"/>
      <c r="E1019" s="189" t="s">
        <v>875</v>
      </c>
      <c r="F1019" s="190">
        <v>0</v>
      </c>
      <c r="G1019" s="189"/>
      <c r="H1019" s="342" t="s">
        <v>876</v>
      </c>
      <c r="I1019" s="342"/>
      <c r="J1019" s="190">
        <v>42.43</v>
      </c>
    </row>
    <row r="1020" spans="1:10" ht="0.95" customHeight="1" thickTop="1" x14ac:dyDescent="0.2">
      <c r="A1020" s="194"/>
      <c r="B1020" s="194"/>
      <c r="C1020" s="194"/>
      <c r="D1020" s="194"/>
      <c r="E1020" s="194"/>
      <c r="F1020" s="194"/>
      <c r="G1020" s="194"/>
      <c r="H1020" s="194"/>
      <c r="I1020" s="194"/>
      <c r="J1020" s="194"/>
    </row>
    <row r="1021" spans="1:10" ht="18" customHeight="1" x14ac:dyDescent="0.2">
      <c r="A1021" s="181" t="s">
        <v>488</v>
      </c>
      <c r="B1021" s="182" t="s">
        <v>7</v>
      </c>
      <c r="C1021" s="181" t="s">
        <v>8</v>
      </c>
      <c r="D1021" s="181" t="s">
        <v>9</v>
      </c>
      <c r="E1021" s="343" t="s">
        <v>869</v>
      </c>
      <c r="F1021" s="343"/>
      <c r="G1021" s="183" t="s">
        <v>10</v>
      </c>
      <c r="H1021" s="182" t="s">
        <v>11</v>
      </c>
      <c r="I1021" s="182" t="s">
        <v>12</v>
      </c>
      <c r="J1021" s="182" t="s">
        <v>14</v>
      </c>
    </row>
    <row r="1022" spans="1:10" ht="39" customHeight="1" x14ac:dyDescent="0.2">
      <c r="A1022" s="195" t="s">
        <v>880</v>
      </c>
      <c r="B1022" s="196" t="s">
        <v>489</v>
      </c>
      <c r="C1022" s="195" t="s">
        <v>23</v>
      </c>
      <c r="D1022" s="195" t="s">
        <v>490</v>
      </c>
      <c r="E1022" s="340" t="s">
        <v>1017</v>
      </c>
      <c r="F1022" s="340"/>
      <c r="G1022" s="197" t="s">
        <v>25</v>
      </c>
      <c r="H1022" s="198">
        <v>1</v>
      </c>
      <c r="I1022" s="199">
        <v>30.36</v>
      </c>
      <c r="J1022" s="199">
        <v>30.36</v>
      </c>
    </row>
    <row r="1023" spans="1:10" ht="26.1" customHeight="1" x14ac:dyDescent="0.2">
      <c r="A1023" s="200" t="s">
        <v>882</v>
      </c>
      <c r="B1023" s="201" t="s">
        <v>752</v>
      </c>
      <c r="C1023" s="200" t="s">
        <v>194</v>
      </c>
      <c r="D1023" s="200" t="s">
        <v>753</v>
      </c>
      <c r="E1023" s="341" t="s">
        <v>883</v>
      </c>
      <c r="F1023" s="341"/>
      <c r="G1023" s="202" t="s">
        <v>744</v>
      </c>
      <c r="H1023" s="203">
        <v>0.2727</v>
      </c>
      <c r="I1023" s="204">
        <v>30.8</v>
      </c>
      <c r="J1023" s="204">
        <v>8.39</v>
      </c>
    </row>
    <row r="1024" spans="1:10" ht="24" customHeight="1" x14ac:dyDescent="0.2">
      <c r="A1024" s="200" t="s">
        <v>882</v>
      </c>
      <c r="B1024" s="201" t="s">
        <v>749</v>
      </c>
      <c r="C1024" s="200" t="s">
        <v>194</v>
      </c>
      <c r="D1024" s="200" t="s">
        <v>750</v>
      </c>
      <c r="E1024" s="341" t="s">
        <v>883</v>
      </c>
      <c r="F1024" s="341"/>
      <c r="G1024" s="202" t="s">
        <v>744</v>
      </c>
      <c r="H1024" s="203">
        <v>0.2727</v>
      </c>
      <c r="I1024" s="204">
        <v>37.369999999999997</v>
      </c>
      <c r="J1024" s="204">
        <v>10.19</v>
      </c>
    </row>
    <row r="1025" spans="1:10" ht="39" customHeight="1" x14ac:dyDescent="0.2">
      <c r="A1025" s="205" t="s">
        <v>870</v>
      </c>
      <c r="B1025" s="206" t="s">
        <v>1028</v>
      </c>
      <c r="C1025" s="205" t="s">
        <v>194</v>
      </c>
      <c r="D1025" s="205" t="s">
        <v>1029</v>
      </c>
      <c r="E1025" s="344" t="s">
        <v>891</v>
      </c>
      <c r="F1025" s="344"/>
      <c r="G1025" s="207" t="s">
        <v>25</v>
      </c>
      <c r="H1025" s="208">
        <v>2</v>
      </c>
      <c r="I1025" s="209">
        <v>0.18</v>
      </c>
      <c r="J1025" s="209">
        <v>0.36</v>
      </c>
    </row>
    <row r="1026" spans="1:10" ht="26.1" customHeight="1" x14ac:dyDescent="0.2">
      <c r="A1026" s="205" t="s">
        <v>870</v>
      </c>
      <c r="B1026" s="206" t="s">
        <v>1081</v>
      </c>
      <c r="C1026" s="205" t="s">
        <v>194</v>
      </c>
      <c r="D1026" s="205" t="s">
        <v>1082</v>
      </c>
      <c r="E1026" s="344" t="s">
        <v>891</v>
      </c>
      <c r="F1026" s="344"/>
      <c r="G1026" s="207" t="s">
        <v>25</v>
      </c>
      <c r="H1026" s="208">
        <v>1</v>
      </c>
      <c r="I1026" s="209">
        <v>11.42</v>
      </c>
      <c r="J1026" s="209">
        <v>11.42</v>
      </c>
    </row>
    <row r="1027" spans="1:10" x14ac:dyDescent="0.2">
      <c r="A1027" s="189"/>
      <c r="B1027" s="189"/>
      <c r="C1027" s="189"/>
      <c r="D1027" s="189"/>
      <c r="E1027" s="189" t="s">
        <v>872</v>
      </c>
      <c r="F1027" s="190">
        <v>13.51</v>
      </c>
      <c r="G1027" s="189" t="s">
        <v>873</v>
      </c>
      <c r="H1027" s="190">
        <v>0</v>
      </c>
      <c r="I1027" s="189" t="s">
        <v>874</v>
      </c>
      <c r="J1027" s="190">
        <v>13.51</v>
      </c>
    </row>
    <row r="1028" spans="1:10" ht="15" thickBot="1" x14ac:dyDescent="0.25">
      <c r="A1028" s="189"/>
      <c r="B1028" s="189"/>
      <c r="C1028" s="189"/>
      <c r="D1028" s="189"/>
      <c r="E1028" s="189" t="s">
        <v>875</v>
      </c>
      <c r="F1028" s="190">
        <v>0</v>
      </c>
      <c r="G1028" s="189"/>
      <c r="H1028" s="342" t="s">
        <v>876</v>
      </c>
      <c r="I1028" s="342"/>
      <c r="J1028" s="190">
        <v>30.36</v>
      </c>
    </row>
    <row r="1029" spans="1:10" ht="0.95" customHeight="1" thickTop="1" x14ac:dyDescent="0.2">
      <c r="A1029" s="194"/>
      <c r="B1029" s="194"/>
      <c r="C1029" s="194"/>
      <c r="D1029" s="194"/>
      <c r="E1029" s="194"/>
      <c r="F1029" s="194"/>
      <c r="G1029" s="194"/>
      <c r="H1029" s="194"/>
      <c r="I1029" s="194"/>
      <c r="J1029" s="194"/>
    </row>
    <row r="1030" spans="1:10" ht="18" customHeight="1" x14ac:dyDescent="0.2">
      <c r="A1030" s="181" t="s">
        <v>491</v>
      </c>
      <c r="B1030" s="182" t="s">
        <v>7</v>
      </c>
      <c r="C1030" s="181" t="s">
        <v>8</v>
      </c>
      <c r="D1030" s="181" t="s">
        <v>9</v>
      </c>
      <c r="E1030" s="343" t="s">
        <v>869</v>
      </c>
      <c r="F1030" s="343"/>
      <c r="G1030" s="183" t="s">
        <v>10</v>
      </c>
      <c r="H1030" s="182" t="s">
        <v>11</v>
      </c>
      <c r="I1030" s="182" t="s">
        <v>12</v>
      </c>
      <c r="J1030" s="182" t="s">
        <v>14</v>
      </c>
    </row>
    <row r="1031" spans="1:10" ht="39" customHeight="1" x14ac:dyDescent="0.2">
      <c r="A1031" s="195" t="s">
        <v>880</v>
      </c>
      <c r="B1031" s="196" t="s">
        <v>492</v>
      </c>
      <c r="C1031" s="195" t="s">
        <v>194</v>
      </c>
      <c r="D1031" s="195" t="s">
        <v>493</v>
      </c>
      <c r="E1031" s="340" t="s">
        <v>924</v>
      </c>
      <c r="F1031" s="340"/>
      <c r="G1031" s="197" t="s">
        <v>25</v>
      </c>
      <c r="H1031" s="198">
        <v>1</v>
      </c>
      <c r="I1031" s="199">
        <v>32.33</v>
      </c>
      <c r="J1031" s="199">
        <v>32.33</v>
      </c>
    </row>
    <row r="1032" spans="1:10" ht="26.1" customHeight="1" x14ac:dyDescent="0.2">
      <c r="A1032" s="200" t="s">
        <v>882</v>
      </c>
      <c r="B1032" s="201" t="s">
        <v>752</v>
      </c>
      <c r="C1032" s="200" t="s">
        <v>194</v>
      </c>
      <c r="D1032" s="200" t="s">
        <v>753</v>
      </c>
      <c r="E1032" s="341" t="s">
        <v>883</v>
      </c>
      <c r="F1032" s="341"/>
      <c r="G1032" s="202" t="s">
        <v>744</v>
      </c>
      <c r="H1032" s="203">
        <v>0.21479999999999999</v>
      </c>
      <c r="I1032" s="204">
        <v>30.8</v>
      </c>
      <c r="J1032" s="204">
        <v>6.61</v>
      </c>
    </row>
    <row r="1033" spans="1:10" ht="24" customHeight="1" x14ac:dyDescent="0.2">
      <c r="A1033" s="200" t="s">
        <v>882</v>
      </c>
      <c r="B1033" s="201" t="s">
        <v>749</v>
      </c>
      <c r="C1033" s="200" t="s">
        <v>194</v>
      </c>
      <c r="D1033" s="200" t="s">
        <v>750</v>
      </c>
      <c r="E1033" s="341" t="s">
        <v>883</v>
      </c>
      <c r="F1033" s="341"/>
      <c r="G1033" s="202" t="s">
        <v>744</v>
      </c>
      <c r="H1033" s="203">
        <v>0.21479999999999999</v>
      </c>
      <c r="I1033" s="204">
        <v>37.369999999999997</v>
      </c>
      <c r="J1033" s="204">
        <v>8.02</v>
      </c>
    </row>
    <row r="1034" spans="1:10" ht="39" customHeight="1" x14ac:dyDescent="0.2">
      <c r="A1034" s="205" t="s">
        <v>870</v>
      </c>
      <c r="B1034" s="206" t="s">
        <v>1028</v>
      </c>
      <c r="C1034" s="205" t="s">
        <v>194</v>
      </c>
      <c r="D1034" s="205" t="s">
        <v>1029</v>
      </c>
      <c r="E1034" s="344" t="s">
        <v>891</v>
      </c>
      <c r="F1034" s="344"/>
      <c r="G1034" s="207" t="s">
        <v>25</v>
      </c>
      <c r="H1034" s="208">
        <v>2</v>
      </c>
      <c r="I1034" s="209">
        <v>0.18</v>
      </c>
      <c r="J1034" s="209">
        <v>0.36</v>
      </c>
    </row>
    <row r="1035" spans="1:10" ht="26.1" customHeight="1" x14ac:dyDescent="0.2">
      <c r="A1035" s="205" t="s">
        <v>870</v>
      </c>
      <c r="B1035" s="206" t="s">
        <v>1083</v>
      </c>
      <c r="C1035" s="205" t="s">
        <v>194</v>
      </c>
      <c r="D1035" s="205" t="s">
        <v>1084</v>
      </c>
      <c r="E1035" s="344" t="s">
        <v>891</v>
      </c>
      <c r="F1035" s="344"/>
      <c r="G1035" s="207" t="s">
        <v>25</v>
      </c>
      <c r="H1035" s="208">
        <v>1</v>
      </c>
      <c r="I1035" s="209">
        <v>17.34</v>
      </c>
      <c r="J1035" s="209">
        <v>17.34</v>
      </c>
    </row>
    <row r="1036" spans="1:10" x14ac:dyDescent="0.2">
      <c r="A1036" s="189"/>
      <c r="B1036" s="189"/>
      <c r="C1036" s="189"/>
      <c r="D1036" s="189"/>
      <c r="E1036" s="189" t="s">
        <v>872</v>
      </c>
      <c r="F1036" s="190">
        <v>10.63</v>
      </c>
      <c r="G1036" s="189" t="s">
        <v>873</v>
      </c>
      <c r="H1036" s="190">
        <v>0</v>
      </c>
      <c r="I1036" s="189" t="s">
        <v>874</v>
      </c>
      <c r="J1036" s="190">
        <v>10.63</v>
      </c>
    </row>
    <row r="1037" spans="1:10" ht="15" thickBot="1" x14ac:dyDescent="0.25">
      <c r="A1037" s="189"/>
      <c r="B1037" s="189"/>
      <c r="C1037" s="189"/>
      <c r="D1037" s="189"/>
      <c r="E1037" s="189" t="s">
        <v>875</v>
      </c>
      <c r="F1037" s="190">
        <v>0</v>
      </c>
      <c r="G1037" s="189"/>
      <c r="H1037" s="342" t="s">
        <v>876</v>
      </c>
      <c r="I1037" s="342"/>
      <c r="J1037" s="190">
        <v>32.33</v>
      </c>
    </row>
    <row r="1038" spans="1:10" ht="0.95" customHeight="1" thickTop="1" x14ac:dyDescent="0.2">
      <c r="A1038" s="194"/>
      <c r="B1038" s="194"/>
      <c r="C1038" s="194"/>
      <c r="D1038" s="194"/>
      <c r="E1038" s="194"/>
      <c r="F1038" s="194"/>
      <c r="G1038" s="194"/>
      <c r="H1038" s="194"/>
      <c r="I1038" s="194"/>
      <c r="J1038" s="194"/>
    </row>
    <row r="1039" spans="1:10" ht="18" customHeight="1" x14ac:dyDescent="0.2">
      <c r="A1039" s="181" t="s">
        <v>494</v>
      </c>
      <c r="B1039" s="182" t="s">
        <v>7</v>
      </c>
      <c r="C1039" s="181" t="s">
        <v>8</v>
      </c>
      <c r="D1039" s="181" t="s">
        <v>9</v>
      </c>
      <c r="E1039" s="343" t="s">
        <v>869</v>
      </c>
      <c r="F1039" s="343"/>
      <c r="G1039" s="183" t="s">
        <v>10</v>
      </c>
      <c r="H1039" s="182" t="s">
        <v>11</v>
      </c>
      <c r="I1039" s="182" t="s">
        <v>12</v>
      </c>
      <c r="J1039" s="182" t="s">
        <v>14</v>
      </c>
    </row>
    <row r="1040" spans="1:10" ht="39" customHeight="1" x14ac:dyDescent="0.2">
      <c r="A1040" s="195" t="s">
        <v>880</v>
      </c>
      <c r="B1040" s="196" t="s">
        <v>495</v>
      </c>
      <c r="C1040" s="195" t="s">
        <v>194</v>
      </c>
      <c r="D1040" s="195" t="s">
        <v>496</v>
      </c>
      <c r="E1040" s="340" t="s">
        <v>924</v>
      </c>
      <c r="F1040" s="340"/>
      <c r="G1040" s="197" t="s">
        <v>25</v>
      </c>
      <c r="H1040" s="198">
        <v>1</v>
      </c>
      <c r="I1040" s="199">
        <v>34.03</v>
      </c>
      <c r="J1040" s="199">
        <v>34.03</v>
      </c>
    </row>
    <row r="1041" spans="1:10" ht="24" customHeight="1" x14ac:dyDescent="0.2">
      <c r="A1041" s="200" t="s">
        <v>882</v>
      </c>
      <c r="B1041" s="201" t="s">
        <v>749</v>
      </c>
      <c r="C1041" s="200" t="s">
        <v>194</v>
      </c>
      <c r="D1041" s="200" t="s">
        <v>750</v>
      </c>
      <c r="E1041" s="341" t="s">
        <v>883</v>
      </c>
      <c r="F1041" s="341"/>
      <c r="G1041" s="202" t="s">
        <v>744</v>
      </c>
      <c r="H1041" s="203">
        <v>0.2397</v>
      </c>
      <c r="I1041" s="204">
        <v>37.369999999999997</v>
      </c>
      <c r="J1041" s="204">
        <v>8.9499999999999993</v>
      </c>
    </row>
    <row r="1042" spans="1:10" ht="26.1" customHeight="1" x14ac:dyDescent="0.2">
      <c r="A1042" s="200" t="s">
        <v>882</v>
      </c>
      <c r="B1042" s="201" t="s">
        <v>752</v>
      </c>
      <c r="C1042" s="200" t="s">
        <v>194</v>
      </c>
      <c r="D1042" s="200" t="s">
        <v>753</v>
      </c>
      <c r="E1042" s="341" t="s">
        <v>883</v>
      </c>
      <c r="F1042" s="341"/>
      <c r="G1042" s="202" t="s">
        <v>744</v>
      </c>
      <c r="H1042" s="203">
        <v>0.2397</v>
      </c>
      <c r="I1042" s="204">
        <v>30.8</v>
      </c>
      <c r="J1042" s="204">
        <v>7.38</v>
      </c>
    </row>
    <row r="1043" spans="1:10" ht="39" customHeight="1" x14ac:dyDescent="0.2">
      <c r="A1043" s="205" t="s">
        <v>870</v>
      </c>
      <c r="B1043" s="206" t="s">
        <v>1028</v>
      </c>
      <c r="C1043" s="205" t="s">
        <v>194</v>
      </c>
      <c r="D1043" s="205" t="s">
        <v>1029</v>
      </c>
      <c r="E1043" s="344" t="s">
        <v>891</v>
      </c>
      <c r="F1043" s="344"/>
      <c r="G1043" s="207" t="s">
        <v>25</v>
      </c>
      <c r="H1043" s="208">
        <v>2</v>
      </c>
      <c r="I1043" s="209">
        <v>0.18</v>
      </c>
      <c r="J1043" s="209">
        <v>0.36</v>
      </c>
    </row>
    <row r="1044" spans="1:10" ht="26.1" customHeight="1" x14ac:dyDescent="0.2">
      <c r="A1044" s="205" t="s">
        <v>870</v>
      </c>
      <c r="B1044" s="206" t="s">
        <v>1083</v>
      </c>
      <c r="C1044" s="205" t="s">
        <v>194</v>
      </c>
      <c r="D1044" s="205" t="s">
        <v>1084</v>
      </c>
      <c r="E1044" s="344" t="s">
        <v>891</v>
      </c>
      <c r="F1044" s="344"/>
      <c r="G1044" s="207" t="s">
        <v>25</v>
      </c>
      <c r="H1044" s="208">
        <v>1</v>
      </c>
      <c r="I1044" s="209">
        <v>17.34</v>
      </c>
      <c r="J1044" s="209">
        <v>17.34</v>
      </c>
    </row>
    <row r="1045" spans="1:10" x14ac:dyDescent="0.2">
      <c r="A1045" s="189"/>
      <c r="B1045" s="189"/>
      <c r="C1045" s="189"/>
      <c r="D1045" s="189"/>
      <c r="E1045" s="189" t="s">
        <v>872</v>
      </c>
      <c r="F1045" s="190">
        <v>11.87</v>
      </c>
      <c r="G1045" s="189" t="s">
        <v>873</v>
      </c>
      <c r="H1045" s="190">
        <v>0</v>
      </c>
      <c r="I1045" s="189" t="s">
        <v>874</v>
      </c>
      <c r="J1045" s="190">
        <v>11.87</v>
      </c>
    </row>
    <row r="1046" spans="1:10" ht="15" thickBot="1" x14ac:dyDescent="0.25">
      <c r="A1046" s="189"/>
      <c r="B1046" s="189"/>
      <c r="C1046" s="189"/>
      <c r="D1046" s="189"/>
      <c r="E1046" s="189" t="s">
        <v>875</v>
      </c>
      <c r="F1046" s="190">
        <v>0</v>
      </c>
      <c r="G1046" s="189"/>
      <c r="H1046" s="342" t="s">
        <v>876</v>
      </c>
      <c r="I1046" s="342"/>
      <c r="J1046" s="190">
        <v>34.03</v>
      </c>
    </row>
    <row r="1047" spans="1:10" ht="0.95" customHeight="1" thickTop="1" x14ac:dyDescent="0.2">
      <c r="A1047" s="194"/>
      <c r="B1047" s="194"/>
      <c r="C1047" s="194"/>
      <c r="D1047" s="194"/>
      <c r="E1047" s="194"/>
      <c r="F1047" s="194"/>
      <c r="G1047" s="194"/>
      <c r="H1047" s="194"/>
      <c r="I1047" s="194"/>
      <c r="J1047" s="194"/>
    </row>
    <row r="1048" spans="1:10" ht="18" customHeight="1" x14ac:dyDescent="0.2">
      <c r="A1048" s="181" t="s">
        <v>497</v>
      </c>
      <c r="B1048" s="182" t="s">
        <v>7</v>
      </c>
      <c r="C1048" s="181" t="s">
        <v>8</v>
      </c>
      <c r="D1048" s="181" t="s">
        <v>9</v>
      </c>
      <c r="E1048" s="343" t="s">
        <v>869</v>
      </c>
      <c r="F1048" s="343"/>
      <c r="G1048" s="183" t="s">
        <v>10</v>
      </c>
      <c r="H1048" s="182" t="s">
        <v>11</v>
      </c>
      <c r="I1048" s="182" t="s">
        <v>12</v>
      </c>
      <c r="J1048" s="182" t="s">
        <v>14</v>
      </c>
    </row>
    <row r="1049" spans="1:10" ht="39" customHeight="1" x14ac:dyDescent="0.2">
      <c r="A1049" s="195" t="s">
        <v>880</v>
      </c>
      <c r="B1049" s="196" t="s">
        <v>498</v>
      </c>
      <c r="C1049" s="195" t="s">
        <v>194</v>
      </c>
      <c r="D1049" s="195" t="s">
        <v>499</v>
      </c>
      <c r="E1049" s="340" t="s">
        <v>924</v>
      </c>
      <c r="F1049" s="340"/>
      <c r="G1049" s="197" t="s">
        <v>25</v>
      </c>
      <c r="H1049" s="198">
        <v>1</v>
      </c>
      <c r="I1049" s="199">
        <v>37.21</v>
      </c>
      <c r="J1049" s="199">
        <v>37.21</v>
      </c>
    </row>
    <row r="1050" spans="1:10" ht="26.1" customHeight="1" x14ac:dyDescent="0.2">
      <c r="A1050" s="200" t="s">
        <v>882</v>
      </c>
      <c r="B1050" s="201" t="s">
        <v>752</v>
      </c>
      <c r="C1050" s="200" t="s">
        <v>194</v>
      </c>
      <c r="D1050" s="200" t="s">
        <v>753</v>
      </c>
      <c r="E1050" s="341" t="s">
        <v>883</v>
      </c>
      <c r="F1050" s="341"/>
      <c r="G1050" s="202" t="s">
        <v>744</v>
      </c>
      <c r="H1050" s="203">
        <v>0.27460000000000001</v>
      </c>
      <c r="I1050" s="204">
        <v>30.8</v>
      </c>
      <c r="J1050" s="204">
        <v>8.4499999999999993</v>
      </c>
    </row>
    <row r="1051" spans="1:10" ht="24" customHeight="1" x14ac:dyDescent="0.2">
      <c r="A1051" s="200" t="s">
        <v>882</v>
      </c>
      <c r="B1051" s="201" t="s">
        <v>749</v>
      </c>
      <c r="C1051" s="200" t="s">
        <v>194</v>
      </c>
      <c r="D1051" s="200" t="s">
        <v>750</v>
      </c>
      <c r="E1051" s="341" t="s">
        <v>883</v>
      </c>
      <c r="F1051" s="341"/>
      <c r="G1051" s="202" t="s">
        <v>744</v>
      </c>
      <c r="H1051" s="203">
        <v>0.27460000000000001</v>
      </c>
      <c r="I1051" s="204">
        <v>37.369999999999997</v>
      </c>
      <c r="J1051" s="204">
        <v>10.26</v>
      </c>
    </row>
    <row r="1052" spans="1:10" ht="39" customHeight="1" x14ac:dyDescent="0.2">
      <c r="A1052" s="205" t="s">
        <v>870</v>
      </c>
      <c r="B1052" s="206" t="s">
        <v>1028</v>
      </c>
      <c r="C1052" s="205" t="s">
        <v>194</v>
      </c>
      <c r="D1052" s="205" t="s">
        <v>1029</v>
      </c>
      <c r="E1052" s="344" t="s">
        <v>891</v>
      </c>
      <c r="F1052" s="344"/>
      <c r="G1052" s="207" t="s">
        <v>25</v>
      </c>
      <c r="H1052" s="208">
        <v>2</v>
      </c>
      <c r="I1052" s="209">
        <v>0.18</v>
      </c>
      <c r="J1052" s="209">
        <v>0.36</v>
      </c>
    </row>
    <row r="1053" spans="1:10" ht="26.1" customHeight="1" x14ac:dyDescent="0.2">
      <c r="A1053" s="205" t="s">
        <v>870</v>
      </c>
      <c r="B1053" s="206" t="s">
        <v>1085</v>
      </c>
      <c r="C1053" s="205" t="s">
        <v>194</v>
      </c>
      <c r="D1053" s="205" t="s">
        <v>1086</v>
      </c>
      <c r="E1053" s="344" t="s">
        <v>891</v>
      </c>
      <c r="F1053" s="344"/>
      <c r="G1053" s="207" t="s">
        <v>25</v>
      </c>
      <c r="H1053" s="208">
        <v>1</v>
      </c>
      <c r="I1053" s="209">
        <v>18.14</v>
      </c>
      <c r="J1053" s="209">
        <v>18.14</v>
      </c>
    </row>
    <row r="1054" spans="1:10" x14ac:dyDescent="0.2">
      <c r="A1054" s="189"/>
      <c r="B1054" s="189"/>
      <c r="C1054" s="189"/>
      <c r="D1054" s="189"/>
      <c r="E1054" s="189" t="s">
        <v>872</v>
      </c>
      <c r="F1054" s="190">
        <v>13.6</v>
      </c>
      <c r="G1054" s="189" t="s">
        <v>873</v>
      </c>
      <c r="H1054" s="190">
        <v>0</v>
      </c>
      <c r="I1054" s="189" t="s">
        <v>874</v>
      </c>
      <c r="J1054" s="190">
        <v>13.6</v>
      </c>
    </row>
    <row r="1055" spans="1:10" ht="15" thickBot="1" x14ac:dyDescent="0.25">
      <c r="A1055" s="189"/>
      <c r="B1055" s="189"/>
      <c r="C1055" s="189"/>
      <c r="D1055" s="189"/>
      <c r="E1055" s="189" t="s">
        <v>875</v>
      </c>
      <c r="F1055" s="190">
        <v>0</v>
      </c>
      <c r="G1055" s="189"/>
      <c r="H1055" s="342" t="s">
        <v>876</v>
      </c>
      <c r="I1055" s="342"/>
      <c r="J1055" s="190">
        <v>37.21</v>
      </c>
    </row>
    <row r="1056" spans="1:10" ht="0.95" customHeight="1" thickTop="1" x14ac:dyDescent="0.2">
      <c r="A1056" s="194"/>
      <c r="B1056" s="194"/>
      <c r="C1056" s="194"/>
      <c r="D1056" s="194"/>
      <c r="E1056" s="194"/>
      <c r="F1056" s="194"/>
      <c r="G1056" s="194"/>
      <c r="H1056" s="194"/>
      <c r="I1056" s="194"/>
      <c r="J1056" s="194"/>
    </row>
    <row r="1057" spans="1:10" ht="18" customHeight="1" x14ac:dyDescent="0.2">
      <c r="A1057" s="181" t="s">
        <v>500</v>
      </c>
      <c r="B1057" s="182" t="s">
        <v>7</v>
      </c>
      <c r="C1057" s="181" t="s">
        <v>8</v>
      </c>
      <c r="D1057" s="181" t="s">
        <v>9</v>
      </c>
      <c r="E1057" s="343" t="s">
        <v>869</v>
      </c>
      <c r="F1057" s="343"/>
      <c r="G1057" s="183" t="s">
        <v>10</v>
      </c>
      <c r="H1057" s="182" t="s">
        <v>11</v>
      </c>
      <c r="I1057" s="182" t="s">
        <v>12</v>
      </c>
      <c r="J1057" s="182" t="s">
        <v>14</v>
      </c>
    </row>
    <row r="1058" spans="1:10" ht="39" customHeight="1" x14ac:dyDescent="0.2">
      <c r="A1058" s="195" t="s">
        <v>880</v>
      </c>
      <c r="B1058" s="196" t="s">
        <v>501</v>
      </c>
      <c r="C1058" s="195" t="s">
        <v>194</v>
      </c>
      <c r="D1058" s="195" t="s">
        <v>502</v>
      </c>
      <c r="E1058" s="340" t="s">
        <v>924</v>
      </c>
      <c r="F1058" s="340"/>
      <c r="G1058" s="197" t="s">
        <v>25</v>
      </c>
      <c r="H1058" s="198">
        <v>1</v>
      </c>
      <c r="I1058" s="199">
        <v>24.71</v>
      </c>
      <c r="J1058" s="199">
        <v>24.71</v>
      </c>
    </row>
    <row r="1059" spans="1:10" ht="24" customHeight="1" x14ac:dyDescent="0.2">
      <c r="A1059" s="200" t="s">
        <v>882</v>
      </c>
      <c r="B1059" s="201" t="s">
        <v>749</v>
      </c>
      <c r="C1059" s="200" t="s">
        <v>194</v>
      </c>
      <c r="D1059" s="200" t="s">
        <v>750</v>
      </c>
      <c r="E1059" s="341" t="s">
        <v>883</v>
      </c>
      <c r="F1059" s="341"/>
      <c r="G1059" s="202" t="s">
        <v>744</v>
      </c>
      <c r="H1059" s="203">
        <v>8.2199999999999995E-2</v>
      </c>
      <c r="I1059" s="204">
        <v>37.369999999999997</v>
      </c>
      <c r="J1059" s="204">
        <v>3.07</v>
      </c>
    </row>
    <row r="1060" spans="1:10" ht="26.1" customHeight="1" x14ac:dyDescent="0.2">
      <c r="A1060" s="200" t="s">
        <v>882</v>
      </c>
      <c r="B1060" s="201" t="s">
        <v>752</v>
      </c>
      <c r="C1060" s="200" t="s">
        <v>194</v>
      </c>
      <c r="D1060" s="200" t="s">
        <v>753</v>
      </c>
      <c r="E1060" s="341" t="s">
        <v>883</v>
      </c>
      <c r="F1060" s="341"/>
      <c r="G1060" s="202" t="s">
        <v>744</v>
      </c>
      <c r="H1060" s="203">
        <v>8.2199999999999995E-2</v>
      </c>
      <c r="I1060" s="204">
        <v>30.8</v>
      </c>
      <c r="J1060" s="204">
        <v>2.5299999999999998</v>
      </c>
    </row>
    <row r="1061" spans="1:10" ht="26.1" customHeight="1" x14ac:dyDescent="0.2">
      <c r="A1061" s="205" t="s">
        <v>870</v>
      </c>
      <c r="B1061" s="206" t="s">
        <v>1087</v>
      </c>
      <c r="C1061" s="205" t="s">
        <v>194</v>
      </c>
      <c r="D1061" s="205" t="s">
        <v>1088</v>
      </c>
      <c r="E1061" s="344" t="s">
        <v>891</v>
      </c>
      <c r="F1061" s="344"/>
      <c r="G1061" s="207" t="s">
        <v>25</v>
      </c>
      <c r="H1061" s="208">
        <v>1</v>
      </c>
      <c r="I1061" s="209">
        <v>19.11</v>
      </c>
      <c r="J1061" s="209">
        <v>19.11</v>
      </c>
    </row>
    <row r="1062" spans="1:10" x14ac:dyDescent="0.2">
      <c r="A1062" s="189"/>
      <c r="B1062" s="189"/>
      <c r="C1062" s="189"/>
      <c r="D1062" s="189"/>
      <c r="E1062" s="189" t="s">
        <v>872</v>
      </c>
      <c r="F1062" s="190">
        <v>4.0599999999999996</v>
      </c>
      <c r="G1062" s="189" t="s">
        <v>873</v>
      </c>
      <c r="H1062" s="190">
        <v>0</v>
      </c>
      <c r="I1062" s="189" t="s">
        <v>874</v>
      </c>
      <c r="J1062" s="190">
        <v>4.0599999999999996</v>
      </c>
    </row>
    <row r="1063" spans="1:10" ht="15" thickBot="1" x14ac:dyDescent="0.25">
      <c r="A1063" s="189"/>
      <c r="B1063" s="189"/>
      <c r="C1063" s="189"/>
      <c r="D1063" s="189"/>
      <c r="E1063" s="189" t="s">
        <v>875</v>
      </c>
      <c r="F1063" s="190">
        <v>0</v>
      </c>
      <c r="G1063" s="189"/>
      <c r="H1063" s="342" t="s">
        <v>876</v>
      </c>
      <c r="I1063" s="342"/>
      <c r="J1063" s="190">
        <v>24.71</v>
      </c>
    </row>
    <row r="1064" spans="1:10" ht="0.95" customHeight="1" thickTop="1" x14ac:dyDescent="0.2">
      <c r="A1064" s="194"/>
      <c r="B1064" s="194"/>
      <c r="C1064" s="194"/>
      <c r="D1064" s="194"/>
      <c r="E1064" s="194"/>
      <c r="F1064" s="194"/>
      <c r="G1064" s="194"/>
      <c r="H1064" s="194"/>
      <c r="I1064" s="194"/>
      <c r="J1064" s="194"/>
    </row>
    <row r="1065" spans="1:10" ht="18" customHeight="1" x14ac:dyDescent="0.2">
      <c r="A1065" s="181" t="s">
        <v>503</v>
      </c>
      <c r="B1065" s="182" t="s">
        <v>7</v>
      </c>
      <c r="C1065" s="181" t="s">
        <v>8</v>
      </c>
      <c r="D1065" s="181" t="s">
        <v>9</v>
      </c>
      <c r="E1065" s="343" t="s">
        <v>869</v>
      </c>
      <c r="F1065" s="343"/>
      <c r="G1065" s="183" t="s">
        <v>10</v>
      </c>
      <c r="H1065" s="182" t="s">
        <v>11</v>
      </c>
      <c r="I1065" s="182" t="s">
        <v>12</v>
      </c>
      <c r="J1065" s="182" t="s">
        <v>14</v>
      </c>
    </row>
    <row r="1066" spans="1:10" ht="39" customHeight="1" x14ac:dyDescent="0.2">
      <c r="A1066" s="195" t="s">
        <v>880</v>
      </c>
      <c r="B1066" s="196" t="s">
        <v>504</v>
      </c>
      <c r="C1066" s="195" t="s">
        <v>194</v>
      </c>
      <c r="D1066" s="195" t="s">
        <v>505</v>
      </c>
      <c r="E1066" s="340" t="s">
        <v>924</v>
      </c>
      <c r="F1066" s="340"/>
      <c r="G1066" s="197" t="s">
        <v>25</v>
      </c>
      <c r="H1066" s="198">
        <v>1</v>
      </c>
      <c r="I1066" s="199">
        <v>29.8</v>
      </c>
      <c r="J1066" s="199">
        <v>29.8</v>
      </c>
    </row>
    <row r="1067" spans="1:10" ht="24" customHeight="1" x14ac:dyDescent="0.2">
      <c r="A1067" s="200" t="s">
        <v>882</v>
      </c>
      <c r="B1067" s="201" t="s">
        <v>749</v>
      </c>
      <c r="C1067" s="200" t="s">
        <v>194</v>
      </c>
      <c r="D1067" s="200" t="s">
        <v>750</v>
      </c>
      <c r="E1067" s="341" t="s">
        <v>883</v>
      </c>
      <c r="F1067" s="341"/>
      <c r="G1067" s="202" t="s">
        <v>744</v>
      </c>
      <c r="H1067" s="203">
        <v>0.157</v>
      </c>
      <c r="I1067" s="204">
        <v>37.369999999999997</v>
      </c>
      <c r="J1067" s="204">
        <v>5.86</v>
      </c>
    </row>
    <row r="1068" spans="1:10" ht="26.1" customHeight="1" x14ac:dyDescent="0.2">
      <c r="A1068" s="200" t="s">
        <v>882</v>
      </c>
      <c r="B1068" s="201" t="s">
        <v>752</v>
      </c>
      <c r="C1068" s="200" t="s">
        <v>194</v>
      </c>
      <c r="D1068" s="200" t="s">
        <v>753</v>
      </c>
      <c r="E1068" s="341" t="s">
        <v>883</v>
      </c>
      <c r="F1068" s="341"/>
      <c r="G1068" s="202" t="s">
        <v>744</v>
      </c>
      <c r="H1068" s="203">
        <v>0.157</v>
      </c>
      <c r="I1068" s="204">
        <v>30.8</v>
      </c>
      <c r="J1068" s="204">
        <v>4.83</v>
      </c>
    </row>
    <row r="1069" spans="1:10" ht="26.1" customHeight="1" x14ac:dyDescent="0.2">
      <c r="A1069" s="205" t="s">
        <v>870</v>
      </c>
      <c r="B1069" s="206" t="s">
        <v>1087</v>
      </c>
      <c r="C1069" s="205" t="s">
        <v>194</v>
      </c>
      <c r="D1069" s="205" t="s">
        <v>1088</v>
      </c>
      <c r="E1069" s="344" t="s">
        <v>891</v>
      </c>
      <c r="F1069" s="344"/>
      <c r="G1069" s="207" t="s">
        <v>25</v>
      </c>
      <c r="H1069" s="208">
        <v>1</v>
      </c>
      <c r="I1069" s="209">
        <v>19.11</v>
      </c>
      <c r="J1069" s="209">
        <v>19.11</v>
      </c>
    </row>
    <row r="1070" spans="1:10" x14ac:dyDescent="0.2">
      <c r="A1070" s="189"/>
      <c r="B1070" s="189"/>
      <c r="C1070" s="189"/>
      <c r="D1070" s="189"/>
      <c r="E1070" s="189" t="s">
        <v>872</v>
      </c>
      <c r="F1070" s="190">
        <v>7.77</v>
      </c>
      <c r="G1070" s="189" t="s">
        <v>873</v>
      </c>
      <c r="H1070" s="190">
        <v>0</v>
      </c>
      <c r="I1070" s="189" t="s">
        <v>874</v>
      </c>
      <c r="J1070" s="190">
        <v>7.77</v>
      </c>
    </row>
    <row r="1071" spans="1:10" ht="15" thickBot="1" x14ac:dyDescent="0.25">
      <c r="A1071" s="189"/>
      <c r="B1071" s="189"/>
      <c r="C1071" s="189"/>
      <c r="D1071" s="189"/>
      <c r="E1071" s="189" t="s">
        <v>875</v>
      </c>
      <c r="F1071" s="190">
        <v>0</v>
      </c>
      <c r="G1071" s="189"/>
      <c r="H1071" s="342" t="s">
        <v>876</v>
      </c>
      <c r="I1071" s="342"/>
      <c r="J1071" s="190">
        <v>29.8</v>
      </c>
    </row>
    <row r="1072" spans="1:10" ht="0.95" customHeight="1" thickTop="1" x14ac:dyDescent="0.2">
      <c r="A1072" s="194"/>
      <c r="B1072" s="194"/>
      <c r="C1072" s="194"/>
      <c r="D1072" s="194"/>
      <c r="E1072" s="194"/>
      <c r="F1072" s="194"/>
      <c r="G1072" s="194"/>
      <c r="H1072" s="194"/>
      <c r="I1072" s="194"/>
      <c r="J1072" s="194"/>
    </row>
    <row r="1073" spans="1:10" ht="18" customHeight="1" x14ac:dyDescent="0.2">
      <c r="A1073" s="181" t="s">
        <v>506</v>
      </c>
      <c r="B1073" s="182" t="s">
        <v>7</v>
      </c>
      <c r="C1073" s="181" t="s">
        <v>8</v>
      </c>
      <c r="D1073" s="181" t="s">
        <v>9</v>
      </c>
      <c r="E1073" s="343" t="s">
        <v>869</v>
      </c>
      <c r="F1073" s="343"/>
      <c r="G1073" s="183" t="s">
        <v>10</v>
      </c>
      <c r="H1073" s="182" t="s">
        <v>11</v>
      </c>
      <c r="I1073" s="182" t="s">
        <v>12</v>
      </c>
      <c r="J1073" s="182" t="s">
        <v>14</v>
      </c>
    </row>
    <row r="1074" spans="1:10" ht="39" customHeight="1" x14ac:dyDescent="0.2">
      <c r="A1074" s="195" t="s">
        <v>880</v>
      </c>
      <c r="B1074" s="196" t="s">
        <v>507</v>
      </c>
      <c r="C1074" s="195" t="s">
        <v>194</v>
      </c>
      <c r="D1074" s="195" t="s">
        <v>508</v>
      </c>
      <c r="E1074" s="340" t="s">
        <v>924</v>
      </c>
      <c r="F1074" s="340"/>
      <c r="G1074" s="197" t="s">
        <v>25</v>
      </c>
      <c r="H1074" s="198">
        <v>1</v>
      </c>
      <c r="I1074" s="199">
        <v>40.06</v>
      </c>
      <c r="J1074" s="199">
        <v>40.06</v>
      </c>
    </row>
    <row r="1075" spans="1:10" ht="26.1" customHeight="1" x14ac:dyDescent="0.2">
      <c r="A1075" s="200" t="s">
        <v>882</v>
      </c>
      <c r="B1075" s="201" t="s">
        <v>752</v>
      </c>
      <c r="C1075" s="200" t="s">
        <v>194</v>
      </c>
      <c r="D1075" s="200" t="s">
        <v>753</v>
      </c>
      <c r="E1075" s="341" t="s">
        <v>883</v>
      </c>
      <c r="F1075" s="341"/>
      <c r="G1075" s="202" t="s">
        <v>744</v>
      </c>
      <c r="H1075" s="203">
        <v>0.2616</v>
      </c>
      <c r="I1075" s="204">
        <v>30.8</v>
      </c>
      <c r="J1075" s="204">
        <v>8.0500000000000007</v>
      </c>
    </row>
    <row r="1076" spans="1:10" ht="24" customHeight="1" x14ac:dyDescent="0.2">
      <c r="A1076" s="200" t="s">
        <v>882</v>
      </c>
      <c r="B1076" s="201" t="s">
        <v>749</v>
      </c>
      <c r="C1076" s="200" t="s">
        <v>194</v>
      </c>
      <c r="D1076" s="200" t="s">
        <v>750</v>
      </c>
      <c r="E1076" s="341" t="s">
        <v>883</v>
      </c>
      <c r="F1076" s="341"/>
      <c r="G1076" s="202" t="s">
        <v>744</v>
      </c>
      <c r="H1076" s="203">
        <v>0.2616</v>
      </c>
      <c r="I1076" s="204">
        <v>37.369999999999997</v>
      </c>
      <c r="J1076" s="204">
        <v>9.77</v>
      </c>
    </row>
    <row r="1077" spans="1:10" ht="26.1" customHeight="1" x14ac:dyDescent="0.2">
      <c r="A1077" s="205" t="s">
        <v>870</v>
      </c>
      <c r="B1077" s="206" t="s">
        <v>1089</v>
      </c>
      <c r="C1077" s="205" t="s">
        <v>194</v>
      </c>
      <c r="D1077" s="205" t="s">
        <v>1090</v>
      </c>
      <c r="E1077" s="344" t="s">
        <v>891</v>
      </c>
      <c r="F1077" s="344"/>
      <c r="G1077" s="207" t="s">
        <v>25</v>
      </c>
      <c r="H1077" s="208">
        <v>1</v>
      </c>
      <c r="I1077" s="209">
        <v>22.24</v>
      </c>
      <c r="J1077" s="209">
        <v>22.24</v>
      </c>
    </row>
    <row r="1078" spans="1:10" x14ac:dyDescent="0.2">
      <c r="A1078" s="189"/>
      <c r="B1078" s="189"/>
      <c r="C1078" s="189"/>
      <c r="D1078" s="189"/>
      <c r="E1078" s="189" t="s">
        <v>872</v>
      </c>
      <c r="F1078" s="190">
        <v>12.96</v>
      </c>
      <c r="G1078" s="189" t="s">
        <v>873</v>
      </c>
      <c r="H1078" s="190">
        <v>0</v>
      </c>
      <c r="I1078" s="189" t="s">
        <v>874</v>
      </c>
      <c r="J1078" s="190">
        <v>12.96</v>
      </c>
    </row>
    <row r="1079" spans="1:10" ht="15" thickBot="1" x14ac:dyDescent="0.25">
      <c r="A1079" s="189"/>
      <c r="B1079" s="189"/>
      <c r="C1079" s="189"/>
      <c r="D1079" s="189"/>
      <c r="E1079" s="189" t="s">
        <v>875</v>
      </c>
      <c r="F1079" s="190">
        <v>0</v>
      </c>
      <c r="G1079" s="189"/>
      <c r="H1079" s="342" t="s">
        <v>876</v>
      </c>
      <c r="I1079" s="342"/>
      <c r="J1079" s="190">
        <v>40.06</v>
      </c>
    </row>
    <row r="1080" spans="1:10" ht="0.95" customHeight="1" thickTop="1" x14ac:dyDescent="0.2">
      <c r="A1080" s="194"/>
      <c r="B1080" s="194"/>
      <c r="C1080" s="194"/>
      <c r="D1080" s="194"/>
      <c r="E1080" s="194"/>
      <c r="F1080" s="194"/>
      <c r="G1080" s="194"/>
      <c r="H1080" s="194"/>
      <c r="I1080" s="194"/>
      <c r="J1080" s="194"/>
    </row>
    <row r="1081" spans="1:10" ht="18" customHeight="1" x14ac:dyDescent="0.2">
      <c r="A1081" s="181" t="s">
        <v>509</v>
      </c>
      <c r="B1081" s="182" t="s">
        <v>7</v>
      </c>
      <c r="C1081" s="181" t="s">
        <v>8</v>
      </c>
      <c r="D1081" s="181" t="s">
        <v>9</v>
      </c>
      <c r="E1081" s="343" t="s">
        <v>869</v>
      </c>
      <c r="F1081" s="343"/>
      <c r="G1081" s="183" t="s">
        <v>10</v>
      </c>
      <c r="H1081" s="182" t="s">
        <v>11</v>
      </c>
      <c r="I1081" s="182" t="s">
        <v>12</v>
      </c>
      <c r="J1081" s="182" t="s">
        <v>14</v>
      </c>
    </row>
    <row r="1082" spans="1:10" ht="39" customHeight="1" x14ac:dyDescent="0.2">
      <c r="A1082" s="195" t="s">
        <v>880</v>
      </c>
      <c r="B1082" s="196" t="s">
        <v>510</v>
      </c>
      <c r="C1082" s="195" t="s">
        <v>194</v>
      </c>
      <c r="D1082" s="195" t="s">
        <v>511</v>
      </c>
      <c r="E1082" s="340" t="s">
        <v>924</v>
      </c>
      <c r="F1082" s="340"/>
      <c r="G1082" s="197" t="s">
        <v>25</v>
      </c>
      <c r="H1082" s="198">
        <v>1</v>
      </c>
      <c r="I1082" s="199">
        <v>37.840000000000003</v>
      </c>
      <c r="J1082" s="199">
        <v>37.840000000000003</v>
      </c>
    </row>
    <row r="1083" spans="1:10" ht="26.1" customHeight="1" x14ac:dyDescent="0.2">
      <c r="A1083" s="200" t="s">
        <v>882</v>
      </c>
      <c r="B1083" s="201" t="s">
        <v>752</v>
      </c>
      <c r="C1083" s="200" t="s">
        <v>194</v>
      </c>
      <c r="D1083" s="200" t="s">
        <v>753</v>
      </c>
      <c r="E1083" s="341" t="s">
        <v>883</v>
      </c>
      <c r="F1083" s="341"/>
      <c r="G1083" s="202" t="s">
        <v>744</v>
      </c>
      <c r="H1083" s="203">
        <v>0.26960000000000001</v>
      </c>
      <c r="I1083" s="204">
        <v>30.8</v>
      </c>
      <c r="J1083" s="204">
        <v>8.3000000000000007</v>
      </c>
    </row>
    <row r="1084" spans="1:10" ht="24" customHeight="1" x14ac:dyDescent="0.2">
      <c r="A1084" s="200" t="s">
        <v>882</v>
      </c>
      <c r="B1084" s="201" t="s">
        <v>749</v>
      </c>
      <c r="C1084" s="200" t="s">
        <v>194</v>
      </c>
      <c r="D1084" s="200" t="s">
        <v>750</v>
      </c>
      <c r="E1084" s="341" t="s">
        <v>883</v>
      </c>
      <c r="F1084" s="341"/>
      <c r="G1084" s="202" t="s">
        <v>744</v>
      </c>
      <c r="H1084" s="203">
        <v>0.26960000000000001</v>
      </c>
      <c r="I1084" s="204">
        <v>37.369999999999997</v>
      </c>
      <c r="J1084" s="204">
        <v>10.07</v>
      </c>
    </row>
    <row r="1085" spans="1:10" ht="39" customHeight="1" x14ac:dyDescent="0.2">
      <c r="A1085" s="205" t="s">
        <v>870</v>
      </c>
      <c r="B1085" s="206" t="s">
        <v>1028</v>
      </c>
      <c r="C1085" s="205" t="s">
        <v>194</v>
      </c>
      <c r="D1085" s="205" t="s">
        <v>1029</v>
      </c>
      <c r="E1085" s="344" t="s">
        <v>891</v>
      </c>
      <c r="F1085" s="344"/>
      <c r="G1085" s="207" t="s">
        <v>25</v>
      </c>
      <c r="H1085" s="208">
        <v>2</v>
      </c>
      <c r="I1085" s="209">
        <v>0.18</v>
      </c>
      <c r="J1085" s="209">
        <v>0.36</v>
      </c>
    </row>
    <row r="1086" spans="1:10" ht="26.1" customHeight="1" x14ac:dyDescent="0.2">
      <c r="A1086" s="205" t="s">
        <v>870</v>
      </c>
      <c r="B1086" s="206" t="s">
        <v>1091</v>
      </c>
      <c r="C1086" s="205" t="s">
        <v>194</v>
      </c>
      <c r="D1086" s="205" t="s">
        <v>1092</v>
      </c>
      <c r="E1086" s="344" t="s">
        <v>891</v>
      </c>
      <c r="F1086" s="344"/>
      <c r="G1086" s="207" t="s">
        <v>25</v>
      </c>
      <c r="H1086" s="208">
        <v>1</v>
      </c>
      <c r="I1086" s="209">
        <v>19.11</v>
      </c>
      <c r="J1086" s="209">
        <v>19.11</v>
      </c>
    </row>
    <row r="1087" spans="1:10" x14ac:dyDescent="0.2">
      <c r="A1087" s="189"/>
      <c r="B1087" s="189"/>
      <c r="C1087" s="189"/>
      <c r="D1087" s="189"/>
      <c r="E1087" s="189" t="s">
        <v>872</v>
      </c>
      <c r="F1087" s="190">
        <v>13.35</v>
      </c>
      <c r="G1087" s="189" t="s">
        <v>873</v>
      </c>
      <c r="H1087" s="190">
        <v>0</v>
      </c>
      <c r="I1087" s="189" t="s">
        <v>874</v>
      </c>
      <c r="J1087" s="190">
        <v>13.35</v>
      </c>
    </row>
    <row r="1088" spans="1:10" ht="15" thickBot="1" x14ac:dyDescent="0.25">
      <c r="A1088" s="189"/>
      <c r="B1088" s="189"/>
      <c r="C1088" s="189"/>
      <c r="D1088" s="189"/>
      <c r="E1088" s="189" t="s">
        <v>875</v>
      </c>
      <c r="F1088" s="190">
        <v>0</v>
      </c>
      <c r="G1088" s="189"/>
      <c r="H1088" s="342" t="s">
        <v>876</v>
      </c>
      <c r="I1088" s="342"/>
      <c r="J1088" s="190">
        <v>37.840000000000003</v>
      </c>
    </row>
    <row r="1089" spans="1:10" ht="0.95" customHeight="1" thickTop="1" x14ac:dyDescent="0.2">
      <c r="A1089" s="194"/>
      <c r="B1089" s="194"/>
      <c r="C1089" s="194"/>
      <c r="D1089" s="194"/>
      <c r="E1089" s="194"/>
      <c r="F1089" s="194"/>
      <c r="G1089" s="194"/>
      <c r="H1089" s="194"/>
      <c r="I1089" s="194"/>
      <c r="J1089" s="194"/>
    </row>
    <row r="1090" spans="1:10" ht="18" customHeight="1" x14ac:dyDescent="0.2">
      <c r="A1090" s="181" t="s">
        <v>512</v>
      </c>
      <c r="B1090" s="182" t="s">
        <v>7</v>
      </c>
      <c r="C1090" s="181" t="s">
        <v>8</v>
      </c>
      <c r="D1090" s="181" t="s">
        <v>9</v>
      </c>
      <c r="E1090" s="343" t="s">
        <v>869</v>
      </c>
      <c r="F1090" s="343"/>
      <c r="G1090" s="183" t="s">
        <v>10</v>
      </c>
      <c r="H1090" s="182" t="s">
        <v>11</v>
      </c>
      <c r="I1090" s="182" t="s">
        <v>12</v>
      </c>
      <c r="J1090" s="182" t="s">
        <v>14</v>
      </c>
    </row>
    <row r="1091" spans="1:10" ht="39" customHeight="1" x14ac:dyDescent="0.2">
      <c r="A1091" s="195" t="s">
        <v>880</v>
      </c>
      <c r="B1091" s="196" t="s">
        <v>513</v>
      </c>
      <c r="C1091" s="195" t="s">
        <v>194</v>
      </c>
      <c r="D1091" s="195" t="s">
        <v>514</v>
      </c>
      <c r="E1091" s="340" t="s">
        <v>924</v>
      </c>
      <c r="F1091" s="340"/>
      <c r="G1091" s="197" t="s">
        <v>25</v>
      </c>
      <c r="H1091" s="198">
        <v>1</v>
      </c>
      <c r="I1091" s="199">
        <v>42.93</v>
      </c>
      <c r="J1091" s="199">
        <v>42.93</v>
      </c>
    </row>
    <row r="1092" spans="1:10" ht="24" customHeight="1" x14ac:dyDescent="0.2">
      <c r="A1092" s="200" t="s">
        <v>882</v>
      </c>
      <c r="B1092" s="201" t="s">
        <v>749</v>
      </c>
      <c r="C1092" s="200" t="s">
        <v>194</v>
      </c>
      <c r="D1092" s="200" t="s">
        <v>750</v>
      </c>
      <c r="E1092" s="341" t="s">
        <v>883</v>
      </c>
      <c r="F1092" s="341"/>
      <c r="G1092" s="202" t="s">
        <v>744</v>
      </c>
      <c r="H1092" s="203">
        <v>0.34429999999999999</v>
      </c>
      <c r="I1092" s="204">
        <v>37.369999999999997</v>
      </c>
      <c r="J1092" s="204">
        <v>12.86</v>
      </c>
    </row>
    <row r="1093" spans="1:10" ht="26.1" customHeight="1" x14ac:dyDescent="0.2">
      <c r="A1093" s="200" t="s">
        <v>882</v>
      </c>
      <c r="B1093" s="201" t="s">
        <v>752</v>
      </c>
      <c r="C1093" s="200" t="s">
        <v>194</v>
      </c>
      <c r="D1093" s="200" t="s">
        <v>753</v>
      </c>
      <c r="E1093" s="341" t="s">
        <v>883</v>
      </c>
      <c r="F1093" s="341"/>
      <c r="G1093" s="202" t="s">
        <v>744</v>
      </c>
      <c r="H1093" s="203">
        <v>0.34429999999999999</v>
      </c>
      <c r="I1093" s="204">
        <v>30.8</v>
      </c>
      <c r="J1093" s="204">
        <v>10.6</v>
      </c>
    </row>
    <row r="1094" spans="1:10" ht="26.1" customHeight="1" x14ac:dyDescent="0.2">
      <c r="A1094" s="205" t="s">
        <v>870</v>
      </c>
      <c r="B1094" s="206" t="s">
        <v>1091</v>
      </c>
      <c r="C1094" s="205" t="s">
        <v>194</v>
      </c>
      <c r="D1094" s="205" t="s">
        <v>1092</v>
      </c>
      <c r="E1094" s="344" t="s">
        <v>891</v>
      </c>
      <c r="F1094" s="344"/>
      <c r="G1094" s="207" t="s">
        <v>25</v>
      </c>
      <c r="H1094" s="208">
        <v>1</v>
      </c>
      <c r="I1094" s="209">
        <v>19.11</v>
      </c>
      <c r="J1094" s="209">
        <v>19.11</v>
      </c>
    </row>
    <row r="1095" spans="1:10" ht="39" customHeight="1" x14ac:dyDescent="0.2">
      <c r="A1095" s="205" t="s">
        <v>870</v>
      </c>
      <c r="B1095" s="206" t="s">
        <v>1028</v>
      </c>
      <c r="C1095" s="205" t="s">
        <v>194</v>
      </c>
      <c r="D1095" s="205" t="s">
        <v>1029</v>
      </c>
      <c r="E1095" s="344" t="s">
        <v>891</v>
      </c>
      <c r="F1095" s="344"/>
      <c r="G1095" s="207" t="s">
        <v>25</v>
      </c>
      <c r="H1095" s="208">
        <v>2</v>
      </c>
      <c r="I1095" s="209">
        <v>0.18</v>
      </c>
      <c r="J1095" s="209">
        <v>0.36</v>
      </c>
    </row>
    <row r="1096" spans="1:10" x14ac:dyDescent="0.2">
      <c r="A1096" s="189"/>
      <c r="B1096" s="189"/>
      <c r="C1096" s="189"/>
      <c r="D1096" s="189"/>
      <c r="E1096" s="189" t="s">
        <v>872</v>
      </c>
      <c r="F1096" s="190">
        <v>17.05</v>
      </c>
      <c r="G1096" s="189" t="s">
        <v>873</v>
      </c>
      <c r="H1096" s="190">
        <v>0</v>
      </c>
      <c r="I1096" s="189" t="s">
        <v>874</v>
      </c>
      <c r="J1096" s="190">
        <v>17.05</v>
      </c>
    </row>
    <row r="1097" spans="1:10" ht="15" thickBot="1" x14ac:dyDescent="0.25">
      <c r="A1097" s="189"/>
      <c r="B1097" s="189"/>
      <c r="C1097" s="189"/>
      <c r="D1097" s="189"/>
      <c r="E1097" s="189" t="s">
        <v>875</v>
      </c>
      <c r="F1097" s="190">
        <v>0</v>
      </c>
      <c r="G1097" s="189"/>
      <c r="H1097" s="342" t="s">
        <v>876</v>
      </c>
      <c r="I1097" s="342"/>
      <c r="J1097" s="190">
        <v>42.93</v>
      </c>
    </row>
    <row r="1098" spans="1:10" ht="0.95" customHeight="1" thickTop="1" x14ac:dyDescent="0.2">
      <c r="A1098" s="194"/>
      <c r="B1098" s="194"/>
      <c r="C1098" s="194"/>
      <c r="D1098" s="194"/>
      <c r="E1098" s="194"/>
      <c r="F1098" s="194"/>
      <c r="G1098" s="194"/>
      <c r="H1098" s="194"/>
      <c r="I1098" s="194"/>
      <c r="J1098" s="194"/>
    </row>
    <row r="1099" spans="1:10" ht="18" customHeight="1" x14ac:dyDescent="0.2">
      <c r="A1099" s="181" t="s">
        <v>515</v>
      </c>
      <c r="B1099" s="182" t="s">
        <v>7</v>
      </c>
      <c r="C1099" s="181" t="s">
        <v>8</v>
      </c>
      <c r="D1099" s="181" t="s">
        <v>9</v>
      </c>
      <c r="E1099" s="343" t="s">
        <v>869</v>
      </c>
      <c r="F1099" s="343"/>
      <c r="G1099" s="183" t="s">
        <v>10</v>
      </c>
      <c r="H1099" s="182" t="s">
        <v>11</v>
      </c>
      <c r="I1099" s="182" t="s">
        <v>12</v>
      </c>
      <c r="J1099" s="182" t="s">
        <v>14</v>
      </c>
    </row>
    <row r="1100" spans="1:10" ht="39" customHeight="1" x14ac:dyDescent="0.2">
      <c r="A1100" s="195" t="s">
        <v>880</v>
      </c>
      <c r="B1100" s="196" t="s">
        <v>516</v>
      </c>
      <c r="C1100" s="195" t="s">
        <v>194</v>
      </c>
      <c r="D1100" s="195" t="s">
        <v>517</v>
      </c>
      <c r="E1100" s="340" t="s">
        <v>924</v>
      </c>
      <c r="F1100" s="340"/>
      <c r="G1100" s="197" t="s">
        <v>25</v>
      </c>
      <c r="H1100" s="198">
        <v>1</v>
      </c>
      <c r="I1100" s="199">
        <v>53.19</v>
      </c>
      <c r="J1100" s="199">
        <v>53.19</v>
      </c>
    </row>
    <row r="1101" spans="1:10" ht="24" customHeight="1" x14ac:dyDescent="0.2">
      <c r="A1101" s="200" t="s">
        <v>882</v>
      </c>
      <c r="B1101" s="201" t="s">
        <v>749</v>
      </c>
      <c r="C1101" s="200" t="s">
        <v>194</v>
      </c>
      <c r="D1101" s="200" t="s">
        <v>750</v>
      </c>
      <c r="E1101" s="341" t="s">
        <v>883</v>
      </c>
      <c r="F1101" s="341"/>
      <c r="G1101" s="202" t="s">
        <v>744</v>
      </c>
      <c r="H1101" s="203">
        <v>0.44900000000000001</v>
      </c>
      <c r="I1101" s="204">
        <v>37.369999999999997</v>
      </c>
      <c r="J1101" s="204">
        <v>16.77</v>
      </c>
    </row>
    <row r="1102" spans="1:10" ht="26.1" customHeight="1" x14ac:dyDescent="0.2">
      <c r="A1102" s="200" t="s">
        <v>882</v>
      </c>
      <c r="B1102" s="201" t="s">
        <v>752</v>
      </c>
      <c r="C1102" s="200" t="s">
        <v>194</v>
      </c>
      <c r="D1102" s="200" t="s">
        <v>753</v>
      </c>
      <c r="E1102" s="341" t="s">
        <v>883</v>
      </c>
      <c r="F1102" s="341"/>
      <c r="G1102" s="202" t="s">
        <v>744</v>
      </c>
      <c r="H1102" s="203">
        <v>0.44900000000000001</v>
      </c>
      <c r="I1102" s="204">
        <v>30.8</v>
      </c>
      <c r="J1102" s="204">
        <v>13.82</v>
      </c>
    </row>
    <row r="1103" spans="1:10" ht="26.1" customHeight="1" x14ac:dyDescent="0.2">
      <c r="A1103" s="205" t="s">
        <v>870</v>
      </c>
      <c r="B1103" s="206" t="s">
        <v>1093</v>
      </c>
      <c r="C1103" s="205" t="s">
        <v>194</v>
      </c>
      <c r="D1103" s="205" t="s">
        <v>1094</v>
      </c>
      <c r="E1103" s="344" t="s">
        <v>891</v>
      </c>
      <c r="F1103" s="344"/>
      <c r="G1103" s="207" t="s">
        <v>25</v>
      </c>
      <c r="H1103" s="208">
        <v>1</v>
      </c>
      <c r="I1103" s="209">
        <v>22.24</v>
      </c>
      <c r="J1103" s="209">
        <v>22.24</v>
      </c>
    </row>
    <row r="1104" spans="1:10" ht="39" customHeight="1" x14ac:dyDescent="0.2">
      <c r="A1104" s="205" t="s">
        <v>870</v>
      </c>
      <c r="B1104" s="206" t="s">
        <v>1028</v>
      </c>
      <c r="C1104" s="205" t="s">
        <v>194</v>
      </c>
      <c r="D1104" s="205" t="s">
        <v>1029</v>
      </c>
      <c r="E1104" s="344" t="s">
        <v>891</v>
      </c>
      <c r="F1104" s="344"/>
      <c r="G1104" s="207" t="s">
        <v>25</v>
      </c>
      <c r="H1104" s="208">
        <v>2</v>
      </c>
      <c r="I1104" s="209">
        <v>0.18</v>
      </c>
      <c r="J1104" s="209">
        <v>0.36</v>
      </c>
    </row>
    <row r="1105" spans="1:10" x14ac:dyDescent="0.2">
      <c r="A1105" s="189"/>
      <c r="B1105" s="189"/>
      <c r="C1105" s="189"/>
      <c r="D1105" s="189"/>
      <c r="E1105" s="189" t="s">
        <v>872</v>
      </c>
      <c r="F1105" s="190">
        <v>22.23</v>
      </c>
      <c r="G1105" s="189" t="s">
        <v>873</v>
      </c>
      <c r="H1105" s="190">
        <v>0</v>
      </c>
      <c r="I1105" s="189" t="s">
        <v>874</v>
      </c>
      <c r="J1105" s="190">
        <v>22.23</v>
      </c>
    </row>
    <row r="1106" spans="1:10" ht="15" thickBot="1" x14ac:dyDescent="0.25">
      <c r="A1106" s="189"/>
      <c r="B1106" s="189"/>
      <c r="C1106" s="189"/>
      <c r="D1106" s="189"/>
      <c r="E1106" s="189" t="s">
        <v>875</v>
      </c>
      <c r="F1106" s="190">
        <v>0</v>
      </c>
      <c r="G1106" s="189"/>
      <c r="H1106" s="342" t="s">
        <v>876</v>
      </c>
      <c r="I1106" s="342"/>
      <c r="J1106" s="190">
        <v>53.19</v>
      </c>
    </row>
    <row r="1107" spans="1:10" ht="0.95" customHeight="1" thickTop="1" x14ac:dyDescent="0.2">
      <c r="A1107" s="194"/>
      <c r="B1107" s="194"/>
      <c r="C1107" s="194"/>
      <c r="D1107" s="194"/>
      <c r="E1107" s="194"/>
      <c r="F1107" s="194"/>
      <c r="G1107" s="194"/>
      <c r="H1107" s="194"/>
      <c r="I1107" s="194"/>
      <c r="J1107" s="194"/>
    </row>
    <row r="1108" spans="1:10" ht="18" customHeight="1" x14ac:dyDescent="0.2">
      <c r="A1108" s="181" t="s">
        <v>518</v>
      </c>
      <c r="B1108" s="182" t="s">
        <v>7</v>
      </c>
      <c r="C1108" s="181" t="s">
        <v>8</v>
      </c>
      <c r="D1108" s="181" t="s">
        <v>9</v>
      </c>
      <c r="E1108" s="343" t="s">
        <v>869</v>
      </c>
      <c r="F1108" s="343"/>
      <c r="G1108" s="183" t="s">
        <v>10</v>
      </c>
      <c r="H1108" s="182" t="s">
        <v>11</v>
      </c>
      <c r="I1108" s="182" t="s">
        <v>12</v>
      </c>
      <c r="J1108" s="182" t="s">
        <v>14</v>
      </c>
    </row>
    <row r="1109" spans="1:10" ht="39" customHeight="1" x14ac:dyDescent="0.2">
      <c r="A1109" s="195" t="s">
        <v>880</v>
      </c>
      <c r="B1109" s="196" t="s">
        <v>519</v>
      </c>
      <c r="C1109" s="195" t="s">
        <v>194</v>
      </c>
      <c r="D1109" s="195" t="s">
        <v>520</v>
      </c>
      <c r="E1109" s="340" t="s">
        <v>924</v>
      </c>
      <c r="F1109" s="340"/>
      <c r="G1109" s="197" t="s">
        <v>25</v>
      </c>
      <c r="H1109" s="198">
        <v>1</v>
      </c>
      <c r="I1109" s="199">
        <v>37.81</v>
      </c>
      <c r="J1109" s="199">
        <v>37.81</v>
      </c>
    </row>
    <row r="1110" spans="1:10" ht="24" customHeight="1" x14ac:dyDescent="0.2">
      <c r="A1110" s="200" t="s">
        <v>882</v>
      </c>
      <c r="B1110" s="201" t="s">
        <v>749</v>
      </c>
      <c r="C1110" s="200" t="s">
        <v>194</v>
      </c>
      <c r="D1110" s="200" t="s">
        <v>750</v>
      </c>
      <c r="E1110" s="341" t="s">
        <v>883</v>
      </c>
      <c r="F1110" s="341"/>
      <c r="G1110" s="202" t="s">
        <v>744</v>
      </c>
      <c r="H1110" s="203">
        <v>0.26960000000000001</v>
      </c>
      <c r="I1110" s="204">
        <v>37.369999999999997</v>
      </c>
      <c r="J1110" s="204">
        <v>10.07</v>
      </c>
    </row>
    <row r="1111" spans="1:10" ht="26.1" customHeight="1" x14ac:dyDescent="0.2">
      <c r="A1111" s="200" t="s">
        <v>882</v>
      </c>
      <c r="B1111" s="201" t="s">
        <v>752</v>
      </c>
      <c r="C1111" s="200" t="s">
        <v>194</v>
      </c>
      <c r="D1111" s="200" t="s">
        <v>753</v>
      </c>
      <c r="E1111" s="341" t="s">
        <v>883</v>
      </c>
      <c r="F1111" s="341"/>
      <c r="G1111" s="202" t="s">
        <v>744</v>
      </c>
      <c r="H1111" s="203">
        <v>0.26960000000000001</v>
      </c>
      <c r="I1111" s="204">
        <v>30.8</v>
      </c>
      <c r="J1111" s="204">
        <v>8.3000000000000007</v>
      </c>
    </row>
    <row r="1112" spans="1:10" ht="39" customHeight="1" x14ac:dyDescent="0.2">
      <c r="A1112" s="205" t="s">
        <v>870</v>
      </c>
      <c r="B1112" s="206" t="s">
        <v>1028</v>
      </c>
      <c r="C1112" s="205" t="s">
        <v>194</v>
      </c>
      <c r="D1112" s="205" t="s">
        <v>1029</v>
      </c>
      <c r="E1112" s="344" t="s">
        <v>891</v>
      </c>
      <c r="F1112" s="344"/>
      <c r="G1112" s="207" t="s">
        <v>25</v>
      </c>
      <c r="H1112" s="208">
        <v>2</v>
      </c>
      <c r="I1112" s="209">
        <v>0.18</v>
      </c>
      <c r="J1112" s="209">
        <v>0.36</v>
      </c>
    </row>
    <row r="1113" spans="1:10" ht="26.1" customHeight="1" x14ac:dyDescent="0.2">
      <c r="A1113" s="205" t="s">
        <v>870</v>
      </c>
      <c r="B1113" s="206" t="s">
        <v>1095</v>
      </c>
      <c r="C1113" s="205" t="s">
        <v>194</v>
      </c>
      <c r="D1113" s="205" t="s">
        <v>1096</v>
      </c>
      <c r="E1113" s="344" t="s">
        <v>891</v>
      </c>
      <c r="F1113" s="344"/>
      <c r="G1113" s="207" t="s">
        <v>25</v>
      </c>
      <c r="H1113" s="208">
        <v>1</v>
      </c>
      <c r="I1113" s="209">
        <v>19.079999999999998</v>
      </c>
      <c r="J1113" s="209">
        <v>19.079999999999998</v>
      </c>
    </row>
    <row r="1114" spans="1:10" x14ac:dyDescent="0.2">
      <c r="A1114" s="189"/>
      <c r="B1114" s="189"/>
      <c r="C1114" s="189"/>
      <c r="D1114" s="189"/>
      <c r="E1114" s="189" t="s">
        <v>872</v>
      </c>
      <c r="F1114" s="190">
        <v>13.35</v>
      </c>
      <c r="G1114" s="189" t="s">
        <v>873</v>
      </c>
      <c r="H1114" s="190">
        <v>0</v>
      </c>
      <c r="I1114" s="189" t="s">
        <v>874</v>
      </c>
      <c r="J1114" s="190">
        <v>13.35</v>
      </c>
    </row>
    <row r="1115" spans="1:10" ht="15" thickBot="1" x14ac:dyDescent="0.25">
      <c r="A1115" s="189"/>
      <c r="B1115" s="189"/>
      <c r="C1115" s="189"/>
      <c r="D1115" s="189"/>
      <c r="E1115" s="189" t="s">
        <v>875</v>
      </c>
      <c r="F1115" s="190">
        <v>0</v>
      </c>
      <c r="G1115" s="189"/>
      <c r="H1115" s="342" t="s">
        <v>876</v>
      </c>
      <c r="I1115" s="342"/>
      <c r="J1115" s="190">
        <v>37.81</v>
      </c>
    </row>
    <row r="1116" spans="1:10" ht="0.95" customHeight="1" thickTop="1" x14ac:dyDescent="0.2">
      <c r="A1116" s="194"/>
      <c r="B1116" s="194"/>
      <c r="C1116" s="194"/>
      <c r="D1116" s="194"/>
      <c r="E1116" s="194"/>
      <c r="F1116" s="194"/>
      <c r="G1116" s="194"/>
      <c r="H1116" s="194"/>
      <c r="I1116" s="194"/>
      <c r="J1116" s="194"/>
    </row>
    <row r="1117" spans="1:10" ht="18" customHeight="1" x14ac:dyDescent="0.2">
      <c r="A1117" s="181" t="s">
        <v>521</v>
      </c>
      <c r="B1117" s="182" t="s">
        <v>7</v>
      </c>
      <c r="C1117" s="181" t="s">
        <v>8</v>
      </c>
      <c r="D1117" s="181" t="s">
        <v>9</v>
      </c>
      <c r="E1117" s="343" t="s">
        <v>869</v>
      </c>
      <c r="F1117" s="343"/>
      <c r="G1117" s="183" t="s">
        <v>10</v>
      </c>
      <c r="H1117" s="182" t="s">
        <v>11</v>
      </c>
      <c r="I1117" s="182" t="s">
        <v>12</v>
      </c>
      <c r="J1117" s="182" t="s">
        <v>14</v>
      </c>
    </row>
    <row r="1118" spans="1:10" ht="39" customHeight="1" x14ac:dyDescent="0.2">
      <c r="A1118" s="195" t="s">
        <v>880</v>
      </c>
      <c r="B1118" s="196" t="s">
        <v>522</v>
      </c>
      <c r="C1118" s="195" t="s">
        <v>194</v>
      </c>
      <c r="D1118" s="195" t="s">
        <v>523</v>
      </c>
      <c r="E1118" s="340" t="s">
        <v>924</v>
      </c>
      <c r="F1118" s="340"/>
      <c r="G1118" s="197" t="s">
        <v>25</v>
      </c>
      <c r="H1118" s="198">
        <v>1</v>
      </c>
      <c r="I1118" s="199">
        <v>40.79</v>
      </c>
      <c r="J1118" s="199">
        <v>40.79</v>
      </c>
    </row>
    <row r="1119" spans="1:10" ht="24" customHeight="1" x14ac:dyDescent="0.2">
      <c r="A1119" s="200" t="s">
        <v>882</v>
      </c>
      <c r="B1119" s="201" t="s">
        <v>749</v>
      </c>
      <c r="C1119" s="200" t="s">
        <v>194</v>
      </c>
      <c r="D1119" s="200" t="s">
        <v>750</v>
      </c>
      <c r="E1119" s="341" t="s">
        <v>883</v>
      </c>
      <c r="F1119" s="341"/>
      <c r="G1119" s="202" t="s">
        <v>744</v>
      </c>
      <c r="H1119" s="203">
        <v>0.34429999999999999</v>
      </c>
      <c r="I1119" s="204">
        <v>37.369999999999997</v>
      </c>
      <c r="J1119" s="204">
        <v>12.86</v>
      </c>
    </row>
    <row r="1120" spans="1:10" ht="26.1" customHeight="1" x14ac:dyDescent="0.2">
      <c r="A1120" s="200" t="s">
        <v>882</v>
      </c>
      <c r="B1120" s="201" t="s">
        <v>752</v>
      </c>
      <c r="C1120" s="200" t="s">
        <v>194</v>
      </c>
      <c r="D1120" s="200" t="s">
        <v>753</v>
      </c>
      <c r="E1120" s="341" t="s">
        <v>883</v>
      </c>
      <c r="F1120" s="341"/>
      <c r="G1120" s="202" t="s">
        <v>744</v>
      </c>
      <c r="H1120" s="203">
        <v>0.34429999999999999</v>
      </c>
      <c r="I1120" s="204">
        <v>30.8</v>
      </c>
      <c r="J1120" s="204">
        <v>10.6</v>
      </c>
    </row>
    <row r="1121" spans="1:10" ht="26.1" customHeight="1" x14ac:dyDescent="0.2">
      <c r="A1121" s="205" t="s">
        <v>870</v>
      </c>
      <c r="B1121" s="206" t="s">
        <v>1097</v>
      </c>
      <c r="C1121" s="205" t="s">
        <v>194</v>
      </c>
      <c r="D1121" s="205" t="s">
        <v>1098</v>
      </c>
      <c r="E1121" s="344" t="s">
        <v>891</v>
      </c>
      <c r="F1121" s="344"/>
      <c r="G1121" s="207" t="s">
        <v>25</v>
      </c>
      <c r="H1121" s="208">
        <v>1</v>
      </c>
      <c r="I1121" s="209">
        <v>16.97</v>
      </c>
      <c r="J1121" s="209">
        <v>16.97</v>
      </c>
    </row>
    <row r="1122" spans="1:10" ht="39" customHeight="1" x14ac:dyDescent="0.2">
      <c r="A1122" s="205" t="s">
        <v>870</v>
      </c>
      <c r="B1122" s="206" t="s">
        <v>1028</v>
      </c>
      <c r="C1122" s="205" t="s">
        <v>194</v>
      </c>
      <c r="D1122" s="205" t="s">
        <v>1029</v>
      </c>
      <c r="E1122" s="344" t="s">
        <v>891</v>
      </c>
      <c r="F1122" s="344"/>
      <c r="G1122" s="207" t="s">
        <v>25</v>
      </c>
      <c r="H1122" s="208">
        <v>2</v>
      </c>
      <c r="I1122" s="209">
        <v>0.18</v>
      </c>
      <c r="J1122" s="209">
        <v>0.36</v>
      </c>
    </row>
    <row r="1123" spans="1:10" x14ac:dyDescent="0.2">
      <c r="A1123" s="189"/>
      <c r="B1123" s="189"/>
      <c r="C1123" s="189"/>
      <c r="D1123" s="189"/>
      <c r="E1123" s="189" t="s">
        <v>872</v>
      </c>
      <c r="F1123" s="190">
        <v>17.05</v>
      </c>
      <c r="G1123" s="189" t="s">
        <v>873</v>
      </c>
      <c r="H1123" s="190">
        <v>0</v>
      </c>
      <c r="I1123" s="189" t="s">
        <v>874</v>
      </c>
      <c r="J1123" s="190">
        <v>17.05</v>
      </c>
    </row>
    <row r="1124" spans="1:10" ht="15" thickBot="1" x14ac:dyDescent="0.25">
      <c r="A1124" s="189"/>
      <c r="B1124" s="189"/>
      <c r="C1124" s="189"/>
      <c r="D1124" s="189"/>
      <c r="E1124" s="189" t="s">
        <v>875</v>
      </c>
      <c r="F1124" s="190">
        <v>0</v>
      </c>
      <c r="G1124" s="189"/>
      <c r="H1124" s="342" t="s">
        <v>876</v>
      </c>
      <c r="I1124" s="342"/>
      <c r="J1124" s="190">
        <v>40.79</v>
      </c>
    </row>
    <row r="1125" spans="1:10" ht="0.95" customHeight="1" thickTop="1" x14ac:dyDescent="0.2">
      <c r="A1125" s="194"/>
      <c r="B1125" s="194"/>
      <c r="C1125" s="194"/>
      <c r="D1125" s="194"/>
      <c r="E1125" s="194"/>
      <c r="F1125" s="194"/>
      <c r="G1125" s="194"/>
      <c r="H1125" s="194"/>
      <c r="I1125" s="194"/>
      <c r="J1125" s="194"/>
    </row>
    <row r="1126" spans="1:10" ht="18" customHeight="1" x14ac:dyDescent="0.2">
      <c r="A1126" s="181" t="s">
        <v>524</v>
      </c>
      <c r="B1126" s="182" t="s">
        <v>7</v>
      </c>
      <c r="C1126" s="181" t="s">
        <v>8</v>
      </c>
      <c r="D1126" s="181" t="s">
        <v>9</v>
      </c>
      <c r="E1126" s="343" t="s">
        <v>869</v>
      </c>
      <c r="F1126" s="343"/>
      <c r="G1126" s="183" t="s">
        <v>10</v>
      </c>
      <c r="H1126" s="182" t="s">
        <v>11</v>
      </c>
      <c r="I1126" s="182" t="s">
        <v>12</v>
      </c>
      <c r="J1126" s="182" t="s">
        <v>14</v>
      </c>
    </row>
    <row r="1127" spans="1:10" ht="39" customHeight="1" x14ac:dyDescent="0.2">
      <c r="A1127" s="195" t="s">
        <v>880</v>
      </c>
      <c r="B1127" s="196" t="s">
        <v>525</v>
      </c>
      <c r="C1127" s="195" t="s">
        <v>194</v>
      </c>
      <c r="D1127" s="195" t="s">
        <v>526</v>
      </c>
      <c r="E1127" s="340" t="s">
        <v>924</v>
      </c>
      <c r="F1127" s="340"/>
      <c r="G1127" s="197" t="s">
        <v>25</v>
      </c>
      <c r="H1127" s="198">
        <v>1</v>
      </c>
      <c r="I1127" s="199">
        <v>52.27</v>
      </c>
      <c r="J1127" s="199">
        <v>52.27</v>
      </c>
    </row>
    <row r="1128" spans="1:10" ht="26.1" customHeight="1" x14ac:dyDescent="0.2">
      <c r="A1128" s="200" t="s">
        <v>882</v>
      </c>
      <c r="B1128" s="201" t="s">
        <v>752</v>
      </c>
      <c r="C1128" s="200" t="s">
        <v>194</v>
      </c>
      <c r="D1128" s="200" t="s">
        <v>753</v>
      </c>
      <c r="E1128" s="341" t="s">
        <v>883</v>
      </c>
      <c r="F1128" s="341"/>
      <c r="G1128" s="202" t="s">
        <v>744</v>
      </c>
      <c r="H1128" s="203">
        <v>0.44900000000000001</v>
      </c>
      <c r="I1128" s="204">
        <v>30.8</v>
      </c>
      <c r="J1128" s="204">
        <v>13.82</v>
      </c>
    </row>
    <row r="1129" spans="1:10" ht="24" customHeight="1" x14ac:dyDescent="0.2">
      <c r="A1129" s="200" t="s">
        <v>882</v>
      </c>
      <c r="B1129" s="201" t="s">
        <v>749</v>
      </c>
      <c r="C1129" s="200" t="s">
        <v>194</v>
      </c>
      <c r="D1129" s="200" t="s">
        <v>750</v>
      </c>
      <c r="E1129" s="341" t="s">
        <v>883</v>
      </c>
      <c r="F1129" s="341"/>
      <c r="G1129" s="202" t="s">
        <v>744</v>
      </c>
      <c r="H1129" s="203">
        <v>0.44900000000000001</v>
      </c>
      <c r="I1129" s="204">
        <v>37.369999999999997</v>
      </c>
      <c r="J1129" s="204">
        <v>16.77</v>
      </c>
    </row>
    <row r="1130" spans="1:10" ht="39" customHeight="1" x14ac:dyDescent="0.2">
      <c r="A1130" s="205" t="s">
        <v>870</v>
      </c>
      <c r="B1130" s="206" t="s">
        <v>1028</v>
      </c>
      <c r="C1130" s="205" t="s">
        <v>194</v>
      </c>
      <c r="D1130" s="205" t="s">
        <v>1029</v>
      </c>
      <c r="E1130" s="344" t="s">
        <v>891</v>
      </c>
      <c r="F1130" s="344"/>
      <c r="G1130" s="207" t="s">
        <v>25</v>
      </c>
      <c r="H1130" s="208">
        <v>2</v>
      </c>
      <c r="I1130" s="209">
        <v>0.18</v>
      </c>
      <c r="J1130" s="209">
        <v>0.36</v>
      </c>
    </row>
    <row r="1131" spans="1:10" ht="26.1" customHeight="1" x14ac:dyDescent="0.2">
      <c r="A1131" s="205" t="s">
        <v>870</v>
      </c>
      <c r="B1131" s="206" t="s">
        <v>1099</v>
      </c>
      <c r="C1131" s="205" t="s">
        <v>194</v>
      </c>
      <c r="D1131" s="205" t="s">
        <v>1100</v>
      </c>
      <c r="E1131" s="344" t="s">
        <v>891</v>
      </c>
      <c r="F1131" s="344"/>
      <c r="G1131" s="207" t="s">
        <v>25</v>
      </c>
      <c r="H1131" s="208">
        <v>1</v>
      </c>
      <c r="I1131" s="209">
        <v>21.32</v>
      </c>
      <c r="J1131" s="209">
        <v>21.32</v>
      </c>
    </row>
    <row r="1132" spans="1:10" x14ac:dyDescent="0.2">
      <c r="A1132" s="189"/>
      <c r="B1132" s="189"/>
      <c r="C1132" s="189"/>
      <c r="D1132" s="189"/>
      <c r="E1132" s="189" t="s">
        <v>872</v>
      </c>
      <c r="F1132" s="190">
        <v>22.23</v>
      </c>
      <c r="G1132" s="189" t="s">
        <v>873</v>
      </c>
      <c r="H1132" s="190">
        <v>0</v>
      </c>
      <c r="I1132" s="189" t="s">
        <v>874</v>
      </c>
      <c r="J1132" s="190">
        <v>22.23</v>
      </c>
    </row>
    <row r="1133" spans="1:10" ht="15" thickBot="1" x14ac:dyDescent="0.25">
      <c r="A1133" s="189"/>
      <c r="B1133" s="189"/>
      <c r="C1133" s="189"/>
      <c r="D1133" s="189"/>
      <c r="E1133" s="189" t="s">
        <v>875</v>
      </c>
      <c r="F1133" s="190">
        <v>0</v>
      </c>
      <c r="G1133" s="189"/>
      <c r="H1133" s="342" t="s">
        <v>876</v>
      </c>
      <c r="I1133" s="342"/>
      <c r="J1133" s="190">
        <v>52.27</v>
      </c>
    </row>
    <row r="1134" spans="1:10" ht="0.95" customHeight="1" thickTop="1" x14ac:dyDescent="0.2">
      <c r="A1134" s="194"/>
      <c r="B1134" s="194"/>
      <c r="C1134" s="194"/>
      <c r="D1134" s="194"/>
      <c r="E1134" s="194"/>
      <c r="F1134" s="194"/>
      <c r="G1134" s="194"/>
      <c r="H1134" s="194"/>
      <c r="I1134" s="194"/>
      <c r="J1134" s="194"/>
    </row>
    <row r="1135" spans="1:10" ht="18" customHeight="1" x14ac:dyDescent="0.2">
      <c r="A1135" s="181" t="s">
        <v>527</v>
      </c>
      <c r="B1135" s="182" t="s">
        <v>7</v>
      </c>
      <c r="C1135" s="181" t="s">
        <v>8</v>
      </c>
      <c r="D1135" s="181" t="s">
        <v>9</v>
      </c>
      <c r="E1135" s="343" t="s">
        <v>869</v>
      </c>
      <c r="F1135" s="343"/>
      <c r="G1135" s="183" t="s">
        <v>10</v>
      </c>
      <c r="H1135" s="182" t="s">
        <v>11</v>
      </c>
      <c r="I1135" s="182" t="s">
        <v>12</v>
      </c>
      <c r="J1135" s="182" t="s">
        <v>14</v>
      </c>
    </row>
    <row r="1136" spans="1:10" ht="39" customHeight="1" x14ac:dyDescent="0.2">
      <c r="A1136" s="195" t="s">
        <v>880</v>
      </c>
      <c r="B1136" s="196" t="s">
        <v>528</v>
      </c>
      <c r="C1136" s="195" t="s">
        <v>194</v>
      </c>
      <c r="D1136" s="195" t="s">
        <v>529</v>
      </c>
      <c r="E1136" s="340" t="s">
        <v>924</v>
      </c>
      <c r="F1136" s="340"/>
      <c r="G1136" s="197" t="s">
        <v>25</v>
      </c>
      <c r="H1136" s="198">
        <v>1</v>
      </c>
      <c r="I1136" s="199">
        <v>47.8</v>
      </c>
      <c r="J1136" s="199">
        <v>47.8</v>
      </c>
    </row>
    <row r="1137" spans="1:10" ht="24" customHeight="1" x14ac:dyDescent="0.2">
      <c r="A1137" s="200" t="s">
        <v>882</v>
      </c>
      <c r="B1137" s="201" t="s">
        <v>749</v>
      </c>
      <c r="C1137" s="200" t="s">
        <v>194</v>
      </c>
      <c r="D1137" s="200" t="s">
        <v>750</v>
      </c>
      <c r="E1137" s="341" t="s">
        <v>883</v>
      </c>
      <c r="F1137" s="341"/>
      <c r="G1137" s="202" t="s">
        <v>744</v>
      </c>
      <c r="H1137" s="203">
        <v>0.3967</v>
      </c>
      <c r="I1137" s="204">
        <v>37.369999999999997</v>
      </c>
      <c r="J1137" s="204">
        <v>14.82</v>
      </c>
    </row>
    <row r="1138" spans="1:10" ht="26.1" customHeight="1" x14ac:dyDescent="0.2">
      <c r="A1138" s="200" t="s">
        <v>882</v>
      </c>
      <c r="B1138" s="201" t="s">
        <v>752</v>
      </c>
      <c r="C1138" s="200" t="s">
        <v>194</v>
      </c>
      <c r="D1138" s="200" t="s">
        <v>753</v>
      </c>
      <c r="E1138" s="341" t="s">
        <v>883</v>
      </c>
      <c r="F1138" s="341"/>
      <c r="G1138" s="202" t="s">
        <v>744</v>
      </c>
      <c r="H1138" s="203">
        <v>0.3967</v>
      </c>
      <c r="I1138" s="204">
        <v>30.8</v>
      </c>
      <c r="J1138" s="204">
        <v>12.21</v>
      </c>
    </row>
    <row r="1139" spans="1:10" ht="26.1" customHeight="1" x14ac:dyDescent="0.2">
      <c r="A1139" s="205" t="s">
        <v>870</v>
      </c>
      <c r="B1139" s="206" t="s">
        <v>1101</v>
      </c>
      <c r="C1139" s="205" t="s">
        <v>194</v>
      </c>
      <c r="D1139" s="205" t="s">
        <v>1102</v>
      </c>
      <c r="E1139" s="344" t="s">
        <v>891</v>
      </c>
      <c r="F1139" s="344"/>
      <c r="G1139" s="207" t="s">
        <v>25</v>
      </c>
      <c r="H1139" s="208">
        <v>1</v>
      </c>
      <c r="I1139" s="209">
        <v>20.41</v>
      </c>
      <c r="J1139" s="209">
        <v>20.41</v>
      </c>
    </row>
    <row r="1140" spans="1:10" ht="39" customHeight="1" x14ac:dyDescent="0.2">
      <c r="A1140" s="205" t="s">
        <v>870</v>
      </c>
      <c r="B1140" s="206" t="s">
        <v>1028</v>
      </c>
      <c r="C1140" s="205" t="s">
        <v>194</v>
      </c>
      <c r="D1140" s="205" t="s">
        <v>1029</v>
      </c>
      <c r="E1140" s="344" t="s">
        <v>891</v>
      </c>
      <c r="F1140" s="344"/>
      <c r="G1140" s="207" t="s">
        <v>25</v>
      </c>
      <c r="H1140" s="208">
        <v>2</v>
      </c>
      <c r="I1140" s="209">
        <v>0.18</v>
      </c>
      <c r="J1140" s="209">
        <v>0.36</v>
      </c>
    </row>
    <row r="1141" spans="1:10" x14ac:dyDescent="0.2">
      <c r="A1141" s="189"/>
      <c r="B1141" s="189"/>
      <c r="C1141" s="189"/>
      <c r="D1141" s="189"/>
      <c r="E1141" s="189" t="s">
        <v>872</v>
      </c>
      <c r="F1141" s="190">
        <v>19.649999999999999</v>
      </c>
      <c r="G1141" s="189" t="s">
        <v>873</v>
      </c>
      <c r="H1141" s="190">
        <v>0</v>
      </c>
      <c r="I1141" s="189" t="s">
        <v>874</v>
      </c>
      <c r="J1141" s="190">
        <v>19.649999999999999</v>
      </c>
    </row>
    <row r="1142" spans="1:10" ht="15" thickBot="1" x14ac:dyDescent="0.25">
      <c r="A1142" s="189"/>
      <c r="B1142" s="189"/>
      <c r="C1142" s="189"/>
      <c r="D1142" s="189"/>
      <c r="E1142" s="189" t="s">
        <v>875</v>
      </c>
      <c r="F1142" s="190">
        <v>0</v>
      </c>
      <c r="G1142" s="189"/>
      <c r="H1142" s="342" t="s">
        <v>876</v>
      </c>
      <c r="I1142" s="342"/>
      <c r="J1142" s="190">
        <v>47.8</v>
      </c>
    </row>
    <row r="1143" spans="1:10" ht="0.95" customHeight="1" thickTop="1" x14ac:dyDescent="0.2">
      <c r="A1143" s="194"/>
      <c r="B1143" s="194"/>
      <c r="C1143" s="194"/>
      <c r="D1143" s="194"/>
      <c r="E1143" s="194"/>
      <c r="F1143" s="194"/>
      <c r="G1143" s="194"/>
      <c r="H1143" s="194"/>
      <c r="I1143" s="194"/>
      <c r="J1143" s="194"/>
    </row>
    <row r="1144" spans="1:10" ht="18" customHeight="1" x14ac:dyDescent="0.2">
      <c r="A1144" s="181" t="s">
        <v>530</v>
      </c>
      <c r="B1144" s="182" t="s">
        <v>7</v>
      </c>
      <c r="C1144" s="181" t="s">
        <v>8</v>
      </c>
      <c r="D1144" s="181" t="s">
        <v>9</v>
      </c>
      <c r="E1144" s="343" t="s">
        <v>869</v>
      </c>
      <c r="F1144" s="343"/>
      <c r="G1144" s="183" t="s">
        <v>10</v>
      </c>
      <c r="H1144" s="182" t="s">
        <v>11</v>
      </c>
      <c r="I1144" s="182" t="s">
        <v>12</v>
      </c>
      <c r="J1144" s="182" t="s">
        <v>14</v>
      </c>
    </row>
    <row r="1145" spans="1:10" ht="39" customHeight="1" x14ac:dyDescent="0.2">
      <c r="A1145" s="195" t="s">
        <v>880</v>
      </c>
      <c r="B1145" s="196" t="s">
        <v>531</v>
      </c>
      <c r="C1145" s="195" t="s">
        <v>194</v>
      </c>
      <c r="D1145" s="195" t="s">
        <v>532</v>
      </c>
      <c r="E1145" s="340" t="s">
        <v>924</v>
      </c>
      <c r="F1145" s="340"/>
      <c r="G1145" s="197" t="s">
        <v>25</v>
      </c>
      <c r="H1145" s="198">
        <v>1</v>
      </c>
      <c r="I1145" s="199">
        <v>64.7</v>
      </c>
      <c r="J1145" s="199">
        <v>64.7</v>
      </c>
    </row>
    <row r="1146" spans="1:10" ht="26.1" customHeight="1" x14ac:dyDescent="0.2">
      <c r="A1146" s="200" t="s">
        <v>882</v>
      </c>
      <c r="B1146" s="201" t="s">
        <v>752</v>
      </c>
      <c r="C1146" s="200" t="s">
        <v>194</v>
      </c>
      <c r="D1146" s="200" t="s">
        <v>753</v>
      </c>
      <c r="E1146" s="341" t="s">
        <v>883</v>
      </c>
      <c r="F1146" s="341"/>
      <c r="G1146" s="202" t="s">
        <v>744</v>
      </c>
      <c r="H1146" s="203">
        <v>0.53620000000000001</v>
      </c>
      <c r="I1146" s="204">
        <v>30.8</v>
      </c>
      <c r="J1146" s="204">
        <v>16.510000000000002</v>
      </c>
    </row>
    <row r="1147" spans="1:10" ht="24" customHeight="1" x14ac:dyDescent="0.2">
      <c r="A1147" s="200" t="s">
        <v>882</v>
      </c>
      <c r="B1147" s="201" t="s">
        <v>749</v>
      </c>
      <c r="C1147" s="200" t="s">
        <v>194</v>
      </c>
      <c r="D1147" s="200" t="s">
        <v>750</v>
      </c>
      <c r="E1147" s="341" t="s">
        <v>883</v>
      </c>
      <c r="F1147" s="341"/>
      <c r="G1147" s="202" t="s">
        <v>744</v>
      </c>
      <c r="H1147" s="203">
        <v>0.53620000000000001</v>
      </c>
      <c r="I1147" s="204">
        <v>37.369999999999997</v>
      </c>
      <c r="J1147" s="204">
        <v>20.03</v>
      </c>
    </row>
    <row r="1148" spans="1:10" ht="26.1" customHeight="1" x14ac:dyDescent="0.2">
      <c r="A1148" s="205" t="s">
        <v>870</v>
      </c>
      <c r="B1148" s="206" t="s">
        <v>1103</v>
      </c>
      <c r="C1148" s="205" t="s">
        <v>194</v>
      </c>
      <c r="D1148" s="205" t="s">
        <v>1104</v>
      </c>
      <c r="E1148" s="344" t="s">
        <v>891</v>
      </c>
      <c r="F1148" s="344"/>
      <c r="G1148" s="207" t="s">
        <v>25</v>
      </c>
      <c r="H1148" s="208">
        <v>1</v>
      </c>
      <c r="I1148" s="209">
        <v>27.8</v>
      </c>
      <c r="J1148" s="209">
        <v>27.8</v>
      </c>
    </row>
    <row r="1149" spans="1:10" ht="39" customHeight="1" x14ac:dyDescent="0.2">
      <c r="A1149" s="205" t="s">
        <v>870</v>
      </c>
      <c r="B1149" s="206" t="s">
        <v>1028</v>
      </c>
      <c r="C1149" s="205" t="s">
        <v>194</v>
      </c>
      <c r="D1149" s="205" t="s">
        <v>1029</v>
      </c>
      <c r="E1149" s="344" t="s">
        <v>891</v>
      </c>
      <c r="F1149" s="344"/>
      <c r="G1149" s="207" t="s">
        <v>25</v>
      </c>
      <c r="H1149" s="208">
        <v>2</v>
      </c>
      <c r="I1149" s="209">
        <v>0.18</v>
      </c>
      <c r="J1149" s="209">
        <v>0.36</v>
      </c>
    </row>
    <row r="1150" spans="1:10" x14ac:dyDescent="0.2">
      <c r="A1150" s="189"/>
      <c r="B1150" s="189"/>
      <c r="C1150" s="189"/>
      <c r="D1150" s="189"/>
      <c r="E1150" s="189" t="s">
        <v>872</v>
      </c>
      <c r="F1150" s="190">
        <v>26.56</v>
      </c>
      <c r="G1150" s="189" t="s">
        <v>873</v>
      </c>
      <c r="H1150" s="190">
        <v>0</v>
      </c>
      <c r="I1150" s="189" t="s">
        <v>874</v>
      </c>
      <c r="J1150" s="190">
        <v>26.56</v>
      </c>
    </row>
    <row r="1151" spans="1:10" ht="15" thickBot="1" x14ac:dyDescent="0.25">
      <c r="A1151" s="189"/>
      <c r="B1151" s="189"/>
      <c r="C1151" s="189"/>
      <c r="D1151" s="189"/>
      <c r="E1151" s="189" t="s">
        <v>875</v>
      </c>
      <c r="F1151" s="190">
        <v>0</v>
      </c>
      <c r="G1151" s="189"/>
      <c r="H1151" s="342" t="s">
        <v>876</v>
      </c>
      <c r="I1151" s="342"/>
      <c r="J1151" s="190">
        <v>64.7</v>
      </c>
    </row>
    <row r="1152" spans="1:10" ht="0.95" customHeight="1" thickTop="1" x14ac:dyDescent="0.2">
      <c r="A1152" s="194"/>
      <c r="B1152" s="194"/>
      <c r="C1152" s="194"/>
      <c r="D1152" s="194"/>
      <c r="E1152" s="194"/>
      <c r="F1152" s="194"/>
      <c r="G1152" s="194"/>
      <c r="H1152" s="194"/>
      <c r="I1152" s="194"/>
      <c r="J1152" s="194"/>
    </row>
    <row r="1153" spans="1:10" ht="18" customHeight="1" x14ac:dyDescent="0.2">
      <c r="A1153" s="181" t="s">
        <v>533</v>
      </c>
      <c r="B1153" s="182" t="s">
        <v>7</v>
      </c>
      <c r="C1153" s="181" t="s">
        <v>8</v>
      </c>
      <c r="D1153" s="181" t="s">
        <v>9</v>
      </c>
      <c r="E1153" s="343" t="s">
        <v>869</v>
      </c>
      <c r="F1153" s="343"/>
      <c r="G1153" s="183" t="s">
        <v>10</v>
      </c>
      <c r="H1153" s="182" t="s">
        <v>11</v>
      </c>
      <c r="I1153" s="182" t="s">
        <v>12</v>
      </c>
      <c r="J1153" s="182" t="s">
        <v>14</v>
      </c>
    </row>
    <row r="1154" spans="1:10" ht="39" customHeight="1" x14ac:dyDescent="0.2">
      <c r="A1154" s="195" t="s">
        <v>880</v>
      </c>
      <c r="B1154" s="196" t="s">
        <v>534</v>
      </c>
      <c r="C1154" s="195" t="s">
        <v>194</v>
      </c>
      <c r="D1154" s="195" t="s">
        <v>535</v>
      </c>
      <c r="E1154" s="340" t="s">
        <v>924</v>
      </c>
      <c r="F1154" s="340"/>
      <c r="G1154" s="197" t="s">
        <v>25</v>
      </c>
      <c r="H1154" s="198">
        <v>1</v>
      </c>
      <c r="I1154" s="199">
        <v>28.54</v>
      </c>
      <c r="J1154" s="199">
        <v>28.54</v>
      </c>
    </row>
    <row r="1155" spans="1:10" ht="24" customHeight="1" x14ac:dyDescent="0.2">
      <c r="A1155" s="200" t="s">
        <v>882</v>
      </c>
      <c r="B1155" s="201" t="s">
        <v>749</v>
      </c>
      <c r="C1155" s="200" t="s">
        <v>194</v>
      </c>
      <c r="D1155" s="200" t="s">
        <v>750</v>
      </c>
      <c r="E1155" s="341" t="s">
        <v>883</v>
      </c>
      <c r="F1155" s="341"/>
      <c r="G1155" s="202" t="s">
        <v>744</v>
      </c>
      <c r="H1155" s="203">
        <v>0.1096</v>
      </c>
      <c r="I1155" s="204">
        <v>37.369999999999997</v>
      </c>
      <c r="J1155" s="204">
        <v>4.09</v>
      </c>
    </row>
    <row r="1156" spans="1:10" ht="26.1" customHeight="1" x14ac:dyDescent="0.2">
      <c r="A1156" s="200" t="s">
        <v>882</v>
      </c>
      <c r="B1156" s="201" t="s">
        <v>752</v>
      </c>
      <c r="C1156" s="200" t="s">
        <v>194</v>
      </c>
      <c r="D1156" s="200" t="s">
        <v>753</v>
      </c>
      <c r="E1156" s="341" t="s">
        <v>883</v>
      </c>
      <c r="F1156" s="341"/>
      <c r="G1156" s="202" t="s">
        <v>744</v>
      </c>
      <c r="H1156" s="203">
        <v>0.1096</v>
      </c>
      <c r="I1156" s="204">
        <v>30.8</v>
      </c>
      <c r="J1156" s="204">
        <v>3.37</v>
      </c>
    </row>
    <row r="1157" spans="1:10" ht="26.1" customHeight="1" x14ac:dyDescent="0.2">
      <c r="A1157" s="205" t="s">
        <v>870</v>
      </c>
      <c r="B1157" s="206" t="s">
        <v>1105</v>
      </c>
      <c r="C1157" s="205" t="s">
        <v>194</v>
      </c>
      <c r="D1157" s="205" t="s">
        <v>1106</v>
      </c>
      <c r="E1157" s="344" t="s">
        <v>891</v>
      </c>
      <c r="F1157" s="344"/>
      <c r="G1157" s="207" t="s">
        <v>25</v>
      </c>
      <c r="H1157" s="208">
        <v>1</v>
      </c>
      <c r="I1157" s="209">
        <v>21.08</v>
      </c>
      <c r="J1157" s="209">
        <v>21.08</v>
      </c>
    </row>
    <row r="1158" spans="1:10" x14ac:dyDescent="0.2">
      <c r="A1158" s="189"/>
      <c r="B1158" s="189"/>
      <c r="C1158" s="189"/>
      <c r="D1158" s="189"/>
      <c r="E1158" s="189" t="s">
        <v>872</v>
      </c>
      <c r="F1158" s="190">
        <v>5.42</v>
      </c>
      <c r="G1158" s="189" t="s">
        <v>873</v>
      </c>
      <c r="H1158" s="190">
        <v>0</v>
      </c>
      <c r="I1158" s="189" t="s">
        <v>874</v>
      </c>
      <c r="J1158" s="190">
        <v>5.42</v>
      </c>
    </row>
    <row r="1159" spans="1:10" ht="15" thickBot="1" x14ac:dyDescent="0.25">
      <c r="A1159" s="189"/>
      <c r="B1159" s="189"/>
      <c r="C1159" s="189"/>
      <c r="D1159" s="189"/>
      <c r="E1159" s="189" t="s">
        <v>875</v>
      </c>
      <c r="F1159" s="190">
        <v>0</v>
      </c>
      <c r="G1159" s="189"/>
      <c r="H1159" s="342" t="s">
        <v>876</v>
      </c>
      <c r="I1159" s="342"/>
      <c r="J1159" s="190">
        <v>28.54</v>
      </c>
    </row>
    <row r="1160" spans="1:10" ht="0.95" customHeight="1" thickTop="1" x14ac:dyDescent="0.2">
      <c r="A1160" s="194"/>
      <c r="B1160" s="194"/>
      <c r="C1160" s="194"/>
      <c r="D1160" s="194"/>
      <c r="E1160" s="194"/>
      <c r="F1160" s="194"/>
      <c r="G1160" s="194"/>
      <c r="H1160" s="194"/>
      <c r="I1160" s="194"/>
      <c r="J1160" s="194"/>
    </row>
    <row r="1161" spans="1:10" ht="18" customHeight="1" x14ac:dyDescent="0.2">
      <c r="A1161" s="181" t="s">
        <v>536</v>
      </c>
      <c r="B1161" s="182" t="s">
        <v>7</v>
      </c>
      <c r="C1161" s="181" t="s">
        <v>8</v>
      </c>
      <c r="D1161" s="181" t="s">
        <v>9</v>
      </c>
      <c r="E1161" s="343" t="s">
        <v>869</v>
      </c>
      <c r="F1161" s="343"/>
      <c r="G1161" s="183" t="s">
        <v>10</v>
      </c>
      <c r="H1161" s="182" t="s">
        <v>11</v>
      </c>
      <c r="I1161" s="182" t="s">
        <v>12</v>
      </c>
      <c r="J1161" s="182" t="s">
        <v>14</v>
      </c>
    </row>
    <row r="1162" spans="1:10" ht="39" customHeight="1" x14ac:dyDescent="0.2">
      <c r="A1162" s="195" t="s">
        <v>880</v>
      </c>
      <c r="B1162" s="196" t="s">
        <v>537</v>
      </c>
      <c r="C1162" s="195" t="s">
        <v>194</v>
      </c>
      <c r="D1162" s="195" t="s">
        <v>538</v>
      </c>
      <c r="E1162" s="340" t="s">
        <v>924</v>
      </c>
      <c r="F1162" s="340"/>
      <c r="G1162" s="197" t="s">
        <v>25</v>
      </c>
      <c r="H1162" s="198">
        <v>1</v>
      </c>
      <c r="I1162" s="199">
        <v>35.340000000000003</v>
      </c>
      <c r="J1162" s="199">
        <v>35.340000000000003</v>
      </c>
    </row>
    <row r="1163" spans="1:10" ht="26.1" customHeight="1" x14ac:dyDescent="0.2">
      <c r="A1163" s="200" t="s">
        <v>882</v>
      </c>
      <c r="B1163" s="201" t="s">
        <v>752</v>
      </c>
      <c r="C1163" s="200" t="s">
        <v>194</v>
      </c>
      <c r="D1163" s="200" t="s">
        <v>753</v>
      </c>
      <c r="E1163" s="341" t="s">
        <v>883</v>
      </c>
      <c r="F1163" s="341"/>
      <c r="G1163" s="202" t="s">
        <v>744</v>
      </c>
      <c r="H1163" s="203">
        <v>0.20930000000000001</v>
      </c>
      <c r="I1163" s="204">
        <v>30.8</v>
      </c>
      <c r="J1163" s="204">
        <v>6.44</v>
      </c>
    </row>
    <row r="1164" spans="1:10" ht="24" customHeight="1" x14ac:dyDescent="0.2">
      <c r="A1164" s="200" t="s">
        <v>882</v>
      </c>
      <c r="B1164" s="201" t="s">
        <v>749</v>
      </c>
      <c r="C1164" s="200" t="s">
        <v>194</v>
      </c>
      <c r="D1164" s="200" t="s">
        <v>750</v>
      </c>
      <c r="E1164" s="341" t="s">
        <v>883</v>
      </c>
      <c r="F1164" s="341"/>
      <c r="G1164" s="202" t="s">
        <v>744</v>
      </c>
      <c r="H1164" s="203">
        <v>0.20930000000000001</v>
      </c>
      <c r="I1164" s="204">
        <v>37.369999999999997</v>
      </c>
      <c r="J1164" s="204">
        <v>7.82</v>
      </c>
    </row>
    <row r="1165" spans="1:10" ht="26.1" customHeight="1" x14ac:dyDescent="0.2">
      <c r="A1165" s="205" t="s">
        <v>870</v>
      </c>
      <c r="B1165" s="206" t="s">
        <v>1105</v>
      </c>
      <c r="C1165" s="205" t="s">
        <v>194</v>
      </c>
      <c r="D1165" s="205" t="s">
        <v>1106</v>
      </c>
      <c r="E1165" s="344" t="s">
        <v>891</v>
      </c>
      <c r="F1165" s="344"/>
      <c r="G1165" s="207" t="s">
        <v>25</v>
      </c>
      <c r="H1165" s="208">
        <v>1</v>
      </c>
      <c r="I1165" s="209">
        <v>21.08</v>
      </c>
      <c r="J1165" s="209">
        <v>21.08</v>
      </c>
    </row>
    <row r="1166" spans="1:10" x14ac:dyDescent="0.2">
      <c r="A1166" s="189"/>
      <c r="B1166" s="189"/>
      <c r="C1166" s="189"/>
      <c r="D1166" s="189"/>
      <c r="E1166" s="189" t="s">
        <v>872</v>
      </c>
      <c r="F1166" s="190">
        <v>10.36</v>
      </c>
      <c r="G1166" s="189" t="s">
        <v>873</v>
      </c>
      <c r="H1166" s="190">
        <v>0</v>
      </c>
      <c r="I1166" s="189" t="s">
        <v>874</v>
      </c>
      <c r="J1166" s="190">
        <v>10.36</v>
      </c>
    </row>
    <row r="1167" spans="1:10" ht="15" thickBot="1" x14ac:dyDescent="0.25">
      <c r="A1167" s="189"/>
      <c r="B1167" s="189"/>
      <c r="C1167" s="189"/>
      <c r="D1167" s="189"/>
      <c r="E1167" s="189" t="s">
        <v>875</v>
      </c>
      <c r="F1167" s="190">
        <v>0</v>
      </c>
      <c r="G1167" s="189"/>
      <c r="H1167" s="342" t="s">
        <v>876</v>
      </c>
      <c r="I1167" s="342"/>
      <c r="J1167" s="190">
        <v>35.340000000000003</v>
      </c>
    </row>
    <row r="1168" spans="1:10" ht="0.95" customHeight="1" thickTop="1" x14ac:dyDescent="0.2">
      <c r="A1168" s="194"/>
      <c r="B1168" s="194"/>
      <c r="C1168" s="194"/>
      <c r="D1168" s="194"/>
      <c r="E1168" s="194"/>
      <c r="F1168" s="194"/>
      <c r="G1168" s="194"/>
      <c r="H1168" s="194"/>
      <c r="I1168" s="194"/>
      <c r="J1168" s="194"/>
    </row>
    <row r="1169" spans="1:10" ht="18" customHeight="1" x14ac:dyDescent="0.2">
      <c r="A1169" s="181" t="s">
        <v>539</v>
      </c>
      <c r="B1169" s="182" t="s">
        <v>7</v>
      </c>
      <c r="C1169" s="181" t="s">
        <v>8</v>
      </c>
      <c r="D1169" s="181" t="s">
        <v>9</v>
      </c>
      <c r="E1169" s="343" t="s">
        <v>869</v>
      </c>
      <c r="F1169" s="343"/>
      <c r="G1169" s="183" t="s">
        <v>10</v>
      </c>
      <c r="H1169" s="182" t="s">
        <v>11</v>
      </c>
      <c r="I1169" s="182" t="s">
        <v>12</v>
      </c>
      <c r="J1169" s="182" t="s">
        <v>14</v>
      </c>
    </row>
    <row r="1170" spans="1:10" ht="39" customHeight="1" x14ac:dyDescent="0.2">
      <c r="A1170" s="195" t="s">
        <v>880</v>
      </c>
      <c r="B1170" s="196" t="s">
        <v>540</v>
      </c>
      <c r="C1170" s="195" t="s">
        <v>194</v>
      </c>
      <c r="D1170" s="195" t="s">
        <v>541</v>
      </c>
      <c r="E1170" s="340" t="s">
        <v>924</v>
      </c>
      <c r="F1170" s="340"/>
      <c r="G1170" s="197" t="s">
        <v>25</v>
      </c>
      <c r="H1170" s="198">
        <v>1</v>
      </c>
      <c r="I1170" s="199">
        <v>51.57</v>
      </c>
      <c r="J1170" s="199">
        <v>51.57</v>
      </c>
    </row>
    <row r="1171" spans="1:10" ht="26.1" customHeight="1" x14ac:dyDescent="0.2">
      <c r="A1171" s="200" t="s">
        <v>882</v>
      </c>
      <c r="B1171" s="201" t="s">
        <v>752</v>
      </c>
      <c r="C1171" s="200" t="s">
        <v>194</v>
      </c>
      <c r="D1171" s="200" t="s">
        <v>753</v>
      </c>
      <c r="E1171" s="341" t="s">
        <v>883</v>
      </c>
      <c r="F1171" s="341"/>
      <c r="G1171" s="202" t="s">
        <v>744</v>
      </c>
      <c r="H1171" s="203">
        <v>0.3488</v>
      </c>
      <c r="I1171" s="204">
        <v>30.8</v>
      </c>
      <c r="J1171" s="204">
        <v>10.74</v>
      </c>
    </row>
    <row r="1172" spans="1:10" ht="24" customHeight="1" x14ac:dyDescent="0.2">
      <c r="A1172" s="200" t="s">
        <v>882</v>
      </c>
      <c r="B1172" s="201" t="s">
        <v>749</v>
      </c>
      <c r="C1172" s="200" t="s">
        <v>194</v>
      </c>
      <c r="D1172" s="200" t="s">
        <v>750</v>
      </c>
      <c r="E1172" s="341" t="s">
        <v>883</v>
      </c>
      <c r="F1172" s="341"/>
      <c r="G1172" s="202" t="s">
        <v>744</v>
      </c>
      <c r="H1172" s="203">
        <v>0.3488</v>
      </c>
      <c r="I1172" s="204">
        <v>37.369999999999997</v>
      </c>
      <c r="J1172" s="204">
        <v>13.03</v>
      </c>
    </row>
    <row r="1173" spans="1:10" ht="26.1" customHeight="1" x14ac:dyDescent="0.2">
      <c r="A1173" s="205" t="s">
        <v>870</v>
      </c>
      <c r="B1173" s="206" t="s">
        <v>1107</v>
      </c>
      <c r="C1173" s="205" t="s">
        <v>194</v>
      </c>
      <c r="D1173" s="205" t="s">
        <v>1108</v>
      </c>
      <c r="E1173" s="344" t="s">
        <v>891</v>
      </c>
      <c r="F1173" s="344"/>
      <c r="G1173" s="207" t="s">
        <v>25</v>
      </c>
      <c r="H1173" s="208">
        <v>1</v>
      </c>
      <c r="I1173" s="209">
        <v>27.8</v>
      </c>
      <c r="J1173" s="209">
        <v>27.8</v>
      </c>
    </row>
    <row r="1174" spans="1:10" x14ac:dyDescent="0.2">
      <c r="A1174" s="189"/>
      <c r="B1174" s="189"/>
      <c r="C1174" s="189"/>
      <c r="D1174" s="189"/>
      <c r="E1174" s="189" t="s">
        <v>872</v>
      </c>
      <c r="F1174" s="190">
        <v>17.27</v>
      </c>
      <c r="G1174" s="189" t="s">
        <v>873</v>
      </c>
      <c r="H1174" s="190">
        <v>0</v>
      </c>
      <c r="I1174" s="189" t="s">
        <v>874</v>
      </c>
      <c r="J1174" s="190">
        <v>17.27</v>
      </c>
    </row>
    <row r="1175" spans="1:10" ht="15" thickBot="1" x14ac:dyDescent="0.25">
      <c r="A1175" s="189"/>
      <c r="B1175" s="189"/>
      <c r="C1175" s="189"/>
      <c r="D1175" s="189"/>
      <c r="E1175" s="189" t="s">
        <v>875</v>
      </c>
      <c r="F1175" s="190">
        <v>0</v>
      </c>
      <c r="G1175" s="189"/>
      <c r="H1175" s="342" t="s">
        <v>876</v>
      </c>
      <c r="I1175" s="342"/>
      <c r="J1175" s="190">
        <v>51.57</v>
      </c>
    </row>
    <row r="1176" spans="1:10" ht="0.95" customHeight="1" thickTop="1" x14ac:dyDescent="0.2">
      <c r="A1176" s="194"/>
      <c r="B1176" s="194"/>
      <c r="C1176" s="194"/>
      <c r="D1176" s="194"/>
      <c r="E1176" s="194"/>
      <c r="F1176" s="194"/>
      <c r="G1176" s="194"/>
      <c r="H1176" s="194"/>
      <c r="I1176" s="194"/>
      <c r="J1176" s="194"/>
    </row>
    <row r="1177" spans="1:10" ht="18" customHeight="1" x14ac:dyDescent="0.2">
      <c r="A1177" s="181" t="s">
        <v>542</v>
      </c>
      <c r="B1177" s="182" t="s">
        <v>7</v>
      </c>
      <c r="C1177" s="181" t="s">
        <v>8</v>
      </c>
      <c r="D1177" s="181" t="s">
        <v>9</v>
      </c>
      <c r="E1177" s="343" t="s">
        <v>869</v>
      </c>
      <c r="F1177" s="343"/>
      <c r="G1177" s="183" t="s">
        <v>10</v>
      </c>
      <c r="H1177" s="182" t="s">
        <v>11</v>
      </c>
      <c r="I1177" s="182" t="s">
        <v>12</v>
      </c>
      <c r="J1177" s="182" t="s">
        <v>14</v>
      </c>
    </row>
    <row r="1178" spans="1:10" ht="39" customHeight="1" x14ac:dyDescent="0.2">
      <c r="A1178" s="195" t="s">
        <v>880</v>
      </c>
      <c r="B1178" s="196" t="s">
        <v>543</v>
      </c>
      <c r="C1178" s="195" t="s">
        <v>194</v>
      </c>
      <c r="D1178" s="195" t="s">
        <v>544</v>
      </c>
      <c r="E1178" s="340" t="s">
        <v>924</v>
      </c>
      <c r="F1178" s="340"/>
      <c r="G1178" s="197" t="s">
        <v>25</v>
      </c>
      <c r="H1178" s="198">
        <v>1</v>
      </c>
      <c r="I1178" s="199">
        <v>45.94</v>
      </c>
      <c r="J1178" s="199">
        <v>45.94</v>
      </c>
    </row>
    <row r="1179" spans="1:10" ht="26.1" customHeight="1" x14ac:dyDescent="0.2">
      <c r="A1179" s="200" t="s">
        <v>882</v>
      </c>
      <c r="B1179" s="201" t="s">
        <v>752</v>
      </c>
      <c r="C1179" s="200" t="s">
        <v>194</v>
      </c>
      <c r="D1179" s="200" t="s">
        <v>753</v>
      </c>
      <c r="E1179" s="341" t="s">
        <v>883</v>
      </c>
      <c r="F1179" s="341"/>
      <c r="G1179" s="202" t="s">
        <v>744</v>
      </c>
      <c r="H1179" s="203">
        <v>0.32440000000000002</v>
      </c>
      <c r="I1179" s="204">
        <v>30.8</v>
      </c>
      <c r="J1179" s="204">
        <v>9.99</v>
      </c>
    </row>
    <row r="1180" spans="1:10" ht="24" customHeight="1" x14ac:dyDescent="0.2">
      <c r="A1180" s="200" t="s">
        <v>882</v>
      </c>
      <c r="B1180" s="201" t="s">
        <v>749</v>
      </c>
      <c r="C1180" s="200" t="s">
        <v>194</v>
      </c>
      <c r="D1180" s="200" t="s">
        <v>750</v>
      </c>
      <c r="E1180" s="341" t="s">
        <v>883</v>
      </c>
      <c r="F1180" s="341"/>
      <c r="G1180" s="202" t="s">
        <v>744</v>
      </c>
      <c r="H1180" s="203">
        <v>0.32440000000000002</v>
      </c>
      <c r="I1180" s="204">
        <v>37.369999999999997</v>
      </c>
      <c r="J1180" s="204">
        <v>12.12</v>
      </c>
    </row>
    <row r="1181" spans="1:10" ht="26.1" customHeight="1" x14ac:dyDescent="0.2">
      <c r="A1181" s="205" t="s">
        <v>870</v>
      </c>
      <c r="B1181" s="206" t="s">
        <v>1109</v>
      </c>
      <c r="C1181" s="205" t="s">
        <v>194</v>
      </c>
      <c r="D1181" s="205" t="s">
        <v>1110</v>
      </c>
      <c r="E1181" s="344" t="s">
        <v>891</v>
      </c>
      <c r="F1181" s="344"/>
      <c r="G1181" s="207" t="s">
        <v>25</v>
      </c>
      <c r="H1181" s="208">
        <v>1</v>
      </c>
      <c r="I1181" s="209">
        <v>23.47</v>
      </c>
      <c r="J1181" s="209">
        <v>23.47</v>
      </c>
    </row>
    <row r="1182" spans="1:10" ht="39" customHeight="1" x14ac:dyDescent="0.2">
      <c r="A1182" s="205" t="s">
        <v>870</v>
      </c>
      <c r="B1182" s="206" t="s">
        <v>1028</v>
      </c>
      <c r="C1182" s="205" t="s">
        <v>194</v>
      </c>
      <c r="D1182" s="205" t="s">
        <v>1029</v>
      </c>
      <c r="E1182" s="344" t="s">
        <v>891</v>
      </c>
      <c r="F1182" s="344"/>
      <c r="G1182" s="207" t="s">
        <v>25</v>
      </c>
      <c r="H1182" s="208">
        <v>2</v>
      </c>
      <c r="I1182" s="209">
        <v>0.18</v>
      </c>
      <c r="J1182" s="209">
        <v>0.36</v>
      </c>
    </row>
    <row r="1183" spans="1:10" x14ac:dyDescent="0.2">
      <c r="A1183" s="189"/>
      <c r="B1183" s="189"/>
      <c r="C1183" s="189"/>
      <c r="D1183" s="189"/>
      <c r="E1183" s="189" t="s">
        <v>872</v>
      </c>
      <c r="F1183" s="190">
        <v>16.07</v>
      </c>
      <c r="G1183" s="189" t="s">
        <v>873</v>
      </c>
      <c r="H1183" s="190">
        <v>0</v>
      </c>
      <c r="I1183" s="189" t="s">
        <v>874</v>
      </c>
      <c r="J1183" s="190">
        <v>16.07</v>
      </c>
    </row>
    <row r="1184" spans="1:10" ht="15" thickBot="1" x14ac:dyDescent="0.25">
      <c r="A1184" s="189"/>
      <c r="B1184" s="189"/>
      <c r="C1184" s="189"/>
      <c r="D1184" s="189"/>
      <c r="E1184" s="189" t="s">
        <v>875</v>
      </c>
      <c r="F1184" s="190">
        <v>0</v>
      </c>
      <c r="G1184" s="189"/>
      <c r="H1184" s="342" t="s">
        <v>876</v>
      </c>
      <c r="I1184" s="342"/>
      <c r="J1184" s="190">
        <v>45.94</v>
      </c>
    </row>
    <row r="1185" spans="1:10" ht="0.95" customHeight="1" thickTop="1" x14ac:dyDescent="0.2">
      <c r="A1185" s="194"/>
      <c r="B1185" s="194"/>
      <c r="C1185" s="194"/>
      <c r="D1185" s="194"/>
      <c r="E1185" s="194"/>
      <c r="F1185" s="194"/>
      <c r="G1185" s="194"/>
      <c r="H1185" s="194"/>
      <c r="I1185" s="194"/>
      <c r="J1185" s="194"/>
    </row>
    <row r="1186" spans="1:10" ht="18" customHeight="1" x14ac:dyDescent="0.2">
      <c r="A1186" s="181" t="s">
        <v>545</v>
      </c>
      <c r="B1186" s="182" t="s">
        <v>7</v>
      </c>
      <c r="C1186" s="181" t="s">
        <v>8</v>
      </c>
      <c r="D1186" s="181" t="s">
        <v>9</v>
      </c>
      <c r="E1186" s="343" t="s">
        <v>869</v>
      </c>
      <c r="F1186" s="343"/>
      <c r="G1186" s="183" t="s">
        <v>10</v>
      </c>
      <c r="H1186" s="182" t="s">
        <v>11</v>
      </c>
      <c r="I1186" s="182" t="s">
        <v>12</v>
      </c>
      <c r="J1186" s="182" t="s">
        <v>14</v>
      </c>
    </row>
    <row r="1187" spans="1:10" ht="39" customHeight="1" x14ac:dyDescent="0.2">
      <c r="A1187" s="195" t="s">
        <v>880</v>
      </c>
      <c r="B1187" s="196" t="s">
        <v>546</v>
      </c>
      <c r="C1187" s="195" t="s">
        <v>194</v>
      </c>
      <c r="D1187" s="195" t="s">
        <v>547</v>
      </c>
      <c r="E1187" s="340" t="s">
        <v>924</v>
      </c>
      <c r="F1187" s="340"/>
      <c r="G1187" s="197" t="s">
        <v>25</v>
      </c>
      <c r="H1187" s="198">
        <v>1</v>
      </c>
      <c r="I1187" s="199">
        <v>53.64</v>
      </c>
      <c r="J1187" s="199">
        <v>53.64</v>
      </c>
    </row>
    <row r="1188" spans="1:10" ht="24" customHeight="1" x14ac:dyDescent="0.2">
      <c r="A1188" s="200" t="s">
        <v>882</v>
      </c>
      <c r="B1188" s="201" t="s">
        <v>749</v>
      </c>
      <c r="C1188" s="200" t="s">
        <v>194</v>
      </c>
      <c r="D1188" s="200" t="s">
        <v>750</v>
      </c>
      <c r="E1188" s="341" t="s">
        <v>883</v>
      </c>
      <c r="F1188" s="341"/>
      <c r="G1188" s="202" t="s">
        <v>744</v>
      </c>
      <c r="H1188" s="203">
        <v>0.44900000000000001</v>
      </c>
      <c r="I1188" s="204">
        <v>37.369999999999997</v>
      </c>
      <c r="J1188" s="204">
        <v>16.77</v>
      </c>
    </row>
    <row r="1189" spans="1:10" ht="26.1" customHeight="1" x14ac:dyDescent="0.2">
      <c r="A1189" s="200" t="s">
        <v>882</v>
      </c>
      <c r="B1189" s="201" t="s">
        <v>752</v>
      </c>
      <c r="C1189" s="200" t="s">
        <v>194</v>
      </c>
      <c r="D1189" s="200" t="s">
        <v>753</v>
      </c>
      <c r="E1189" s="341" t="s">
        <v>883</v>
      </c>
      <c r="F1189" s="341"/>
      <c r="G1189" s="202" t="s">
        <v>744</v>
      </c>
      <c r="H1189" s="203">
        <v>0.44900000000000001</v>
      </c>
      <c r="I1189" s="204">
        <v>30.8</v>
      </c>
      <c r="J1189" s="204">
        <v>13.82</v>
      </c>
    </row>
    <row r="1190" spans="1:10" ht="39" customHeight="1" x14ac:dyDescent="0.2">
      <c r="A1190" s="205" t="s">
        <v>870</v>
      </c>
      <c r="B1190" s="206" t="s">
        <v>1028</v>
      </c>
      <c r="C1190" s="205" t="s">
        <v>194</v>
      </c>
      <c r="D1190" s="205" t="s">
        <v>1029</v>
      </c>
      <c r="E1190" s="344" t="s">
        <v>891</v>
      </c>
      <c r="F1190" s="344"/>
      <c r="G1190" s="207" t="s">
        <v>25</v>
      </c>
      <c r="H1190" s="208">
        <v>2</v>
      </c>
      <c r="I1190" s="209">
        <v>0.18</v>
      </c>
      <c r="J1190" s="209">
        <v>0.36</v>
      </c>
    </row>
    <row r="1191" spans="1:10" ht="26.1" customHeight="1" x14ac:dyDescent="0.2">
      <c r="A1191" s="205" t="s">
        <v>870</v>
      </c>
      <c r="B1191" s="206" t="s">
        <v>1111</v>
      </c>
      <c r="C1191" s="205" t="s">
        <v>194</v>
      </c>
      <c r="D1191" s="205" t="s">
        <v>1112</v>
      </c>
      <c r="E1191" s="344" t="s">
        <v>891</v>
      </c>
      <c r="F1191" s="344"/>
      <c r="G1191" s="207" t="s">
        <v>25</v>
      </c>
      <c r="H1191" s="208">
        <v>1</v>
      </c>
      <c r="I1191" s="209">
        <v>22.69</v>
      </c>
      <c r="J1191" s="209">
        <v>22.69</v>
      </c>
    </row>
    <row r="1192" spans="1:10" x14ac:dyDescent="0.2">
      <c r="A1192" s="189"/>
      <c r="B1192" s="189"/>
      <c r="C1192" s="189"/>
      <c r="D1192" s="189"/>
      <c r="E1192" s="189" t="s">
        <v>872</v>
      </c>
      <c r="F1192" s="190">
        <v>22.23</v>
      </c>
      <c r="G1192" s="189" t="s">
        <v>873</v>
      </c>
      <c r="H1192" s="190">
        <v>0</v>
      </c>
      <c r="I1192" s="189" t="s">
        <v>874</v>
      </c>
      <c r="J1192" s="190">
        <v>22.23</v>
      </c>
    </row>
    <row r="1193" spans="1:10" ht="15" thickBot="1" x14ac:dyDescent="0.25">
      <c r="A1193" s="189"/>
      <c r="B1193" s="189"/>
      <c r="C1193" s="189"/>
      <c r="D1193" s="189"/>
      <c r="E1193" s="189" t="s">
        <v>875</v>
      </c>
      <c r="F1193" s="190">
        <v>0</v>
      </c>
      <c r="G1193" s="189"/>
      <c r="H1193" s="342" t="s">
        <v>876</v>
      </c>
      <c r="I1193" s="342"/>
      <c r="J1193" s="190">
        <v>53.64</v>
      </c>
    </row>
    <row r="1194" spans="1:10" ht="0.95" customHeight="1" thickTop="1" x14ac:dyDescent="0.2">
      <c r="A1194" s="194"/>
      <c r="B1194" s="194"/>
      <c r="C1194" s="194"/>
      <c r="D1194" s="194"/>
      <c r="E1194" s="194"/>
      <c r="F1194" s="194"/>
      <c r="G1194" s="194"/>
      <c r="H1194" s="194"/>
      <c r="I1194" s="194"/>
      <c r="J1194" s="194"/>
    </row>
    <row r="1195" spans="1:10" ht="18" customHeight="1" x14ac:dyDescent="0.2">
      <c r="A1195" s="181" t="s">
        <v>548</v>
      </c>
      <c r="B1195" s="182" t="s">
        <v>7</v>
      </c>
      <c r="C1195" s="181" t="s">
        <v>8</v>
      </c>
      <c r="D1195" s="181" t="s">
        <v>9</v>
      </c>
      <c r="E1195" s="343" t="s">
        <v>869</v>
      </c>
      <c r="F1195" s="343"/>
      <c r="G1195" s="183" t="s">
        <v>10</v>
      </c>
      <c r="H1195" s="182" t="s">
        <v>11</v>
      </c>
      <c r="I1195" s="182" t="s">
        <v>12</v>
      </c>
      <c r="J1195" s="182" t="s">
        <v>14</v>
      </c>
    </row>
    <row r="1196" spans="1:10" ht="39" customHeight="1" x14ac:dyDescent="0.2">
      <c r="A1196" s="195" t="s">
        <v>880</v>
      </c>
      <c r="B1196" s="196" t="s">
        <v>549</v>
      </c>
      <c r="C1196" s="195" t="s">
        <v>194</v>
      </c>
      <c r="D1196" s="195" t="s">
        <v>550</v>
      </c>
      <c r="E1196" s="340" t="s">
        <v>924</v>
      </c>
      <c r="F1196" s="340"/>
      <c r="G1196" s="197" t="s">
        <v>25</v>
      </c>
      <c r="H1196" s="198">
        <v>1</v>
      </c>
      <c r="I1196" s="199">
        <v>74.61</v>
      </c>
      <c r="J1196" s="199">
        <v>74.61</v>
      </c>
    </row>
    <row r="1197" spans="1:10" ht="24" customHeight="1" x14ac:dyDescent="0.2">
      <c r="A1197" s="200" t="s">
        <v>882</v>
      </c>
      <c r="B1197" s="201" t="s">
        <v>749</v>
      </c>
      <c r="C1197" s="200" t="s">
        <v>194</v>
      </c>
      <c r="D1197" s="200" t="s">
        <v>750</v>
      </c>
      <c r="E1197" s="341" t="s">
        <v>883</v>
      </c>
      <c r="F1197" s="341"/>
      <c r="G1197" s="202" t="s">
        <v>744</v>
      </c>
      <c r="H1197" s="203">
        <v>0.62339999999999995</v>
      </c>
      <c r="I1197" s="204">
        <v>37.369999999999997</v>
      </c>
      <c r="J1197" s="204">
        <v>23.29</v>
      </c>
    </row>
    <row r="1198" spans="1:10" ht="26.1" customHeight="1" x14ac:dyDescent="0.2">
      <c r="A1198" s="200" t="s">
        <v>882</v>
      </c>
      <c r="B1198" s="201" t="s">
        <v>752</v>
      </c>
      <c r="C1198" s="200" t="s">
        <v>194</v>
      </c>
      <c r="D1198" s="200" t="s">
        <v>753</v>
      </c>
      <c r="E1198" s="341" t="s">
        <v>883</v>
      </c>
      <c r="F1198" s="341"/>
      <c r="G1198" s="202" t="s">
        <v>744</v>
      </c>
      <c r="H1198" s="203">
        <v>0.62339999999999995</v>
      </c>
      <c r="I1198" s="204">
        <v>30.8</v>
      </c>
      <c r="J1198" s="204">
        <v>19.2</v>
      </c>
    </row>
    <row r="1199" spans="1:10" ht="26.1" customHeight="1" x14ac:dyDescent="0.2">
      <c r="A1199" s="205" t="s">
        <v>870</v>
      </c>
      <c r="B1199" s="206" t="s">
        <v>1113</v>
      </c>
      <c r="C1199" s="205" t="s">
        <v>194</v>
      </c>
      <c r="D1199" s="205" t="s">
        <v>1114</v>
      </c>
      <c r="E1199" s="344" t="s">
        <v>891</v>
      </c>
      <c r="F1199" s="344"/>
      <c r="G1199" s="207" t="s">
        <v>25</v>
      </c>
      <c r="H1199" s="208">
        <v>1</v>
      </c>
      <c r="I1199" s="209">
        <v>31.76</v>
      </c>
      <c r="J1199" s="209">
        <v>31.76</v>
      </c>
    </row>
    <row r="1200" spans="1:10" ht="39" customHeight="1" x14ac:dyDescent="0.2">
      <c r="A1200" s="205" t="s">
        <v>870</v>
      </c>
      <c r="B1200" s="206" t="s">
        <v>1028</v>
      </c>
      <c r="C1200" s="205" t="s">
        <v>194</v>
      </c>
      <c r="D1200" s="205" t="s">
        <v>1029</v>
      </c>
      <c r="E1200" s="344" t="s">
        <v>891</v>
      </c>
      <c r="F1200" s="344"/>
      <c r="G1200" s="207" t="s">
        <v>25</v>
      </c>
      <c r="H1200" s="208">
        <v>2</v>
      </c>
      <c r="I1200" s="209">
        <v>0.18</v>
      </c>
      <c r="J1200" s="209">
        <v>0.36</v>
      </c>
    </row>
    <row r="1201" spans="1:10" x14ac:dyDescent="0.2">
      <c r="A1201" s="189"/>
      <c r="B1201" s="189"/>
      <c r="C1201" s="189"/>
      <c r="D1201" s="189"/>
      <c r="E1201" s="189" t="s">
        <v>872</v>
      </c>
      <c r="F1201" s="190">
        <v>30.88</v>
      </c>
      <c r="G1201" s="189" t="s">
        <v>873</v>
      </c>
      <c r="H1201" s="190">
        <v>0</v>
      </c>
      <c r="I1201" s="189" t="s">
        <v>874</v>
      </c>
      <c r="J1201" s="190">
        <v>30.88</v>
      </c>
    </row>
    <row r="1202" spans="1:10" ht="15" thickBot="1" x14ac:dyDescent="0.25">
      <c r="A1202" s="189"/>
      <c r="B1202" s="189"/>
      <c r="C1202" s="189"/>
      <c r="D1202" s="189"/>
      <c r="E1202" s="189" t="s">
        <v>875</v>
      </c>
      <c r="F1202" s="190">
        <v>0</v>
      </c>
      <c r="G1202" s="189"/>
      <c r="H1202" s="342" t="s">
        <v>876</v>
      </c>
      <c r="I1202" s="342"/>
      <c r="J1202" s="190">
        <v>74.61</v>
      </c>
    </row>
    <row r="1203" spans="1:10" ht="0.95" customHeight="1" thickTop="1" x14ac:dyDescent="0.2">
      <c r="A1203" s="194"/>
      <c r="B1203" s="194"/>
      <c r="C1203" s="194"/>
      <c r="D1203" s="194"/>
      <c r="E1203" s="194"/>
      <c r="F1203" s="194"/>
      <c r="G1203" s="194"/>
      <c r="H1203" s="194"/>
      <c r="I1203" s="194"/>
      <c r="J1203" s="194"/>
    </row>
    <row r="1204" spans="1:10" ht="18" customHeight="1" x14ac:dyDescent="0.2">
      <c r="A1204" s="181" t="s">
        <v>551</v>
      </c>
      <c r="B1204" s="182" t="s">
        <v>7</v>
      </c>
      <c r="C1204" s="181" t="s">
        <v>8</v>
      </c>
      <c r="D1204" s="181" t="s">
        <v>9</v>
      </c>
      <c r="E1204" s="343" t="s">
        <v>869</v>
      </c>
      <c r="F1204" s="343"/>
      <c r="G1204" s="183" t="s">
        <v>10</v>
      </c>
      <c r="H1204" s="182" t="s">
        <v>11</v>
      </c>
      <c r="I1204" s="182" t="s">
        <v>12</v>
      </c>
      <c r="J1204" s="182" t="s">
        <v>14</v>
      </c>
    </row>
    <row r="1205" spans="1:10" ht="39" customHeight="1" x14ac:dyDescent="0.2">
      <c r="A1205" s="195" t="s">
        <v>880</v>
      </c>
      <c r="B1205" s="196" t="s">
        <v>552</v>
      </c>
      <c r="C1205" s="195" t="s">
        <v>194</v>
      </c>
      <c r="D1205" s="195" t="s">
        <v>553</v>
      </c>
      <c r="E1205" s="340" t="s">
        <v>924</v>
      </c>
      <c r="F1205" s="340"/>
      <c r="G1205" s="197" t="s">
        <v>25</v>
      </c>
      <c r="H1205" s="198">
        <v>1</v>
      </c>
      <c r="I1205" s="199">
        <v>31.54</v>
      </c>
      <c r="J1205" s="199">
        <v>31.54</v>
      </c>
    </row>
    <row r="1206" spans="1:10" ht="24" customHeight="1" x14ac:dyDescent="0.2">
      <c r="A1206" s="200" t="s">
        <v>882</v>
      </c>
      <c r="B1206" s="201" t="s">
        <v>749</v>
      </c>
      <c r="C1206" s="200" t="s">
        <v>194</v>
      </c>
      <c r="D1206" s="200" t="s">
        <v>750</v>
      </c>
      <c r="E1206" s="341" t="s">
        <v>883</v>
      </c>
      <c r="F1206" s="341"/>
      <c r="G1206" s="202" t="s">
        <v>744</v>
      </c>
      <c r="H1206" s="203">
        <v>0.21479999999999999</v>
      </c>
      <c r="I1206" s="204">
        <v>37.369999999999997</v>
      </c>
      <c r="J1206" s="204">
        <v>8.02</v>
      </c>
    </row>
    <row r="1207" spans="1:10" ht="26.1" customHeight="1" x14ac:dyDescent="0.2">
      <c r="A1207" s="200" t="s">
        <v>882</v>
      </c>
      <c r="B1207" s="201" t="s">
        <v>752</v>
      </c>
      <c r="C1207" s="200" t="s">
        <v>194</v>
      </c>
      <c r="D1207" s="200" t="s">
        <v>753</v>
      </c>
      <c r="E1207" s="341" t="s">
        <v>883</v>
      </c>
      <c r="F1207" s="341"/>
      <c r="G1207" s="202" t="s">
        <v>744</v>
      </c>
      <c r="H1207" s="203">
        <v>0.21479999999999999</v>
      </c>
      <c r="I1207" s="204">
        <v>30.8</v>
      </c>
      <c r="J1207" s="204">
        <v>6.61</v>
      </c>
    </row>
    <row r="1208" spans="1:10" ht="26.1" customHeight="1" x14ac:dyDescent="0.2">
      <c r="A1208" s="205" t="s">
        <v>870</v>
      </c>
      <c r="B1208" s="206" t="s">
        <v>1115</v>
      </c>
      <c r="C1208" s="205" t="s">
        <v>194</v>
      </c>
      <c r="D1208" s="205" t="s">
        <v>1116</v>
      </c>
      <c r="E1208" s="344" t="s">
        <v>891</v>
      </c>
      <c r="F1208" s="344"/>
      <c r="G1208" s="207" t="s">
        <v>25</v>
      </c>
      <c r="H1208" s="208">
        <v>1</v>
      </c>
      <c r="I1208" s="209">
        <v>16.55</v>
      </c>
      <c r="J1208" s="209">
        <v>16.55</v>
      </c>
    </row>
    <row r="1209" spans="1:10" ht="39" customHeight="1" x14ac:dyDescent="0.2">
      <c r="A1209" s="205" t="s">
        <v>870</v>
      </c>
      <c r="B1209" s="206" t="s">
        <v>1028</v>
      </c>
      <c r="C1209" s="205" t="s">
        <v>194</v>
      </c>
      <c r="D1209" s="205" t="s">
        <v>1029</v>
      </c>
      <c r="E1209" s="344" t="s">
        <v>891</v>
      </c>
      <c r="F1209" s="344"/>
      <c r="G1209" s="207" t="s">
        <v>25</v>
      </c>
      <c r="H1209" s="208">
        <v>2</v>
      </c>
      <c r="I1209" s="209">
        <v>0.18</v>
      </c>
      <c r="J1209" s="209">
        <v>0.36</v>
      </c>
    </row>
    <row r="1210" spans="1:10" x14ac:dyDescent="0.2">
      <c r="A1210" s="189"/>
      <c r="B1210" s="189"/>
      <c r="C1210" s="189"/>
      <c r="D1210" s="189"/>
      <c r="E1210" s="189" t="s">
        <v>872</v>
      </c>
      <c r="F1210" s="190">
        <v>10.63</v>
      </c>
      <c r="G1210" s="189" t="s">
        <v>873</v>
      </c>
      <c r="H1210" s="190">
        <v>0</v>
      </c>
      <c r="I1210" s="189" t="s">
        <v>874</v>
      </c>
      <c r="J1210" s="190">
        <v>10.63</v>
      </c>
    </row>
    <row r="1211" spans="1:10" ht="15" thickBot="1" x14ac:dyDescent="0.25">
      <c r="A1211" s="189"/>
      <c r="B1211" s="189"/>
      <c r="C1211" s="189"/>
      <c r="D1211" s="189"/>
      <c r="E1211" s="189" t="s">
        <v>875</v>
      </c>
      <c r="F1211" s="190">
        <v>0</v>
      </c>
      <c r="G1211" s="189"/>
      <c r="H1211" s="342" t="s">
        <v>876</v>
      </c>
      <c r="I1211" s="342"/>
      <c r="J1211" s="190">
        <v>31.54</v>
      </c>
    </row>
    <row r="1212" spans="1:10" ht="0.95" customHeight="1" thickTop="1" x14ac:dyDescent="0.2">
      <c r="A1212" s="194"/>
      <c r="B1212" s="194"/>
      <c r="C1212" s="194"/>
      <c r="D1212" s="194"/>
      <c r="E1212" s="194"/>
      <c r="F1212" s="194"/>
      <c r="G1212" s="194"/>
      <c r="H1212" s="194"/>
      <c r="I1212" s="194"/>
      <c r="J1212" s="194"/>
    </row>
    <row r="1213" spans="1:10" ht="18" customHeight="1" x14ac:dyDescent="0.2">
      <c r="A1213" s="181" t="s">
        <v>554</v>
      </c>
      <c r="B1213" s="182" t="s">
        <v>7</v>
      </c>
      <c r="C1213" s="181" t="s">
        <v>8</v>
      </c>
      <c r="D1213" s="181" t="s">
        <v>9</v>
      </c>
      <c r="E1213" s="343" t="s">
        <v>869</v>
      </c>
      <c r="F1213" s="343"/>
      <c r="G1213" s="183" t="s">
        <v>10</v>
      </c>
      <c r="H1213" s="182" t="s">
        <v>11</v>
      </c>
      <c r="I1213" s="182" t="s">
        <v>12</v>
      </c>
      <c r="J1213" s="182" t="s">
        <v>14</v>
      </c>
    </row>
    <row r="1214" spans="1:10" ht="39" customHeight="1" x14ac:dyDescent="0.2">
      <c r="A1214" s="195" t="s">
        <v>880</v>
      </c>
      <c r="B1214" s="196" t="s">
        <v>555</v>
      </c>
      <c r="C1214" s="195" t="s">
        <v>194</v>
      </c>
      <c r="D1214" s="195" t="s">
        <v>556</v>
      </c>
      <c r="E1214" s="340" t="s">
        <v>924</v>
      </c>
      <c r="F1214" s="340"/>
      <c r="G1214" s="197" t="s">
        <v>25</v>
      </c>
      <c r="H1214" s="198">
        <v>1</v>
      </c>
      <c r="I1214" s="199">
        <v>31.91</v>
      </c>
      <c r="J1214" s="199">
        <v>31.91</v>
      </c>
    </row>
    <row r="1215" spans="1:10" ht="24" customHeight="1" x14ac:dyDescent="0.2">
      <c r="A1215" s="200" t="s">
        <v>882</v>
      </c>
      <c r="B1215" s="201" t="s">
        <v>749</v>
      </c>
      <c r="C1215" s="200" t="s">
        <v>194</v>
      </c>
      <c r="D1215" s="200" t="s">
        <v>750</v>
      </c>
      <c r="E1215" s="341" t="s">
        <v>883</v>
      </c>
      <c r="F1215" s="341"/>
      <c r="G1215" s="202" t="s">
        <v>744</v>
      </c>
      <c r="H1215" s="203">
        <v>0.2397</v>
      </c>
      <c r="I1215" s="204">
        <v>37.369999999999997</v>
      </c>
      <c r="J1215" s="204">
        <v>8.9499999999999993</v>
      </c>
    </row>
    <row r="1216" spans="1:10" ht="26.1" customHeight="1" x14ac:dyDescent="0.2">
      <c r="A1216" s="200" t="s">
        <v>882</v>
      </c>
      <c r="B1216" s="201" t="s">
        <v>752</v>
      </c>
      <c r="C1216" s="200" t="s">
        <v>194</v>
      </c>
      <c r="D1216" s="200" t="s">
        <v>753</v>
      </c>
      <c r="E1216" s="341" t="s">
        <v>883</v>
      </c>
      <c r="F1216" s="341"/>
      <c r="G1216" s="202" t="s">
        <v>744</v>
      </c>
      <c r="H1216" s="203">
        <v>0.2397</v>
      </c>
      <c r="I1216" s="204">
        <v>30.8</v>
      </c>
      <c r="J1216" s="204">
        <v>7.38</v>
      </c>
    </row>
    <row r="1217" spans="1:10" ht="39" customHeight="1" x14ac:dyDescent="0.2">
      <c r="A1217" s="205" t="s">
        <v>870</v>
      </c>
      <c r="B1217" s="206" t="s">
        <v>1028</v>
      </c>
      <c r="C1217" s="205" t="s">
        <v>194</v>
      </c>
      <c r="D1217" s="205" t="s">
        <v>1029</v>
      </c>
      <c r="E1217" s="344" t="s">
        <v>891</v>
      </c>
      <c r="F1217" s="344"/>
      <c r="G1217" s="207" t="s">
        <v>25</v>
      </c>
      <c r="H1217" s="208">
        <v>2</v>
      </c>
      <c r="I1217" s="209">
        <v>0.18</v>
      </c>
      <c r="J1217" s="209">
        <v>0.36</v>
      </c>
    </row>
    <row r="1218" spans="1:10" ht="26.1" customHeight="1" x14ac:dyDescent="0.2">
      <c r="A1218" s="205" t="s">
        <v>870</v>
      </c>
      <c r="B1218" s="206" t="s">
        <v>1117</v>
      </c>
      <c r="C1218" s="205" t="s">
        <v>194</v>
      </c>
      <c r="D1218" s="205" t="s">
        <v>1118</v>
      </c>
      <c r="E1218" s="344" t="s">
        <v>891</v>
      </c>
      <c r="F1218" s="344"/>
      <c r="G1218" s="207" t="s">
        <v>25</v>
      </c>
      <c r="H1218" s="208">
        <v>1</v>
      </c>
      <c r="I1218" s="209">
        <v>15.22</v>
      </c>
      <c r="J1218" s="209">
        <v>15.22</v>
      </c>
    </row>
    <row r="1219" spans="1:10" x14ac:dyDescent="0.2">
      <c r="A1219" s="189"/>
      <c r="B1219" s="189"/>
      <c r="C1219" s="189"/>
      <c r="D1219" s="189"/>
      <c r="E1219" s="189" t="s">
        <v>872</v>
      </c>
      <c r="F1219" s="190">
        <v>11.87</v>
      </c>
      <c r="G1219" s="189" t="s">
        <v>873</v>
      </c>
      <c r="H1219" s="190">
        <v>0</v>
      </c>
      <c r="I1219" s="189" t="s">
        <v>874</v>
      </c>
      <c r="J1219" s="190">
        <v>11.87</v>
      </c>
    </row>
    <row r="1220" spans="1:10" ht="15" thickBot="1" x14ac:dyDescent="0.25">
      <c r="A1220" s="189"/>
      <c r="B1220" s="189"/>
      <c r="C1220" s="189"/>
      <c r="D1220" s="189"/>
      <c r="E1220" s="189" t="s">
        <v>875</v>
      </c>
      <c r="F1220" s="190">
        <v>0</v>
      </c>
      <c r="G1220" s="189"/>
      <c r="H1220" s="342" t="s">
        <v>876</v>
      </c>
      <c r="I1220" s="342"/>
      <c r="J1220" s="190">
        <v>31.91</v>
      </c>
    </row>
    <row r="1221" spans="1:10" ht="0.95" customHeight="1" thickTop="1" x14ac:dyDescent="0.2">
      <c r="A1221" s="194"/>
      <c r="B1221" s="194"/>
      <c r="C1221" s="194"/>
      <c r="D1221" s="194"/>
      <c r="E1221" s="194"/>
      <c r="F1221" s="194"/>
      <c r="G1221" s="194"/>
      <c r="H1221" s="194"/>
      <c r="I1221" s="194"/>
      <c r="J1221" s="194"/>
    </row>
    <row r="1222" spans="1:10" ht="18" customHeight="1" x14ac:dyDescent="0.2">
      <c r="A1222" s="181" t="s">
        <v>557</v>
      </c>
      <c r="B1222" s="182" t="s">
        <v>7</v>
      </c>
      <c r="C1222" s="181" t="s">
        <v>8</v>
      </c>
      <c r="D1222" s="181" t="s">
        <v>9</v>
      </c>
      <c r="E1222" s="343" t="s">
        <v>869</v>
      </c>
      <c r="F1222" s="343"/>
      <c r="G1222" s="183" t="s">
        <v>10</v>
      </c>
      <c r="H1222" s="182" t="s">
        <v>11</v>
      </c>
      <c r="I1222" s="182" t="s">
        <v>12</v>
      </c>
      <c r="J1222" s="182" t="s">
        <v>14</v>
      </c>
    </row>
    <row r="1223" spans="1:10" ht="39" customHeight="1" x14ac:dyDescent="0.2">
      <c r="A1223" s="195" t="s">
        <v>880</v>
      </c>
      <c r="B1223" s="196" t="s">
        <v>558</v>
      </c>
      <c r="C1223" s="195" t="s">
        <v>194</v>
      </c>
      <c r="D1223" s="195" t="s">
        <v>559</v>
      </c>
      <c r="E1223" s="340" t="s">
        <v>924</v>
      </c>
      <c r="F1223" s="340"/>
      <c r="G1223" s="197" t="s">
        <v>25</v>
      </c>
      <c r="H1223" s="198">
        <v>1</v>
      </c>
      <c r="I1223" s="199">
        <v>38.22</v>
      </c>
      <c r="J1223" s="199">
        <v>38.22</v>
      </c>
    </row>
    <row r="1224" spans="1:10" ht="24" customHeight="1" x14ac:dyDescent="0.2">
      <c r="A1224" s="200" t="s">
        <v>882</v>
      </c>
      <c r="B1224" s="201" t="s">
        <v>749</v>
      </c>
      <c r="C1224" s="200" t="s">
        <v>194</v>
      </c>
      <c r="D1224" s="200" t="s">
        <v>750</v>
      </c>
      <c r="E1224" s="341" t="s">
        <v>883</v>
      </c>
      <c r="F1224" s="341"/>
      <c r="G1224" s="202" t="s">
        <v>744</v>
      </c>
      <c r="H1224" s="203">
        <v>0.27460000000000001</v>
      </c>
      <c r="I1224" s="204">
        <v>37.369999999999997</v>
      </c>
      <c r="J1224" s="204">
        <v>10.26</v>
      </c>
    </row>
    <row r="1225" spans="1:10" ht="26.1" customHeight="1" x14ac:dyDescent="0.2">
      <c r="A1225" s="200" t="s">
        <v>882</v>
      </c>
      <c r="B1225" s="201" t="s">
        <v>752</v>
      </c>
      <c r="C1225" s="200" t="s">
        <v>194</v>
      </c>
      <c r="D1225" s="200" t="s">
        <v>753</v>
      </c>
      <c r="E1225" s="341" t="s">
        <v>883</v>
      </c>
      <c r="F1225" s="341"/>
      <c r="G1225" s="202" t="s">
        <v>744</v>
      </c>
      <c r="H1225" s="203">
        <v>0.27460000000000001</v>
      </c>
      <c r="I1225" s="204">
        <v>30.8</v>
      </c>
      <c r="J1225" s="204">
        <v>8.4499999999999993</v>
      </c>
    </row>
    <row r="1226" spans="1:10" ht="39" customHeight="1" x14ac:dyDescent="0.2">
      <c r="A1226" s="205" t="s">
        <v>870</v>
      </c>
      <c r="B1226" s="206" t="s">
        <v>1028</v>
      </c>
      <c r="C1226" s="205" t="s">
        <v>194</v>
      </c>
      <c r="D1226" s="205" t="s">
        <v>1029</v>
      </c>
      <c r="E1226" s="344" t="s">
        <v>891</v>
      </c>
      <c r="F1226" s="344"/>
      <c r="G1226" s="207" t="s">
        <v>25</v>
      </c>
      <c r="H1226" s="208">
        <v>2</v>
      </c>
      <c r="I1226" s="209">
        <v>0.18</v>
      </c>
      <c r="J1226" s="209">
        <v>0.36</v>
      </c>
    </row>
    <row r="1227" spans="1:10" ht="26.1" customHeight="1" x14ac:dyDescent="0.2">
      <c r="A1227" s="205" t="s">
        <v>870</v>
      </c>
      <c r="B1227" s="206" t="s">
        <v>1119</v>
      </c>
      <c r="C1227" s="205" t="s">
        <v>194</v>
      </c>
      <c r="D1227" s="205" t="s">
        <v>1120</v>
      </c>
      <c r="E1227" s="344" t="s">
        <v>891</v>
      </c>
      <c r="F1227" s="344"/>
      <c r="G1227" s="207" t="s">
        <v>25</v>
      </c>
      <c r="H1227" s="208">
        <v>1</v>
      </c>
      <c r="I1227" s="209">
        <v>19.149999999999999</v>
      </c>
      <c r="J1227" s="209">
        <v>19.149999999999999</v>
      </c>
    </row>
    <row r="1228" spans="1:10" x14ac:dyDescent="0.2">
      <c r="A1228" s="189"/>
      <c r="B1228" s="189"/>
      <c r="C1228" s="189"/>
      <c r="D1228" s="189"/>
      <c r="E1228" s="189" t="s">
        <v>872</v>
      </c>
      <c r="F1228" s="190">
        <v>13.6</v>
      </c>
      <c r="G1228" s="189" t="s">
        <v>873</v>
      </c>
      <c r="H1228" s="190">
        <v>0</v>
      </c>
      <c r="I1228" s="189" t="s">
        <v>874</v>
      </c>
      <c r="J1228" s="190">
        <v>13.6</v>
      </c>
    </row>
    <row r="1229" spans="1:10" ht="15" thickBot="1" x14ac:dyDescent="0.25">
      <c r="A1229" s="189"/>
      <c r="B1229" s="189"/>
      <c r="C1229" s="189"/>
      <c r="D1229" s="189"/>
      <c r="E1229" s="189" t="s">
        <v>875</v>
      </c>
      <c r="F1229" s="190">
        <v>0</v>
      </c>
      <c r="G1229" s="189"/>
      <c r="H1229" s="342" t="s">
        <v>876</v>
      </c>
      <c r="I1229" s="342"/>
      <c r="J1229" s="190">
        <v>38.22</v>
      </c>
    </row>
    <row r="1230" spans="1:10" ht="0.95" customHeight="1" thickTop="1" x14ac:dyDescent="0.2">
      <c r="A1230" s="194"/>
      <c r="B1230" s="194"/>
      <c r="C1230" s="194"/>
      <c r="D1230" s="194"/>
      <c r="E1230" s="194"/>
      <c r="F1230" s="194"/>
      <c r="G1230" s="194"/>
      <c r="H1230" s="194"/>
      <c r="I1230" s="194"/>
      <c r="J1230" s="194"/>
    </row>
    <row r="1231" spans="1:10" ht="18" customHeight="1" x14ac:dyDescent="0.2">
      <c r="A1231" s="181" t="s">
        <v>560</v>
      </c>
      <c r="B1231" s="182" t="s">
        <v>7</v>
      </c>
      <c r="C1231" s="181" t="s">
        <v>8</v>
      </c>
      <c r="D1231" s="181" t="s">
        <v>9</v>
      </c>
      <c r="E1231" s="343" t="s">
        <v>869</v>
      </c>
      <c r="F1231" s="343"/>
      <c r="G1231" s="183" t="s">
        <v>10</v>
      </c>
      <c r="H1231" s="182" t="s">
        <v>11</v>
      </c>
      <c r="I1231" s="182" t="s">
        <v>12</v>
      </c>
      <c r="J1231" s="182" t="s">
        <v>14</v>
      </c>
    </row>
    <row r="1232" spans="1:10" ht="39" customHeight="1" x14ac:dyDescent="0.2">
      <c r="A1232" s="195" t="s">
        <v>880</v>
      </c>
      <c r="B1232" s="196" t="s">
        <v>561</v>
      </c>
      <c r="C1232" s="195" t="s">
        <v>194</v>
      </c>
      <c r="D1232" s="195" t="s">
        <v>562</v>
      </c>
      <c r="E1232" s="340" t="s">
        <v>924</v>
      </c>
      <c r="F1232" s="340"/>
      <c r="G1232" s="197" t="s">
        <v>25</v>
      </c>
      <c r="H1232" s="198">
        <v>1</v>
      </c>
      <c r="I1232" s="199">
        <v>35.94</v>
      </c>
      <c r="J1232" s="199">
        <v>35.94</v>
      </c>
    </row>
    <row r="1233" spans="1:10" ht="26.1" customHeight="1" x14ac:dyDescent="0.2">
      <c r="A1233" s="200" t="s">
        <v>882</v>
      </c>
      <c r="B1233" s="201" t="s">
        <v>752</v>
      </c>
      <c r="C1233" s="200" t="s">
        <v>194</v>
      </c>
      <c r="D1233" s="200" t="s">
        <v>753</v>
      </c>
      <c r="E1233" s="341" t="s">
        <v>883</v>
      </c>
      <c r="F1233" s="341"/>
      <c r="G1233" s="202" t="s">
        <v>744</v>
      </c>
      <c r="H1233" s="203">
        <v>0.2422</v>
      </c>
      <c r="I1233" s="204">
        <v>30.8</v>
      </c>
      <c r="J1233" s="204">
        <v>7.45</v>
      </c>
    </row>
    <row r="1234" spans="1:10" ht="24" customHeight="1" x14ac:dyDescent="0.2">
      <c r="A1234" s="200" t="s">
        <v>882</v>
      </c>
      <c r="B1234" s="201" t="s">
        <v>749</v>
      </c>
      <c r="C1234" s="200" t="s">
        <v>194</v>
      </c>
      <c r="D1234" s="200" t="s">
        <v>750</v>
      </c>
      <c r="E1234" s="341" t="s">
        <v>883</v>
      </c>
      <c r="F1234" s="341"/>
      <c r="G1234" s="202" t="s">
        <v>744</v>
      </c>
      <c r="H1234" s="203">
        <v>0.2422</v>
      </c>
      <c r="I1234" s="204">
        <v>37.369999999999997</v>
      </c>
      <c r="J1234" s="204">
        <v>9.0500000000000007</v>
      </c>
    </row>
    <row r="1235" spans="1:10" ht="39" customHeight="1" x14ac:dyDescent="0.2">
      <c r="A1235" s="205" t="s">
        <v>870</v>
      </c>
      <c r="B1235" s="206" t="s">
        <v>1028</v>
      </c>
      <c r="C1235" s="205" t="s">
        <v>194</v>
      </c>
      <c r="D1235" s="205" t="s">
        <v>1029</v>
      </c>
      <c r="E1235" s="344" t="s">
        <v>891</v>
      </c>
      <c r="F1235" s="344"/>
      <c r="G1235" s="207" t="s">
        <v>25</v>
      </c>
      <c r="H1235" s="208">
        <v>2</v>
      </c>
      <c r="I1235" s="209">
        <v>0.18</v>
      </c>
      <c r="J1235" s="209">
        <v>0.36</v>
      </c>
    </row>
    <row r="1236" spans="1:10" ht="26.1" customHeight="1" x14ac:dyDescent="0.2">
      <c r="A1236" s="205" t="s">
        <v>870</v>
      </c>
      <c r="B1236" s="206" t="s">
        <v>1121</v>
      </c>
      <c r="C1236" s="205" t="s">
        <v>194</v>
      </c>
      <c r="D1236" s="205" t="s">
        <v>1122</v>
      </c>
      <c r="E1236" s="344" t="s">
        <v>891</v>
      </c>
      <c r="F1236" s="344"/>
      <c r="G1236" s="207" t="s">
        <v>25</v>
      </c>
      <c r="H1236" s="208">
        <v>1</v>
      </c>
      <c r="I1236" s="209">
        <v>19.079999999999998</v>
      </c>
      <c r="J1236" s="209">
        <v>19.079999999999998</v>
      </c>
    </row>
    <row r="1237" spans="1:10" x14ac:dyDescent="0.2">
      <c r="A1237" s="189"/>
      <c r="B1237" s="189"/>
      <c r="C1237" s="189"/>
      <c r="D1237" s="189"/>
      <c r="E1237" s="189" t="s">
        <v>872</v>
      </c>
      <c r="F1237" s="190">
        <v>11.99</v>
      </c>
      <c r="G1237" s="189" t="s">
        <v>873</v>
      </c>
      <c r="H1237" s="190">
        <v>0</v>
      </c>
      <c r="I1237" s="189" t="s">
        <v>874</v>
      </c>
      <c r="J1237" s="190">
        <v>11.99</v>
      </c>
    </row>
    <row r="1238" spans="1:10" ht="15" thickBot="1" x14ac:dyDescent="0.25">
      <c r="A1238" s="189"/>
      <c r="B1238" s="189"/>
      <c r="C1238" s="189"/>
      <c r="D1238" s="189"/>
      <c r="E1238" s="189" t="s">
        <v>875</v>
      </c>
      <c r="F1238" s="190">
        <v>0</v>
      </c>
      <c r="G1238" s="189"/>
      <c r="H1238" s="342" t="s">
        <v>876</v>
      </c>
      <c r="I1238" s="342"/>
      <c r="J1238" s="190">
        <v>35.94</v>
      </c>
    </row>
    <row r="1239" spans="1:10" ht="0.95" customHeight="1" thickTop="1" x14ac:dyDescent="0.2">
      <c r="A1239" s="194"/>
      <c r="B1239" s="194"/>
      <c r="C1239" s="194"/>
      <c r="D1239" s="194"/>
      <c r="E1239" s="194"/>
      <c r="F1239" s="194"/>
      <c r="G1239" s="194"/>
      <c r="H1239" s="194"/>
      <c r="I1239" s="194"/>
      <c r="J1239" s="194"/>
    </row>
    <row r="1240" spans="1:10" ht="18" customHeight="1" x14ac:dyDescent="0.2">
      <c r="A1240" s="181" t="s">
        <v>563</v>
      </c>
      <c r="B1240" s="182" t="s">
        <v>7</v>
      </c>
      <c r="C1240" s="181" t="s">
        <v>8</v>
      </c>
      <c r="D1240" s="181" t="s">
        <v>9</v>
      </c>
      <c r="E1240" s="343" t="s">
        <v>869</v>
      </c>
      <c r="F1240" s="343"/>
      <c r="G1240" s="183" t="s">
        <v>10</v>
      </c>
      <c r="H1240" s="182" t="s">
        <v>11</v>
      </c>
      <c r="I1240" s="182" t="s">
        <v>12</v>
      </c>
      <c r="J1240" s="182" t="s">
        <v>14</v>
      </c>
    </row>
    <row r="1241" spans="1:10" ht="39" customHeight="1" x14ac:dyDescent="0.2">
      <c r="A1241" s="195" t="s">
        <v>880</v>
      </c>
      <c r="B1241" s="196" t="s">
        <v>564</v>
      </c>
      <c r="C1241" s="195" t="s">
        <v>194</v>
      </c>
      <c r="D1241" s="195" t="s">
        <v>565</v>
      </c>
      <c r="E1241" s="340" t="s">
        <v>924</v>
      </c>
      <c r="F1241" s="340"/>
      <c r="G1241" s="197" t="s">
        <v>25</v>
      </c>
      <c r="H1241" s="198">
        <v>1</v>
      </c>
      <c r="I1241" s="199">
        <v>37.229999999999997</v>
      </c>
      <c r="J1241" s="199">
        <v>37.229999999999997</v>
      </c>
    </row>
    <row r="1242" spans="1:10" ht="24" customHeight="1" x14ac:dyDescent="0.2">
      <c r="A1242" s="200" t="s">
        <v>882</v>
      </c>
      <c r="B1242" s="201" t="s">
        <v>749</v>
      </c>
      <c r="C1242" s="200" t="s">
        <v>194</v>
      </c>
      <c r="D1242" s="200" t="s">
        <v>750</v>
      </c>
      <c r="E1242" s="341" t="s">
        <v>883</v>
      </c>
      <c r="F1242" s="341"/>
      <c r="G1242" s="202" t="s">
        <v>744</v>
      </c>
      <c r="H1242" s="203">
        <v>0.29199999999999998</v>
      </c>
      <c r="I1242" s="204">
        <v>37.369999999999997</v>
      </c>
      <c r="J1242" s="204">
        <v>10.91</v>
      </c>
    </row>
    <row r="1243" spans="1:10" ht="26.1" customHeight="1" x14ac:dyDescent="0.2">
      <c r="A1243" s="200" t="s">
        <v>882</v>
      </c>
      <c r="B1243" s="201" t="s">
        <v>752</v>
      </c>
      <c r="C1243" s="200" t="s">
        <v>194</v>
      </c>
      <c r="D1243" s="200" t="s">
        <v>753</v>
      </c>
      <c r="E1243" s="341" t="s">
        <v>883</v>
      </c>
      <c r="F1243" s="341"/>
      <c r="G1243" s="202" t="s">
        <v>744</v>
      </c>
      <c r="H1243" s="203">
        <v>0.29199999999999998</v>
      </c>
      <c r="I1243" s="204">
        <v>30.8</v>
      </c>
      <c r="J1243" s="204">
        <v>8.99</v>
      </c>
    </row>
    <row r="1244" spans="1:10" ht="26.1" customHeight="1" x14ac:dyDescent="0.2">
      <c r="A1244" s="205" t="s">
        <v>870</v>
      </c>
      <c r="B1244" s="206" t="s">
        <v>1123</v>
      </c>
      <c r="C1244" s="205" t="s">
        <v>194</v>
      </c>
      <c r="D1244" s="205" t="s">
        <v>1124</v>
      </c>
      <c r="E1244" s="344" t="s">
        <v>891</v>
      </c>
      <c r="F1244" s="344"/>
      <c r="G1244" s="207" t="s">
        <v>25</v>
      </c>
      <c r="H1244" s="208">
        <v>1</v>
      </c>
      <c r="I1244" s="209">
        <v>16.97</v>
      </c>
      <c r="J1244" s="209">
        <v>16.97</v>
      </c>
    </row>
    <row r="1245" spans="1:10" ht="39" customHeight="1" x14ac:dyDescent="0.2">
      <c r="A1245" s="205" t="s">
        <v>870</v>
      </c>
      <c r="B1245" s="206" t="s">
        <v>1028</v>
      </c>
      <c r="C1245" s="205" t="s">
        <v>194</v>
      </c>
      <c r="D1245" s="205" t="s">
        <v>1029</v>
      </c>
      <c r="E1245" s="344" t="s">
        <v>891</v>
      </c>
      <c r="F1245" s="344"/>
      <c r="G1245" s="207" t="s">
        <v>25</v>
      </c>
      <c r="H1245" s="208">
        <v>2</v>
      </c>
      <c r="I1245" s="209">
        <v>0.18</v>
      </c>
      <c r="J1245" s="209">
        <v>0.36</v>
      </c>
    </row>
    <row r="1246" spans="1:10" x14ac:dyDescent="0.2">
      <c r="A1246" s="189"/>
      <c r="B1246" s="189"/>
      <c r="C1246" s="189"/>
      <c r="D1246" s="189"/>
      <c r="E1246" s="189" t="s">
        <v>872</v>
      </c>
      <c r="F1246" s="190">
        <v>14.46</v>
      </c>
      <c r="G1246" s="189" t="s">
        <v>873</v>
      </c>
      <c r="H1246" s="190">
        <v>0</v>
      </c>
      <c r="I1246" s="189" t="s">
        <v>874</v>
      </c>
      <c r="J1246" s="190">
        <v>14.46</v>
      </c>
    </row>
    <row r="1247" spans="1:10" ht="15" thickBot="1" x14ac:dyDescent="0.25">
      <c r="A1247" s="189"/>
      <c r="B1247" s="189"/>
      <c r="C1247" s="189"/>
      <c r="D1247" s="189"/>
      <c r="E1247" s="189" t="s">
        <v>875</v>
      </c>
      <c r="F1247" s="190">
        <v>0</v>
      </c>
      <c r="G1247" s="189"/>
      <c r="H1247" s="342" t="s">
        <v>876</v>
      </c>
      <c r="I1247" s="342"/>
      <c r="J1247" s="190">
        <v>37.229999999999997</v>
      </c>
    </row>
    <row r="1248" spans="1:10" ht="0.95" customHeight="1" thickTop="1" x14ac:dyDescent="0.2">
      <c r="A1248" s="194"/>
      <c r="B1248" s="194"/>
      <c r="C1248" s="194"/>
      <c r="D1248" s="194"/>
      <c r="E1248" s="194"/>
      <c r="F1248" s="194"/>
      <c r="G1248" s="194"/>
      <c r="H1248" s="194"/>
      <c r="I1248" s="194"/>
      <c r="J1248" s="194"/>
    </row>
    <row r="1249" spans="1:10" ht="18" customHeight="1" x14ac:dyDescent="0.2">
      <c r="A1249" s="181" t="s">
        <v>566</v>
      </c>
      <c r="B1249" s="182" t="s">
        <v>7</v>
      </c>
      <c r="C1249" s="181" t="s">
        <v>8</v>
      </c>
      <c r="D1249" s="181" t="s">
        <v>9</v>
      </c>
      <c r="E1249" s="343" t="s">
        <v>869</v>
      </c>
      <c r="F1249" s="343"/>
      <c r="G1249" s="183" t="s">
        <v>10</v>
      </c>
      <c r="H1249" s="182" t="s">
        <v>11</v>
      </c>
      <c r="I1249" s="182" t="s">
        <v>12</v>
      </c>
      <c r="J1249" s="182" t="s">
        <v>14</v>
      </c>
    </row>
    <row r="1250" spans="1:10" ht="39" customHeight="1" x14ac:dyDescent="0.2">
      <c r="A1250" s="195" t="s">
        <v>880</v>
      </c>
      <c r="B1250" s="196" t="s">
        <v>567</v>
      </c>
      <c r="C1250" s="195" t="s">
        <v>194</v>
      </c>
      <c r="D1250" s="195" t="s">
        <v>568</v>
      </c>
      <c r="E1250" s="340" t="s">
        <v>924</v>
      </c>
      <c r="F1250" s="340"/>
      <c r="G1250" s="197" t="s">
        <v>25</v>
      </c>
      <c r="H1250" s="198">
        <v>1</v>
      </c>
      <c r="I1250" s="199">
        <v>46.34</v>
      </c>
      <c r="J1250" s="199">
        <v>46.34</v>
      </c>
    </row>
    <row r="1251" spans="1:10" ht="24" customHeight="1" x14ac:dyDescent="0.2">
      <c r="A1251" s="200" t="s">
        <v>882</v>
      </c>
      <c r="B1251" s="201" t="s">
        <v>749</v>
      </c>
      <c r="C1251" s="200" t="s">
        <v>194</v>
      </c>
      <c r="D1251" s="200" t="s">
        <v>750</v>
      </c>
      <c r="E1251" s="341" t="s">
        <v>883</v>
      </c>
      <c r="F1251" s="341"/>
      <c r="G1251" s="202" t="s">
        <v>744</v>
      </c>
      <c r="H1251" s="203">
        <v>0.36180000000000001</v>
      </c>
      <c r="I1251" s="204">
        <v>37.369999999999997</v>
      </c>
      <c r="J1251" s="204">
        <v>13.52</v>
      </c>
    </row>
    <row r="1252" spans="1:10" ht="26.1" customHeight="1" x14ac:dyDescent="0.2">
      <c r="A1252" s="200" t="s">
        <v>882</v>
      </c>
      <c r="B1252" s="201" t="s">
        <v>752</v>
      </c>
      <c r="C1252" s="200" t="s">
        <v>194</v>
      </c>
      <c r="D1252" s="200" t="s">
        <v>753</v>
      </c>
      <c r="E1252" s="341" t="s">
        <v>883</v>
      </c>
      <c r="F1252" s="341"/>
      <c r="G1252" s="202" t="s">
        <v>744</v>
      </c>
      <c r="H1252" s="203">
        <v>0.36180000000000001</v>
      </c>
      <c r="I1252" s="204">
        <v>30.8</v>
      </c>
      <c r="J1252" s="204">
        <v>11.14</v>
      </c>
    </row>
    <row r="1253" spans="1:10" ht="39" customHeight="1" x14ac:dyDescent="0.2">
      <c r="A1253" s="205" t="s">
        <v>870</v>
      </c>
      <c r="B1253" s="206" t="s">
        <v>1028</v>
      </c>
      <c r="C1253" s="205" t="s">
        <v>194</v>
      </c>
      <c r="D1253" s="205" t="s">
        <v>1029</v>
      </c>
      <c r="E1253" s="344" t="s">
        <v>891</v>
      </c>
      <c r="F1253" s="344"/>
      <c r="G1253" s="207" t="s">
        <v>25</v>
      </c>
      <c r="H1253" s="208">
        <v>2</v>
      </c>
      <c r="I1253" s="209">
        <v>0.18</v>
      </c>
      <c r="J1253" s="209">
        <v>0.36</v>
      </c>
    </row>
    <row r="1254" spans="1:10" ht="26.1" customHeight="1" x14ac:dyDescent="0.2">
      <c r="A1254" s="205" t="s">
        <v>870</v>
      </c>
      <c r="B1254" s="206" t="s">
        <v>1125</v>
      </c>
      <c r="C1254" s="205" t="s">
        <v>194</v>
      </c>
      <c r="D1254" s="205" t="s">
        <v>1126</v>
      </c>
      <c r="E1254" s="344" t="s">
        <v>891</v>
      </c>
      <c r="F1254" s="344"/>
      <c r="G1254" s="207" t="s">
        <v>25</v>
      </c>
      <c r="H1254" s="208">
        <v>1</v>
      </c>
      <c r="I1254" s="209">
        <v>21.32</v>
      </c>
      <c r="J1254" s="209">
        <v>21.32</v>
      </c>
    </row>
    <row r="1255" spans="1:10" x14ac:dyDescent="0.2">
      <c r="A1255" s="189"/>
      <c r="B1255" s="189"/>
      <c r="C1255" s="189"/>
      <c r="D1255" s="189"/>
      <c r="E1255" s="189" t="s">
        <v>872</v>
      </c>
      <c r="F1255" s="190">
        <v>17.920000000000002</v>
      </c>
      <c r="G1255" s="189" t="s">
        <v>873</v>
      </c>
      <c r="H1255" s="190">
        <v>0</v>
      </c>
      <c r="I1255" s="189" t="s">
        <v>874</v>
      </c>
      <c r="J1255" s="190">
        <v>17.920000000000002</v>
      </c>
    </row>
    <row r="1256" spans="1:10" ht="15" thickBot="1" x14ac:dyDescent="0.25">
      <c r="A1256" s="189"/>
      <c r="B1256" s="189"/>
      <c r="C1256" s="189"/>
      <c r="D1256" s="189"/>
      <c r="E1256" s="189" t="s">
        <v>875</v>
      </c>
      <c r="F1256" s="190">
        <v>0</v>
      </c>
      <c r="G1256" s="189"/>
      <c r="H1256" s="342" t="s">
        <v>876</v>
      </c>
      <c r="I1256" s="342"/>
      <c r="J1256" s="190">
        <v>46.34</v>
      </c>
    </row>
    <row r="1257" spans="1:10" ht="0.95" customHeight="1" thickTop="1" x14ac:dyDescent="0.2">
      <c r="A1257" s="194"/>
      <c r="B1257" s="194"/>
      <c r="C1257" s="194"/>
      <c r="D1257" s="194"/>
      <c r="E1257" s="194"/>
      <c r="F1257" s="194"/>
      <c r="G1257" s="194"/>
      <c r="H1257" s="194"/>
      <c r="I1257" s="194"/>
      <c r="J1257" s="194"/>
    </row>
    <row r="1258" spans="1:10" ht="18" customHeight="1" x14ac:dyDescent="0.2">
      <c r="A1258" s="181" t="s">
        <v>571</v>
      </c>
      <c r="B1258" s="182" t="s">
        <v>7</v>
      </c>
      <c r="C1258" s="181" t="s">
        <v>8</v>
      </c>
      <c r="D1258" s="181" t="s">
        <v>9</v>
      </c>
      <c r="E1258" s="343" t="s">
        <v>869</v>
      </c>
      <c r="F1258" s="343"/>
      <c r="G1258" s="183" t="s">
        <v>10</v>
      </c>
      <c r="H1258" s="182" t="s">
        <v>11</v>
      </c>
      <c r="I1258" s="182" t="s">
        <v>12</v>
      </c>
      <c r="J1258" s="182" t="s">
        <v>14</v>
      </c>
    </row>
    <row r="1259" spans="1:10" ht="26.1" customHeight="1" x14ac:dyDescent="0.2">
      <c r="A1259" s="195" t="s">
        <v>880</v>
      </c>
      <c r="B1259" s="196" t="s">
        <v>572</v>
      </c>
      <c r="C1259" s="195" t="s">
        <v>194</v>
      </c>
      <c r="D1259" s="195" t="s">
        <v>573</v>
      </c>
      <c r="E1259" s="340" t="s">
        <v>924</v>
      </c>
      <c r="F1259" s="340"/>
      <c r="G1259" s="197" t="s">
        <v>25</v>
      </c>
      <c r="H1259" s="198">
        <v>1</v>
      </c>
      <c r="I1259" s="199">
        <v>13.44</v>
      </c>
      <c r="J1259" s="199">
        <v>13.44</v>
      </c>
    </row>
    <row r="1260" spans="1:10" ht="24" customHeight="1" x14ac:dyDescent="0.2">
      <c r="A1260" s="200" t="s">
        <v>882</v>
      </c>
      <c r="B1260" s="201" t="s">
        <v>749</v>
      </c>
      <c r="C1260" s="200" t="s">
        <v>194</v>
      </c>
      <c r="D1260" s="200" t="s">
        <v>750</v>
      </c>
      <c r="E1260" s="341" t="s">
        <v>883</v>
      </c>
      <c r="F1260" s="341"/>
      <c r="G1260" s="202" t="s">
        <v>744</v>
      </c>
      <c r="H1260" s="203">
        <v>3.5200000000000002E-2</v>
      </c>
      <c r="I1260" s="204">
        <v>37.369999999999997</v>
      </c>
      <c r="J1260" s="204">
        <v>1.31</v>
      </c>
    </row>
    <row r="1261" spans="1:10" ht="26.1" customHeight="1" x14ac:dyDescent="0.2">
      <c r="A1261" s="200" t="s">
        <v>882</v>
      </c>
      <c r="B1261" s="201" t="s">
        <v>752</v>
      </c>
      <c r="C1261" s="200" t="s">
        <v>194</v>
      </c>
      <c r="D1261" s="200" t="s">
        <v>753</v>
      </c>
      <c r="E1261" s="341" t="s">
        <v>883</v>
      </c>
      <c r="F1261" s="341"/>
      <c r="G1261" s="202" t="s">
        <v>744</v>
      </c>
      <c r="H1261" s="203">
        <v>3.5200000000000002E-2</v>
      </c>
      <c r="I1261" s="204">
        <v>30.8</v>
      </c>
      <c r="J1261" s="204">
        <v>1.08</v>
      </c>
    </row>
    <row r="1262" spans="1:10" ht="39" customHeight="1" x14ac:dyDescent="0.2">
      <c r="A1262" s="205" t="s">
        <v>870</v>
      </c>
      <c r="B1262" s="206" t="s">
        <v>896</v>
      </c>
      <c r="C1262" s="205" t="s">
        <v>194</v>
      </c>
      <c r="D1262" s="205" t="s">
        <v>897</v>
      </c>
      <c r="E1262" s="344" t="s">
        <v>891</v>
      </c>
      <c r="F1262" s="344"/>
      <c r="G1262" s="207" t="s">
        <v>25</v>
      </c>
      <c r="H1262" s="208">
        <v>1</v>
      </c>
      <c r="I1262" s="209">
        <v>1.1200000000000001</v>
      </c>
      <c r="J1262" s="209">
        <v>1.1200000000000001</v>
      </c>
    </row>
    <row r="1263" spans="1:10" ht="26.1" customHeight="1" x14ac:dyDescent="0.2">
      <c r="A1263" s="205" t="s">
        <v>870</v>
      </c>
      <c r="B1263" s="206" t="s">
        <v>1127</v>
      </c>
      <c r="C1263" s="205" t="s">
        <v>194</v>
      </c>
      <c r="D1263" s="205" t="s">
        <v>1128</v>
      </c>
      <c r="E1263" s="344" t="s">
        <v>891</v>
      </c>
      <c r="F1263" s="344"/>
      <c r="G1263" s="207" t="s">
        <v>25</v>
      </c>
      <c r="H1263" s="208">
        <v>1</v>
      </c>
      <c r="I1263" s="209">
        <v>9.93</v>
      </c>
      <c r="J1263" s="209">
        <v>9.93</v>
      </c>
    </row>
    <row r="1264" spans="1:10" x14ac:dyDescent="0.2">
      <c r="A1264" s="189"/>
      <c r="B1264" s="189"/>
      <c r="C1264" s="189"/>
      <c r="D1264" s="189"/>
      <c r="E1264" s="189" t="s">
        <v>872</v>
      </c>
      <c r="F1264" s="190">
        <v>1.73</v>
      </c>
      <c r="G1264" s="189" t="s">
        <v>873</v>
      </c>
      <c r="H1264" s="190">
        <v>0</v>
      </c>
      <c r="I1264" s="189" t="s">
        <v>874</v>
      </c>
      <c r="J1264" s="190">
        <v>1.73</v>
      </c>
    </row>
    <row r="1265" spans="1:10" ht="15" thickBot="1" x14ac:dyDescent="0.25">
      <c r="A1265" s="189"/>
      <c r="B1265" s="189"/>
      <c r="C1265" s="189"/>
      <c r="D1265" s="189"/>
      <c r="E1265" s="189" t="s">
        <v>875</v>
      </c>
      <c r="F1265" s="190">
        <v>0</v>
      </c>
      <c r="G1265" s="189"/>
      <c r="H1265" s="342" t="s">
        <v>876</v>
      </c>
      <c r="I1265" s="342"/>
      <c r="J1265" s="190">
        <v>13.44</v>
      </c>
    </row>
    <row r="1266" spans="1:10" ht="0.95" customHeight="1" thickTop="1" x14ac:dyDescent="0.2">
      <c r="A1266" s="194"/>
      <c r="B1266" s="194"/>
      <c r="C1266" s="194"/>
      <c r="D1266" s="194"/>
      <c r="E1266" s="194"/>
      <c r="F1266" s="194"/>
      <c r="G1266" s="194"/>
      <c r="H1266" s="194"/>
      <c r="I1266" s="194"/>
      <c r="J1266" s="194"/>
    </row>
    <row r="1267" spans="1:10" ht="18" customHeight="1" x14ac:dyDescent="0.2">
      <c r="A1267" s="181" t="s">
        <v>574</v>
      </c>
      <c r="B1267" s="182" t="s">
        <v>7</v>
      </c>
      <c r="C1267" s="181" t="s">
        <v>8</v>
      </c>
      <c r="D1267" s="181" t="s">
        <v>9</v>
      </c>
      <c r="E1267" s="343" t="s">
        <v>869</v>
      </c>
      <c r="F1267" s="343"/>
      <c r="G1267" s="183" t="s">
        <v>10</v>
      </c>
      <c r="H1267" s="182" t="s">
        <v>11</v>
      </c>
      <c r="I1267" s="182" t="s">
        <v>12</v>
      </c>
      <c r="J1267" s="182" t="s">
        <v>14</v>
      </c>
    </row>
    <row r="1268" spans="1:10" ht="26.1" customHeight="1" x14ac:dyDescent="0.2">
      <c r="A1268" s="195" t="s">
        <v>880</v>
      </c>
      <c r="B1268" s="196" t="s">
        <v>575</v>
      </c>
      <c r="C1268" s="195" t="s">
        <v>194</v>
      </c>
      <c r="D1268" s="195" t="s">
        <v>576</v>
      </c>
      <c r="E1268" s="340" t="s">
        <v>924</v>
      </c>
      <c r="F1268" s="340"/>
      <c r="G1268" s="197" t="s">
        <v>25</v>
      </c>
      <c r="H1268" s="198">
        <v>1</v>
      </c>
      <c r="I1268" s="199">
        <v>14.28</v>
      </c>
      <c r="J1268" s="199">
        <v>14.28</v>
      </c>
    </row>
    <row r="1269" spans="1:10" ht="26.1" customHeight="1" x14ac:dyDescent="0.2">
      <c r="A1269" s="200" t="s">
        <v>882</v>
      </c>
      <c r="B1269" s="201" t="s">
        <v>752</v>
      </c>
      <c r="C1269" s="200" t="s">
        <v>194</v>
      </c>
      <c r="D1269" s="200" t="s">
        <v>753</v>
      </c>
      <c r="E1269" s="341" t="s">
        <v>883</v>
      </c>
      <c r="F1269" s="341"/>
      <c r="G1269" s="202" t="s">
        <v>744</v>
      </c>
      <c r="H1269" s="203">
        <v>4.7600000000000003E-2</v>
      </c>
      <c r="I1269" s="204">
        <v>30.8</v>
      </c>
      <c r="J1269" s="204">
        <v>1.46</v>
      </c>
    </row>
    <row r="1270" spans="1:10" ht="24" customHeight="1" x14ac:dyDescent="0.2">
      <c r="A1270" s="200" t="s">
        <v>882</v>
      </c>
      <c r="B1270" s="201" t="s">
        <v>749</v>
      </c>
      <c r="C1270" s="200" t="s">
        <v>194</v>
      </c>
      <c r="D1270" s="200" t="s">
        <v>750</v>
      </c>
      <c r="E1270" s="341" t="s">
        <v>883</v>
      </c>
      <c r="F1270" s="341"/>
      <c r="G1270" s="202" t="s">
        <v>744</v>
      </c>
      <c r="H1270" s="203">
        <v>4.7600000000000003E-2</v>
      </c>
      <c r="I1270" s="204">
        <v>37.369999999999997</v>
      </c>
      <c r="J1270" s="204">
        <v>1.77</v>
      </c>
    </row>
    <row r="1271" spans="1:10" ht="39" customHeight="1" x14ac:dyDescent="0.2">
      <c r="A1271" s="205" t="s">
        <v>870</v>
      </c>
      <c r="B1271" s="206" t="s">
        <v>896</v>
      </c>
      <c r="C1271" s="205" t="s">
        <v>194</v>
      </c>
      <c r="D1271" s="205" t="s">
        <v>897</v>
      </c>
      <c r="E1271" s="344" t="s">
        <v>891</v>
      </c>
      <c r="F1271" s="344"/>
      <c r="G1271" s="207" t="s">
        <v>25</v>
      </c>
      <c r="H1271" s="208">
        <v>1</v>
      </c>
      <c r="I1271" s="209">
        <v>1.1200000000000001</v>
      </c>
      <c r="J1271" s="209">
        <v>1.1200000000000001</v>
      </c>
    </row>
    <row r="1272" spans="1:10" ht="26.1" customHeight="1" x14ac:dyDescent="0.2">
      <c r="A1272" s="205" t="s">
        <v>870</v>
      </c>
      <c r="B1272" s="206" t="s">
        <v>1127</v>
      </c>
      <c r="C1272" s="205" t="s">
        <v>194</v>
      </c>
      <c r="D1272" s="205" t="s">
        <v>1128</v>
      </c>
      <c r="E1272" s="344" t="s">
        <v>891</v>
      </c>
      <c r="F1272" s="344"/>
      <c r="G1272" s="207" t="s">
        <v>25</v>
      </c>
      <c r="H1272" s="208">
        <v>1</v>
      </c>
      <c r="I1272" s="209">
        <v>9.93</v>
      </c>
      <c r="J1272" s="209">
        <v>9.93</v>
      </c>
    </row>
    <row r="1273" spans="1:10" x14ac:dyDescent="0.2">
      <c r="A1273" s="189"/>
      <c r="B1273" s="189"/>
      <c r="C1273" s="189"/>
      <c r="D1273" s="189"/>
      <c r="E1273" s="189" t="s">
        <v>872</v>
      </c>
      <c r="F1273" s="190">
        <v>2.35</v>
      </c>
      <c r="G1273" s="189" t="s">
        <v>873</v>
      </c>
      <c r="H1273" s="190">
        <v>0</v>
      </c>
      <c r="I1273" s="189" t="s">
        <v>874</v>
      </c>
      <c r="J1273" s="190">
        <v>2.35</v>
      </c>
    </row>
    <row r="1274" spans="1:10" ht="15" thickBot="1" x14ac:dyDescent="0.25">
      <c r="A1274" s="189"/>
      <c r="B1274" s="189"/>
      <c r="C1274" s="189"/>
      <c r="D1274" s="189"/>
      <c r="E1274" s="189" t="s">
        <v>875</v>
      </c>
      <c r="F1274" s="190">
        <v>0</v>
      </c>
      <c r="G1274" s="189"/>
      <c r="H1274" s="342" t="s">
        <v>876</v>
      </c>
      <c r="I1274" s="342"/>
      <c r="J1274" s="190">
        <v>14.28</v>
      </c>
    </row>
    <row r="1275" spans="1:10" ht="0.95" customHeight="1" thickTop="1" x14ac:dyDescent="0.2">
      <c r="A1275" s="194"/>
      <c r="B1275" s="194"/>
      <c r="C1275" s="194"/>
      <c r="D1275" s="194"/>
      <c r="E1275" s="194"/>
      <c r="F1275" s="194"/>
      <c r="G1275" s="194"/>
      <c r="H1275" s="194"/>
      <c r="I1275" s="194"/>
      <c r="J1275" s="194"/>
    </row>
    <row r="1276" spans="1:10" ht="18" customHeight="1" x14ac:dyDescent="0.2">
      <c r="A1276" s="181" t="s">
        <v>577</v>
      </c>
      <c r="B1276" s="182" t="s">
        <v>7</v>
      </c>
      <c r="C1276" s="181" t="s">
        <v>8</v>
      </c>
      <c r="D1276" s="181" t="s">
        <v>9</v>
      </c>
      <c r="E1276" s="343" t="s">
        <v>869</v>
      </c>
      <c r="F1276" s="343"/>
      <c r="G1276" s="183" t="s">
        <v>10</v>
      </c>
      <c r="H1276" s="182" t="s">
        <v>11</v>
      </c>
      <c r="I1276" s="182" t="s">
        <v>12</v>
      </c>
      <c r="J1276" s="182" t="s">
        <v>14</v>
      </c>
    </row>
    <row r="1277" spans="1:10" ht="26.1" customHeight="1" x14ac:dyDescent="0.2">
      <c r="A1277" s="195" t="s">
        <v>880</v>
      </c>
      <c r="B1277" s="196" t="s">
        <v>578</v>
      </c>
      <c r="C1277" s="195" t="s">
        <v>194</v>
      </c>
      <c r="D1277" s="195" t="s">
        <v>579</v>
      </c>
      <c r="E1277" s="340" t="s">
        <v>924</v>
      </c>
      <c r="F1277" s="340"/>
      <c r="G1277" s="197" t="s">
        <v>25</v>
      </c>
      <c r="H1277" s="198">
        <v>1</v>
      </c>
      <c r="I1277" s="199">
        <v>15.89</v>
      </c>
      <c r="J1277" s="199">
        <v>15.89</v>
      </c>
    </row>
    <row r="1278" spans="1:10" ht="26.1" customHeight="1" x14ac:dyDescent="0.2">
      <c r="A1278" s="200" t="s">
        <v>882</v>
      </c>
      <c r="B1278" s="201" t="s">
        <v>752</v>
      </c>
      <c r="C1278" s="200" t="s">
        <v>194</v>
      </c>
      <c r="D1278" s="200" t="s">
        <v>753</v>
      </c>
      <c r="E1278" s="341" t="s">
        <v>883</v>
      </c>
      <c r="F1278" s="341"/>
      <c r="G1278" s="202" t="s">
        <v>744</v>
      </c>
      <c r="H1278" s="203">
        <v>6.6299999999999998E-2</v>
      </c>
      <c r="I1278" s="204">
        <v>30.8</v>
      </c>
      <c r="J1278" s="204">
        <v>2.04</v>
      </c>
    </row>
    <row r="1279" spans="1:10" ht="24" customHeight="1" x14ac:dyDescent="0.2">
      <c r="A1279" s="200" t="s">
        <v>882</v>
      </c>
      <c r="B1279" s="201" t="s">
        <v>749</v>
      </c>
      <c r="C1279" s="200" t="s">
        <v>194</v>
      </c>
      <c r="D1279" s="200" t="s">
        <v>750</v>
      </c>
      <c r="E1279" s="341" t="s">
        <v>883</v>
      </c>
      <c r="F1279" s="341"/>
      <c r="G1279" s="202" t="s">
        <v>744</v>
      </c>
      <c r="H1279" s="203">
        <v>6.6299999999999998E-2</v>
      </c>
      <c r="I1279" s="204">
        <v>37.369999999999997</v>
      </c>
      <c r="J1279" s="204">
        <v>2.4700000000000002</v>
      </c>
    </row>
    <row r="1280" spans="1:10" ht="26.1" customHeight="1" x14ac:dyDescent="0.2">
      <c r="A1280" s="205" t="s">
        <v>870</v>
      </c>
      <c r="B1280" s="206" t="s">
        <v>1127</v>
      </c>
      <c r="C1280" s="205" t="s">
        <v>194</v>
      </c>
      <c r="D1280" s="205" t="s">
        <v>1128</v>
      </c>
      <c r="E1280" s="344" t="s">
        <v>891</v>
      </c>
      <c r="F1280" s="344"/>
      <c r="G1280" s="207" t="s">
        <v>25</v>
      </c>
      <c r="H1280" s="208">
        <v>1</v>
      </c>
      <c r="I1280" s="209">
        <v>9.93</v>
      </c>
      <c r="J1280" s="209">
        <v>9.93</v>
      </c>
    </row>
    <row r="1281" spans="1:10" ht="39" customHeight="1" x14ac:dyDescent="0.2">
      <c r="A1281" s="205" t="s">
        <v>870</v>
      </c>
      <c r="B1281" s="206" t="s">
        <v>1129</v>
      </c>
      <c r="C1281" s="205" t="s">
        <v>194</v>
      </c>
      <c r="D1281" s="205" t="s">
        <v>1130</v>
      </c>
      <c r="E1281" s="344" t="s">
        <v>891</v>
      </c>
      <c r="F1281" s="344"/>
      <c r="G1281" s="207" t="s">
        <v>25</v>
      </c>
      <c r="H1281" s="208">
        <v>1</v>
      </c>
      <c r="I1281" s="209">
        <v>1.45</v>
      </c>
      <c r="J1281" s="209">
        <v>1.45</v>
      </c>
    </row>
    <row r="1282" spans="1:10" x14ac:dyDescent="0.2">
      <c r="A1282" s="189"/>
      <c r="B1282" s="189"/>
      <c r="C1282" s="189"/>
      <c r="D1282" s="189"/>
      <c r="E1282" s="189" t="s">
        <v>872</v>
      </c>
      <c r="F1282" s="190">
        <v>3.28</v>
      </c>
      <c r="G1282" s="189" t="s">
        <v>873</v>
      </c>
      <c r="H1282" s="190">
        <v>0</v>
      </c>
      <c r="I1282" s="189" t="s">
        <v>874</v>
      </c>
      <c r="J1282" s="190">
        <v>3.28</v>
      </c>
    </row>
    <row r="1283" spans="1:10" ht="15" thickBot="1" x14ac:dyDescent="0.25">
      <c r="A1283" s="189"/>
      <c r="B1283" s="189"/>
      <c r="C1283" s="189"/>
      <c r="D1283" s="189"/>
      <c r="E1283" s="189" t="s">
        <v>875</v>
      </c>
      <c r="F1283" s="190">
        <v>0</v>
      </c>
      <c r="G1283" s="189"/>
      <c r="H1283" s="342" t="s">
        <v>876</v>
      </c>
      <c r="I1283" s="342"/>
      <c r="J1283" s="190">
        <v>15.89</v>
      </c>
    </row>
    <row r="1284" spans="1:10" ht="0.95" customHeight="1" thickTop="1" x14ac:dyDescent="0.2">
      <c r="A1284" s="194"/>
      <c r="B1284" s="194"/>
      <c r="C1284" s="194"/>
      <c r="D1284" s="194"/>
      <c r="E1284" s="194"/>
      <c r="F1284" s="194"/>
      <c r="G1284" s="194"/>
      <c r="H1284" s="194"/>
      <c r="I1284" s="194"/>
      <c r="J1284" s="194"/>
    </row>
    <row r="1285" spans="1:10" ht="18" customHeight="1" x14ac:dyDescent="0.2">
      <c r="A1285" s="181" t="s">
        <v>580</v>
      </c>
      <c r="B1285" s="182" t="s">
        <v>7</v>
      </c>
      <c r="C1285" s="181" t="s">
        <v>8</v>
      </c>
      <c r="D1285" s="181" t="s">
        <v>9</v>
      </c>
      <c r="E1285" s="343" t="s">
        <v>869</v>
      </c>
      <c r="F1285" s="343"/>
      <c r="G1285" s="183" t="s">
        <v>10</v>
      </c>
      <c r="H1285" s="182" t="s">
        <v>11</v>
      </c>
      <c r="I1285" s="182" t="s">
        <v>12</v>
      </c>
      <c r="J1285" s="182" t="s">
        <v>14</v>
      </c>
    </row>
    <row r="1286" spans="1:10" ht="26.1" customHeight="1" x14ac:dyDescent="0.2">
      <c r="A1286" s="195" t="s">
        <v>880</v>
      </c>
      <c r="B1286" s="196" t="s">
        <v>581</v>
      </c>
      <c r="C1286" s="195" t="s">
        <v>194</v>
      </c>
      <c r="D1286" s="195" t="s">
        <v>582</v>
      </c>
      <c r="E1286" s="340" t="s">
        <v>924</v>
      </c>
      <c r="F1286" s="340"/>
      <c r="G1286" s="197" t="s">
        <v>25</v>
      </c>
      <c r="H1286" s="198">
        <v>1</v>
      </c>
      <c r="I1286" s="199">
        <v>15.89</v>
      </c>
      <c r="J1286" s="199">
        <v>15.89</v>
      </c>
    </row>
    <row r="1287" spans="1:10" ht="26.1" customHeight="1" x14ac:dyDescent="0.2">
      <c r="A1287" s="200" t="s">
        <v>882</v>
      </c>
      <c r="B1287" s="201" t="s">
        <v>752</v>
      </c>
      <c r="C1287" s="200" t="s">
        <v>194</v>
      </c>
      <c r="D1287" s="200" t="s">
        <v>753</v>
      </c>
      <c r="E1287" s="341" t="s">
        <v>883</v>
      </c>
      <c r="F1287" s="341"/>
      <c r="G1287" s="202" t="s">
        <v>744</v>
      </c>
      <c r="H1287" s="203">
        <v>6.6299999999999998E-2</v>
      </c>
      <c r="I1287" s="204">
        <v>30.8</v>
      </c>
      <c r="J1287" s="204">
        <v>2.04</v>
      </c>
    </row>
    <row r="1288" spans="1:10" ht="24" customHeight="1" x14ac:dyDescent="0.2">
      <c r="A1288" s="200" t="s">
        <v>882</v>
      </c>
      <c r="B1288" s="201" t="s">
        <v>749</v>
      </c>
      <c r="C1288" s="200" t="s">
        <v>194</v>
      </c>
      <c r="D1288" s="200" t="s">
        <v>750</v>
      </c>
      <c r="E1288" s="341" t="s">
        <v>883</v>
      </c>
      <c r="F1288" s="341"/>
      <c r="G1288" s="202" t="s">
        <v>744</v>
      </c>
      <c r="H1288" s="203">
        <v>6.6299999999999998E-2</v>
      </c>
      <c r="I1288" s="204">
        <v>37.369999999999997</v>
      </c>
      <c r="J1288" s="204">
        <v>2.4700000000000002</v>
      </c>
    </row>
    <row r="1289" spans="1:10" ht="26.1" customHeight="1" x14ac:dyDescent="0.2">
      <c r="A1289" s="205" t="s">
        <v>870</v>
      </c>
      <c r="B1289" s="206" t="s">
        <v>1127</v>
      </c>
      <c r="C1289" s="205" t="s">
        <v>194</v>
      </c>
      <c r="D1289" s="205" t="s">
        <v>1128</v>
      </c>
      <c r="E1289" s="344" t="s">
        <v>891</v>
      </c>
      <c r="F1289" s="344"/>
      <c r="G1289" s="207" t="s">
        <v>25</v>
      </c>
      <c r="H1289" s="208">
        <v>1</v>
      </c>
      <c r="I1289" s="209">
        <v>9.93</v>
      </c>
      <c r="J1289" s="209">
        <v>9.93</v>
      </c>
    </row>
    <row r="1290" spans="1:10" ht="39" customHeight="1" x14ac:dyDescent="0.2">
      <c r="A1290" s="205" t="s">
        <v>870</v>
      </c>
      <c r="B1290" s="206" t="s">
        <v>1129</v>
      </c>
      <c r="C1290" s="205" t="s">
        <v>194</v>
      </c>
      <c r="D1290" s="205" t="s">
        <v>1130</v>
      </c>
      <c r="E1290" s="344" t="s">
        <v>891</v>
      </c>
      <c r="F1290" s="344"/>
      <c r="G1290" s="207" t="s">
        <v>25</v>
      </c>
      <c r="H1290" s="208">
        <v>1</v>
      </c>
      <c r="I1290" s="209">
        <v>1.45</v>
      </c>
      <c r="J1290" s="209">
        <v>1.45</v>
      </c>
    </row>
    <row r="1291" spans="1:10" x14ac:dyDescent="0.2">
      <c r="A1291" s="189"/>
      <c r="B1291" s="189"/>
      <c r="C1291" s="189"/>
      <c r="D1291" s="189"/>
      <c r="E1291" s="189" t="s">
        <v>872</v>
      </c>
      <c r="F1291" s="190">
        <v>3.28</v>
      </c>
      <c r="G1291" s="189" t="s">
        <v>873</v>
      </c>
      <c r="H1291" s="190">
        <v>0</v>
      </c>
      <c r="I1291" s="189" t="s">
        <v>874</v>
      </c>
      <c r="J1291" s="190">
        <v>3.28</v>
      </c>
    </row>
    <row r="1292" spans="1:10" ht="15" thickBot="1" x14ac:dyDescent="0.25">
      <c r="A1292" s="189"/>
      <c r="B1292" s="189"/>
      <c r="C1292" s="189"/>
      <c r="D1292" s="189"/>
      <c r="E1292" s="189" t="s">
        <v>875</v>
      </c>
      <c r="F1292" s="190">
        <v>0</v>
      </c>
      <c r="G1292" s="189"/>
      <c r="H1292" s="342" t="s">
        <v>876</v>
      </c>
      <c r="I1292" s="342"/>
      <c r="J1292" s="190">
        <v>15.89</v>
      </c>
    </row>
    <row r="1293" spans="1:10" ht="0.95" customHeight="1" thickTop="1" x14ac:dyDescent="0.2">
      <c r="A1293" s="194"/>
      <c r="B1293" s="194"/>
      <c r="C1293" s="194"/>
      <c r="D1293" s="194"/>
      <c r="E1293" s="194"/>
      <c r="F1293" s="194"/>
      <c r="G1293" s="194"/>
      <c r="H1293" s="194"/>
      <c r="I1293" s="194"/>
      <c r="J1293" s="194"/>
    </row>
    <row r="1294" spans="1:10" ht="18" customHeight="1" x14ac:dyDescent="0.2">
      <c r="A1294" s="181" t="s">
        <v>583</v>
      </c>
      <c r="B1294" s="182" t="s">
        <v>7</v>
      </c>
      <c r="C1294" s="181" t="s">
        <v>8</v>
      </c>
      <c r="D1294" s="181" t="s">
        <v>9</v>
      </c>
      <c r="E1294" s="343" t="s">
        <v>869</v>
      </c>
      <c r="F1294" s="343"/>
      <c r="G1294" s="183" t="s">
        <v>10</v>
      </c>
      <c r="H1294" s="182" t="s">
        <v>11</v>
      </c>
      <c r="I1294" s="182" t="s">
        <v>12</v>
      </c>
      <c r="J1294" s="182" t="s">
        <v>14</v>
      </c>
    </row>
    <row r="1295" spans="1:10" ht="26.1" customHeight="1" x14ac:dyDescent="0.2">
      <c r="A1295" s="195" t="s">
        <v>880</v>
      </c>
      <c r="B1295" s="196" t="s">
        <v>584</v>
      </c>
      <c r="C1295" s="195" t="s">
        <v>194</v>
      </c>
      <c r="D1295" s="195" t="s">
        <v>585</v>
      </c>
      <c r="E1295" s="340" t="s">
        <v>924</v>
      </c>
      <c r="F1295" s="340"/>
      <c r="G1295" s="197" t="s">
        <v>25</v>
      </c>
      <c r="H1295" s="198">
        <v>1</v>
      </c>
      <c r="I1295" s="199">
        <v>17.86</v>
      </c>
      <c r="J1295" s="199">
        <v>17.86</v>
      </c>
    </row>
    <row r="1296" spans="1:10" ht="24" customHeight="1" x14ac:dyDescent="0.2">
      <c r="A1296" s="200" t="s">
        <v>882</v>
      </c>
      <c r="B1296" s="201" t="s">
        <v>749</v>
      </c>
      <c r="C1296" s="200" t="s">
        <v>194</v>
      </c>
      <c r="D1296" s="200" t="s">
        <v>750</v>
      </c>
      <c r="E1296" s="341" t="s">
        <v>883</v>
      </c>
      <c r="F1296" s="341"/>
      <c r="G1296" s="202" t="s">
        <v>744</v>
      </c>
      <c r="H1296" s="203">
        <v>9.11E-2</v>
      </c>
      <c r="I1296" s="204">
        <v>37.369999999999997</v>
      </c>
      <c r="J1296" s="204">
        <v>3.4</v>
      </c>
    </row>
    <row r="1297" spans="1:10" ht="26.1" customHeight="1" x14ac:dyDescent="0.2">
      <c r="A1297" s="200" t="s">
        <v>882</v>
      </c>
      <c r="B1297" s="201" t="s">
        <v>752</v>
      </c>
      <c r="C1297" s="200" t="s">
        <v>194</v>
      </c>
      <c r="D1297" s="200" t="s">
        <v>753</v>
      </c>
      <c r="E1297" s="341" t="s">
        <v>883</v>
      </c>
      <c r="F1297" s="341"/>
      <c r="G1297" s="202" t="s">
        <v>744</v>
      </c>
      <c r="H1297" s="203">
        <v>9.11E-2</v>
      </c>
      <c r="I1297" s="204">
        <v>30.8</v>
      </c>
      <c r="J1297" s="204">
        <v>2.8</v>
      </c>
    </row>
    <row r="1298" spans="1:10" ht="26.1" customHeight="1" x14ac:dyDescent="0.2">
      <c r="A1298" s="205" t="s">
        <v>870</v>
      </c>
      <c r="B1298" s="206" t="s">
        <v>1127</v>
      </c>
      <c r="C1298" s="205" t="s">
        <v>194</v>
      </c>
      <c r="D1298" s="205" t="s">
        <v>1128</v>
      </c>
      <c r="E1298" s="344" t="s">
        <v>891</v>
      </c>
      <c r="F1298" s="344"/>
      <c r="G1298" s="207" t="s">
        <v>25</v>
      </c>
      <c r="H1298" s="208">
        <v>1</v>
      </c>
      <c r="I1298" s="209">
        <v>9.93</v>
      </c>
      <c r="J1298" s="209">
        <v>9.93</v>
      </c>
    </row>
    <row r="1299" spans="1:10" ht="39" customHeight="1" x14ac:dyDescent="0.2">
      <c r="A1299" s="205" t="s">
        <v>870</v>
      </c>
      <c r="B1299" s="206" t="s">
        <v>1131</v>
      </c>
      <c r="C1299" s="205" t="s">
        <v>194</v>
      </c>
      <c r="D1299" s="205" t="s">
        <v>1132</v>
      </c>
      <c r="E1299" s="344" t="s">
        <v>891</v>
      </c>
      <c r="F1299" s="344"/>
      <c r="G1299" s="207" t="s">
        <v>25</v>
      </c>
      <c r="H1299" s="208">
        <v>1</v>
      </c>
      <c r="I1299" s="209">
        <v>1.73</v>
      </c>
      <c r="J1299" s="209">
        <v>1.73</v>
      </c>
    </row>
    <row r="1300" spans="1:10" x14ac:dyDescent="0.2">
      <c r="A1300" s="189"/>
      <c r="B1300" s="189"/>
      <c r="C1300" s="189"/>
      <c r="D1300" s="189"/>
      <c r="E1300" s="189" t="s">
        <v>872</v>
      </c>
      <c r="F1300" s="190">
        <v>4.5</v>
      </c>
      <c r="G1300" s="189" t="s">
        <v>873</v>
      </c>
      <c r="H1300" s="190">
        <v>0</v>
      </c>
      <c r="I1300" s="189" t="s">
        <v>874</v>
      </c>
      <c r="J1300" s="190">
        <v>4.5</v>
      </c>
    </row>
    <row r="1301" spans="1:10" ht="15" thickBot="1" x14ac:dyDescent="0.25">
      <c r="A1301" s="189"/>
      <c r="B1301" s="189"/>
      <c r="C1301" s="189"/>
      <c r="D1301" s="189"/>
      <c r="E1301" s="189" t="s">
        <v>875</v>
      </c>
      <c r="F1301" s="190">
        <v>0</v>
      </c>
      <c r="G1301" s="189"/>
      <c r="H1301" s="342" t="s">
        <v>876</v>
      </c>
      <c r="I1301" s="342"/>
      <c r="J1301" s="190">
        <v>17.86</v>
      </c>
    </row>
    <row r="1302" spans="1:10" ht="0.95" customHeight="1" thickTop="1" x14ac:dyDescent="0.2">
      <c r="A1302" s="194"/>
      <c r="B1302" s="194"/>
      <c r="C1302" s="194"/>
      <c r="D1302" s="194"/>
      <c r="E1302" s="194"/>
      <c r="F1302" s="194"/>
      <c r="G1302" s="194"/>
      <c r="H1302" s="194"/>
      <c r="I1302" s="194"/>
      <c r="J1302" s="194"/>
    </row>
    <row r="1303" spans="1:10" ht="18" customHeight="1" x14ac:dyDescent="0.2">
      <c r="A1303" s="181" t="s">
        <v>586</v>
      </c>
      <c r="B1303" s="182" t="s">
        <v>7</v>
      </c>
      <c r="C1303" s="181" t="s">
        <v>8</v>
      </c>
      <c r="D1303" s="181" t="s">
        <v>9</v>
      </c>
      <c r="E1303" s="343" t="s">
        <v>869</v>
      </c>
      <c r="F1303" s="343"/>
      <c r="G1303" s="183" t="s">
        <v>10</v>
      </c>
      <c r="H1303" s="182" t="s">
        <v>11</v>
      </c>
      <c r="I1303" s="182" t="s">
        <v>12</v>
      </c>
      <c r="J1303" s="182" t="s">
        <v>14</v>
      </c>
    </row>
    <row r="1304" spans="1:10" ht="26.1" customHeight="1" x14ac:dyDescent="0.2">
      <c r="A1304" s="195" t="s">
        <v>880</v>
      </c>
      <c r="B1304" s="196" t="s">
        <v>587</v>
      </c>
      <c r="C1304" s="195" t="s">
        <v>194</v>
      </c>
      <c r="D1304" s="195" t="s">
        <v>588</v>
      </c>
      <c r="E1304" s="340" t="s">
        <v>924</v>
      </c>
      <c r="F1304" s="340"/>
      <c r="G1304" s="197" t="s">
        <v>25</v>
      </c>
      <c r="H1304" s="198">
        <v>1</v>
      </c>
      <c r="I1304" s="199">
        <v>25.8</v>
      </c>
      <c r="J1304" s="199">
        <v>25.8</v>
      </c>
    </row>
    <row r="1305" spans="1:10" ht="26.1" customHeight="1" x14ac:dyDescent="0.2">
      <c r="A1305" s="200" t="s">
        <v>882</v>
      </c>
      <c r="B1305" s="201" t="s">
        <v>752</v>
      </c>
      <c r="C1305" s="200" t="s">
        <v>194</v>
      </c>
      <c r="D1305" s="200" t="s">
        <v>753</v>
      </c>
      <c r="E1305" s="341" t="s">
        <v>883</v>
      </c>
      <c r="F1305" s="341"/>
      <c r="G1305" s="202" t="s">
        <v>744</v>
      </c>
      <c r="H1305" s="203">
        <v>0.13519999999999999</v>
      </c>
      <c r="I1305" s="204">
        <v>30.8</v>
      </c>
      <c r="J1305" s="204">
        <v>4.16</v>
      </c>
    </row>
    <row r="1306" spans="1:10" ht="24" customHeight="1" x14ac:dyDescent="0.2">
      <c r="A1306" s="200" t="s">
        <v>882</v>
      </c>
      <c r="B1306" s="201" t="s">
        <v>749</v>
      </c>
      <c r="C1306" s="200" t="s">
        <v>194</v>
      </c>
      <c r="D1306" s="200" t="s">
        <v>750</v>
      </c>
      <c r="E1306" s="341" t="s">
        <v>883</v>
      </c>
      <c r="F1306" s="341"/>
      <c r="G1306" s="202" t="s">
        <v>744</v>
      </c>
      <c r="H1306" s="203">
        <v>0.13519999999999999</v>
      </c>
      <c r="I1306" s="204">
        <v>37.369999999999997</v>
      </c>
      <c r="J1306" s="204">
        <v>5.05</v>
      </c>
    </row>
    <row r="1307" spans="1:10" ht="39" customHeight="1" x14ac:dyDescent="0.2">
      <c r="A1307" s="205" t="s">
        <v>870</v>
      </c>
      <c r="B1307" s="206" t="s">
        <v>1133</v>
      </c>
      <c r="C1307" s="205" t="s">
        <v>194</v>
      </c>
      <c r="D1307" s="205" t="s">
        <v>1134</v>
      </c>
      <c r="E1307" s="344" t="s">
        <v>891</v>
      </c>
      <c r="F1307" s="344"/>
      <c r="G1307" s="207" t="s">
        <v>25</v>
      </c>
      <c r="H1307" s="208">
        <v>1</v>
      </c>
      <c r="I1307" s="209">
        <v>1.87</v>
      </c>
      <c r="J1307" s="209">
        <v>1.87</v>
      </c>
    </row>
    <row r="1308" spans="1:10" ht="26.1" customHeight="1" x14ac:dyDescent="0.2">
      <c r="A1308" s="205" t="s">
        <v>870</v>
      </c>
      <c r="B1308" s="206" t="s">
        <v>1135</v>
      </c>
      <c r="C1308" s="205" t="s">
        <v>194</v>
      </c>
      <c r="D1308" s="205" t="s">
        <v>1136</v>
      </c>
      <c r="E1308" s="344" t="s">
        <v>891</v>
      </c>
      <c r="F1308" s="344"/>
      <c r="G1308" s="207" t="s">
        <v>25</v>
      </c>
      <c r="H1308" s="208">
        <v>1</v>
      </c>
      <c r="I1308" s="209">
        <v>14.72</v>
      </c>
      <c r="J1308" s="209">
        <v>14.72</v>
      </c>
    </row>
    <row r="1309" spans="1:10" x14ac:dyDescent="0.2">
      <c r="A1309" s="189"/>
      <c r="B1309" s="189"/>
      <c r="C1309" s="189"/>
      <c r="D1309" s="189"/>
      <c r="E1309" s="189" t="s">
        <v>872</v>
      </c>
      <c r="F1309" s="190">
        <v>6.69</v>
      </c>
      <c r="G1309" s="189" t="s">
        <v>873</v>
      </c>
      <c r="H1309" s="190">
        <v>0</v>
      </c>
      <c r="I1309" s="189" t="s">
        <v>874</v>
      </c>
      <c r="J1309" s="190">
        <v>6.69</v>
      </c>
    </row>
    <row r="1310" spans="1:10" ht="15" thickBot="1" x14ac:dyDescent="0.25">
      <c r="A1310" s="189"/>
      <c r="B1310" s="189"/>
      <c r="C1310" s="189"/>
      <c r="D1310" s="189"/>
      <c r="E1310" s="189" t="s">
        <v>875</v>
      </c>
      <c r="F1310" s="190">
        <v>0</v>
      </c>
      <c r="G1310" s="189"/>
      <c r="H1310" s="342" t="s">
        <v>876</v>
      </c>
      <c r="I1310" s="342"/>
      <c r="J1310" s="190">
        <v>25.8</v>
      </c>
    </row>
    <row r="1311" spans="1:10" ht="0.95" customHeight="1" thickTop="1" x14ac:dyDescent="0.2">
      <c r="A1311" s="194"/>
      <c r="B1311" s="194"/>
      <c r="C1311" s="194"/>
      <c r="D1311" s="194"/>
      <c r="E1311" s="194"/>
      <c r="F1311" s="194"/>
      <c r="G1311" s="194"/>
      <c r="H1311" s="194"/>
      <c r="I1311" s="194"/>
      <c r="J1311" s="194"/>
    </row>
    <row r="1312" spans="1:10" ht="18" customHeight="1" x14ac:dyDescent="0.2">
      <c r="A1312" s="181" t="s">
        <v>589</v>
      </c>
      <c r="B1312" s="182" t="s">
        <v>7</v>
      </c>
      <c r="C1312" s="181" t="s">
        <v>8</v>
      </c>
      <c r="D1312" s="181" t="s">
        <v>9</v>
      </c>
      <c r="E1312" s="343" t="s">
        <v>869</v>
      </c>
      <c r="F1312" s="343"/>
      <c r="G1312" s="183" t="s">
        <v>10</v>
      </c>
      <c r="H1312" s="182" t="s">
        <v>11</v>
      </c>
      <c r="I1312" s="182" t="s">
        <v>12</v>
      </c>
      <c r="J1312" s="182" t="s">
        <v>14</v>
      </c>
    </row>
    <row r="1313" spans="1:10" ht="26.1" customHeight="1" x14ac:dyDescent="0.2">
      <c r="A1313" s="195" t="s">
        <v>880</v>
      </c>
      <c r="B1313" s="196" t="s">
        <v>590</v>
      </c>
      <c r="C1313" s="195" t="s">
        <v>194</v>
      </c>
      <c r="D1313" s="195" t="s">
        <v>591</v>
      </c>
      <c r="E1313" s="340" t="s">
        <v>924</v>
      </c>
      <c r="F1313" s="340"/>
      <c r="G1313" s="197" t="s">
        <v>25</v>
      </c>
      <c r="H1313" s="198">
        <v>1</v>
      </c>
      <c r="I1313" s="199">
        <v>29.84</v>
      </c>
      <c r="J1313" s="199">
        <v>29.84</v>
      </c>
    </row>
    <row r="1314" spans="1:10" ht="24" customHeight="1" x14ac:dyDescent="0.2">
      <c r="A1314" s="200" t="s">
        <v>882</v>
      </c>
      <c r="B1314" s="201" t="s">
        <v>749</v>
      </c>
      <c r="C1314" s="200" t="s">
        <v>194</v>
      </c>
      <c r="D1314" s="200" t="s">
        <v>750</v>
      </c>
      <c r="E1314" s="341" t="s">
        <v>883</v>
      </c>
      <c r="F1314" s="341"/>
      <c r="G1314" s="202" t="s">
        <v>744</v>
      </c>
      <c r="H1314" s="203">
        <v>0.18920000000000001</v>
      </c>
      <c r="I1314" s="204">
        <v>37.369999999999997</v>
      </c>
      <c r="J1314" s="204">
        <v>7.07</v>
      </c>
    </row>
    <row r="1315" spans="1:10" ht="26.1" customHeight="1" x14ac:dyDescent="0.2">
      <c r="A1315" s="200" t="s">
        <v>882</v>
      </c>
      <c r="B1315" s="201" t="s">
        <v>752</v>
      </c>
      <c r="C1315" s="200" t="s">
        <v>194</v>
      </c>
      <c r="D1315" s="200" t="s">
        <v>753</v>
      </c>
      <c r="E1315" s="341" t="s">
        <v>883</v>
      </c>
      <c r="F1315" s="341"/>
      <c r="G1315" s="202" t="s">
        <v>744</v>
      </c>
      <c r="H1315" s="203">
        <v>0.18920000000000001</v>
      </c>
      <c r="I1315" s="204">
        <v>30.8</v>
      </c>
      <c r="J1315" s="204">
        <v>5.82</v>
      </c>
    </row>
    <row r="1316" spans="1:10" ht="39" customHeight="1" x14ac:dyDescent="0.2">
      <c r="A1316" s="205" t="s">
        <v>870</v>
      </c>
      <c r="B1316" s="206" t="s">
        <v>1137</v>
      </c>
      <c r="C1316" s="205" t="s">
        <v>194</v>
      </c>
      <c r="D1316" s="205" t="s">
        <v>1138</v>
      </c>
      <c r="E1316" s="344" t="s">
        <v>891</v>
      </c>
      <c r="F1316" s="344"/>
      <c r="G1316" s="207" t="s">
        <v>25</v>
      </c>
      <c r="H1316" s="208">
        <v>1</v>
      </c>
      <c r="I1316" s="209">
        <v>2.23</v>
      </c>
      <c r="J1316" s="209">
        <v>2.23</v>
      </c>
    </row>
    <row r="1317" spans="1:10" ht="26.1" customHeight="1" x14ac:dyDescent="0.2">
      <c r="A1317" s="205" t="s">
        <v>870</v>
      </c>
      <c r="B1317" s="206" t="s">
        <v>1135</v>
      </c>
      <c r="C1317" s="205" t="s">
        <v>194</v>
      </c>
      <c r="D1317" s="205" t="s">
        <v>1136</v>
      </c>
      <c r="E1317" s="344" t="s">
        <v>891</v>
      </c>
      <c r="F1317" s="344"/>
      <c r="G1317" s="207" t="s">
        <v>25</v>
      </c>
      <c r="H1317" s="208">
        <v>1</v>
      </c>
      <c r="I1317" s="209">
        <v>14.72</v>
      </c>
      <c r="J1317" s="209">
        <v>14.72</v>
      </c>
    </row>
    <row r="1318" spans="1:10" x14ac:dyDescent="0.2">
      <c r="A1318" s="189"/>
      <c r="B1318" s="189"/>
      <c r="C1318" s="189"/>
      <c r="D1318" s="189"/>
      <c r="E1318" s="189" t="s">
        <v>872</v>
      </c>
      <c r="F1318" s="190">
        <v>9.36</v>
      </c>
      <c r="G1318" s="189" t="s">
        <v>873</v>
      </c>
      <c r="H1318" s="190">
        <v>0</v>
      </c>
      <c r="I1318" s="189" t="s">
        <v>874</v>
      </c>
      <c r="J1318" s="190">
        <v>9.36</v>
      </c>
    </row>
    <row r="1319" spans="1:10" ht="15" thickBot="1" x14ac:dyDescent="0.25">
      <c r="A1319" s="189"/>
      <c r="B1319" s="189"/>
      <c r="C1319" s="189"/>
      <c r="D1319" s="189"/>
      <c r="E1319" s="189" t="s">
        <v>875</v>
      </c>
      <c r="F1319" s="190">
        <v>0</v>
      </c>
      <c r="G1319" s="189"/>
      <c r="H1319" s="342" t="s">
        <v>876</v>
      </c>
      <c r="I1319" s="342"/>
      <c r="J1319" s="190">
        <v>29.84</v>
      </c>
    </row>
    <row r="1320" spans="1:10" ht="0.95" customHeight="1" thickTop="1" x14ac:dyDescent="0.2">
      <c r="A1320" s="194"/>
      <c r="B1320" s="194"/>
      <c r="C1320" s="194"/>
      <c r="D1320" s="194"/>
      <c r="E1320" s="194"/>
      <c r="F1320" s="194"/>
      <c r="G1320" s="194"/>
      <c r="H1320" s="194"/>
      <c r="I1320" s="194"/>
      <c r="J1320" s="194"/>
    </row>
    <row r="1321" spans="1:10" ht="18" customHeight="1" x14ac:dyDescent="0.2">
      <c r="A1321" s="181" t="s">
        <v>592</v>
      </c>
      <c r="B1321" s="182" t="s">
        <v>7</v>
      </c>
      <c r="C1321" s="181" t="s">
        <v>8</v>
      </c>
      <c r="D1321" s="181" t="s">
        <v>9</v>
      </c>
      <c r="E1321" s="343" t="s">
        <v>869</v>
      </c>
      <c r="F1321" s="343"/>
      <c r="G1321" s="183" t="s">
        <v>10</v>
      </c>
      <c r="H1321" s="182" t="s">
        <v>11</v>
      </c>
      <c r="I1321" s="182" t="s">
        <v>12</v>
      </c>
      <c r="J1321" s="182" t="s">
        <v>14</v>
      </c>
    </row>
    <row r="1322" spans="1:10" ht="26.1" customHeight="1" x14ac:dyDescent="0.2">
      <c r="A1322" s="195" t="s">
        <v>880</v>
      </c>
      <c r="B1322" s="196" t="s">
        <v>593</v>
      </c>
      <c r="C1322" s="195" t="s">
        <v>194</v>
      </c>
      <c r="D1322" s="195" t="s">
        <v>594</v>
      </c>
      <c r="E1322" s="340" t="s">
        <v>924</v>
      </c>
      <c r="F1322" s="340"/>
      <c r="G1322" s="197" t="s">
        <v>25</v>
      </c>
      <c r="H1322" s="198">
        <v>1</v>
      </c>
      <c r="I1322" s="199">
        <v>63.93</v>
      </c>
      <c r="J1322" s="199">
        <v>63.93</v>
      </c>
    </row>
    <row r="1323" spans="1:10" ht="24" customHeight="1" x14ac:dyDescent="0.2">
      <c r="A1323" s="200" t="s">
        <v>882</v>
      </c>
      <c r="B1323" s="201" t="s">
        <v>749</v>
      </c>
      <c r="C1323" s="200" t="s">
        <v>194</v>
      </c>
      <c r="D1323" s="200" t="s">
        <v>750</v>
      </c>
      <c r="E1323" s="341" t="s">
        <v>883</v>
      </c>
      <c r="F1323" s="341"/>
      <c r="G1323" s="202" t="s">
        <v>744</v>
      </c>
      <c r="H1323" s="203">
        <v>7.0300000000000001E-2</v>
      </c>
      <c r="I1323" s="204">
        <v>37.369999999999997</v>
      </c>
      <c r="J1323" s="204">
        <v>2.62</v>
      </c>
    </row>
    <row r="1324" spans="1:10" ht="26.1" customHeight="1" x14ac:dyDescent="0.2">
      <c r="A1324" s="200" t="s">
        <v>882</v>
      </c>
      <c r="B1324" s="201" t="s">
        <v>752</v>
      </c>
      <c r="C1324" s="200" t="s">
        <v>194</v>
      </c>
      <c r="D1324" s="200" t="s">
        <v>753</v>
      </c>
      <c r="E1324" s="341" t="s">
        <v>883</v>
      </c>
      <c r="F1324" s="341"/>
      <c r="G1324" s="202" t="s">
        <v>744</v>
      </c>
      <c r="H1324" s="203">
        <v>7.0300000000000001E-2</v>
      </c>
      <c r="I1324" s="204">
        <v>30.8</v>
      </c>
      <c r="J1324" s="204">
        <v>2.16</v>
      </c>
    </row>
    <row r="1325" spans="1:10" ht="26.1" customHeight="1" x14ac:dyDescent="0.2">
      <c r="A1325" s="205" t="s">
        <v>870</v>
      </c>
      <c r="B1325" s="206" t="s">
        <v>1139</v>
      </c>
      <c r="C1325" s="205" t="s">
        <v>194</v>
      </c>
      <c r="D1325" s="205" t="s">
        <v>1140</v>
      </c>
      <c r="E1325" s="344" t="s">
        <v>891</v>
      </c>
      <c r="F1325" s="344"/>
      <c r="G1325" s="207" t="s">
        <v>25</v>
      </c>
      <c r="H1325" s="208">
        <v>1</v>
      </c>
      <c r="I1325" s="209">
        <v>56.91</v>
      </c>
      <c r="J1325" s="209">
        <v>56.91</v>
      </c>
    </row>
    <row r="1326" spans="1:10" ht="39" customHeight="1" x14ac:dyDescent="0.2">
      <c r="A1326" s="205" t="s">
        <v>870</v>
      </c>
      <c r="B1326" s="206" t="s">
        <v>896</v>
      </c>
      <c r="C1326" s="205" t="s">
        <v>194</v>
      </c>
      <c r="D1326" s="205" t="s">
        <v>897</v>
      </c>
      <c r="E1326" s="344" t="s">
        <v>891</v>
      </c>
      <c r="F1326" s="344"/>
      <c r="G1326" s="207" t="s">
        <v>25</v>
      </c>
      <c r="H1326" s="208">
        <v>2</v>
      </c>
      <c r="I1326" s="209">
        <v>1.1200000000000001</v>
      </c>
      <c r="J1326" s="209">
        <v>2.2400000000000002</v>
      </c>
    </row>
    <row r="1327" spans="1:10" x14ac:dyDescent="0.2">
      <c r="A1327" s="189"/>
      <c r="B1327" s="189"/>
      <c r="C1327" s="189"/>
      <c r="D1327" s="189"/>
      <c r="E1327" s="189" t="s">
        <v>872</v>
      </c>
      <c r="F1327" s="190">
        <v>3.48</v>
      </c>
      <c r="G1327" s="189" t="s">
        <v>873</v>
      </c>
      <c r="H1327" s="190">
        <v>0</v>
      </c>
      <c r="I1327" s="189" t="s">
        <v>874</v>
      </c>
      <c r="J1327" s="190">
        <v>3.48</v>
      </c>
    </row>
    <row r="1328" spans="1:10" ht="15" thickBot="1" x14ac:dyDescent="0.25">
      <c r="A1328" s="189"/>
      <c r="B1328" s="189"/>
      <c r="C1328" s="189"/>
      <c r="D1328" s="189"/>
      <c r="E1328" s="189" t="s">
        <v>875</v>
      </c>
      <c r="F1328" s="190">
        <v>0</v>
      </c>
      <c r="G1328" s="189"/>
      <c r="H1328" s="342" t="s">
        <v>876</v>
      </c>
      <c r="I1328" s="342"/>
      <c r="J1328" s="190">
        <v>63.93</v>
      </c>
    </row>
    <row r="1329" spans="1:10" ht="0.95" customHeight="1" thickTop="1" x14ac:dyDescent="0.2">
      <c r="A1329" s="194"/>
      <c r="B1329" s="194"/>
      <c r="C1329" s="194"/>
      <c r="D1329" s="194"/>
      <c r="E1329" s="194"/>
      <c r="F1329" s="194"/>
      <c r="G1329" s="194"/>
      <c r="H1329" s="194"/>
      <c r="I1329" s="194"/>
      <c r="J1329" s="194"/>
    </row>
    <row r="1330" spans="1:10" ht="18" customHeight="1" x14ac:dyDescent="0.2">
      <c r="A1330" s="181" t="s">
        <v>595</v>
      </c>
      <c r="B1330" s="182" t="s">
        <v>7</v>
      </c>
      <c r="C1330" s="181" t="s">
        <v>8</v>
      </c>
      <c r="D1330" s="181" t="s">
        <v>9</v>
      </c>
      <c r="E1330" s="343" t="s">
        <v>869</v>
      </c>
      <c r="F1330" s="343"/>
      <c r="G1330" s="183" t="s">
        <v>10</v>
      </c>
      <c r="H1330" s="182" t="s">
        <v>11</v>
      </c>
      <c r="I1330" s="182" t="s">
        <v>12</v>
      </c>
      <c r="J1330" s="182" t="s">
        <v>14</v>
      </c>
    </row>
    <row r="1331" spans="1:10" ht="26.1" customHeight="1" x14ac:dyDescent="0.2">
      <c r="A1331" s="195" t="s">
        <v>880</v>
      </c>
      <c r="B1331" s="196" t="s">
        <v>596</v>
      </c>
      <c r="C1331" s="195" t="s">
        <v>194</v>
      </c>
      <c r="D1331" s="195" t="s">
        <v>597</v>
      </c>
      <c r="E1331" s="340" t="s">
        <v>924</v>
      </c>
      <c r="F1331" s="340"/>
      <c r="G1331" s="197" t="s">
        <v>25</v>
      </c>
      <c r="H1331" s="198">
        <v>1</v>
      </c>
      <c r="I1331" s="199">
        <v>65.63</v>
      </c>
      <c r="J1331" s="199">
        <v>65.63</v>
      </c>
    </row>
    <row r="1332" spans="1:10" ht="24" customHeight="1" x14ac:dyDescent="0.2">
      <c r="A1332" s="200" t="s">
        <v>882</v>
      </c>
      <c r="B1332" s="201" t="s">
        <v>749</v>
      </c>
      <c r="C1332" s="200" t="s">
        <v>194</v>
      </c>
      <c r="D1332" s="200" t="s">
        <v>750</v>
      </c>
      <c r="E1332" s="341" t="s">
        <v>883</v>
      </c>
      <c r="F1332" s="341"/>
      <c r="G1332" s="202" t="s">
        <v>744</v>
      </c>
      <c r="H1332" s="203">
        <v>9.5200000000000007E-2</v>
      </c>
      <c r="I1332" s="204">
        <v>37.369999999999997</v>
      </c>
      <c r="J1332" s="204">
        <v>3.55</v>
      </c>
    </row>
    <row r="1333" spans="1:10" ht="26.1" customHeight="1" x14ac:dyDescent="0.2">
      <c r="A1333" s="200" t="s">
        <v>882</v>
      </c>
      <c r="B1333" s="201" t="s">
        <v>752</v>
      </c>
      <c r="C1333" s="200" t="s">
        <v>194</v>
      </c>
      <c r="D1333" s="200" t="s">
        <v>753</v>
      </c>
      <c r="E1333" s="341" t="s">
        <v>883</v>
      </c>
      <c r="F1333" s="341"/>
      <c r="G1333" s="202" t="s">
        <v>744</v>
      </c>
      <c r="H1333" s="203">
        <v>9.5200000000000007E-2</v>
      </c>
      <c r="I1333" s="204">
        <v>30.8</v>
      </c>
      <c r="J1333" s="204">
        <v>2.93</v>
      </c>
    </row>
    <row r="1334" spans="1:10" ht="39" customHeight="1" x14ac:dyDescent="0.2">
      <c r="A1334" s="205" t="s">
        <v>870</v>
      </c>
      <c r="B1334" s="206" t="s">
        <v>896</v>
      </c>
      <c r="C1334" s="205" t="s">
        <v>194</v>
      </c>
      <c r="D1334" s="205" t="s">
        <v>897</v>
      </c>
      <c r="E1334" s="344" t="s">
        <v>891</v>
      </c>
      <c r="F1334" s="344"/>
      <c r="G1334" s="207" t="s">
        <v>25</v>
      </c>
      <c r="H1334" s="208">
        <v>2</v>
      </c>
      <c r="I1334" s="209">
        <v>1.1200000000000001</v>
      </c>
      <c r="J1334" s="209">
        <v>2.2400000000000002</v>
      </c>
    </row>
    <row r="1335" spans="1:10" ht="26.1" customHeight="1" x14ac:dyDescent="0.2">
      <c r="A1335" s="205" t="s">
        <v>870</v>
      </c>
      <c r="B1335" s="206" t="s">
        <v>1139</v>
      </c>
      <c r="C1335" s="205" t="s">
        <v>194</v>
      </c>
      <c r="D1335" s="205" t="s">
        <v>1140</v>
      </c>
      <c r="E1335" s="344" t="s">
        <v>891</v>
      </c>
      <c r="F1335" s="344"/>
      <c r="G1335" s="207" t="s">
        <v>25</v>
      </c>
      <c r="H1335" s="208">
        <v>1</v>
      </c>
      <c r="I1335" s="209">
        <v>56.91</v>
      </c>
      <c r="J1335" s="209">
        <v>56.91</v>
      </c>
    </row>
    <row r="1336" spans="1:10" x14ac:dyDescent="0.2">
      <c r="A1336" s="189"/>
      <c r="B1336" s="189"/>
      <c r="C1336" s="189"/>
      <c r="D1336" s="189"/>
      <c r="E1336" s="189" t="s">
        <v>872</v>
      </c>
      <c r="F1336" s="190">
        <v>4.71</v>
      </c>
      <c r="G1336" s="189" t="s">
        <v>873</v>
      </c>
      <c r="H1336" s="190">
        <v>0</v>
      </c>
      <c r="I1336" s="189" t="s">
        <v>874</v>
      </c>
      <c r="J1336" s="190">
        <v>4.71</v>
      </c>
    </row>
    <row r="1337" spans="1:10" ht="15" thickBot="1" x14ac:dyDescent="0.25">
      <c r="A1337" s="189"/>
      <c r="B1337" s="189"/>
      <c r="C1337" s="189"/>
      <c r="D1337" s="189"/>
      <c r="E1337" s="189" t="s">
        <v>875</v>
      </c>
      <c r="F1337" s="190">
        <v>0</v>
      </c>
      <c r="G1337" s="189"/>
      <c r="H1337" s="342" t="s">
        <v>876</v>
      </c>
      <c r="I1337" s="342"/>
      <c r="J1337" s="190">
        <v>65.63</v>
      </c>
    </row>
    <row r="1338" spans="1:10" ht="0.95" customHeight="1" thickTop="1" x14ac:dyDescent="0.2">
      <c r="A1338" s="194"/>
      <c r="B1338" s="194"/>
      <c r="C1338" s="194"/>
      <c r="D1338" s="194"/>
      <c r="E1338" s="194"/>
      <c r="F1338" s="194"/>
      <c r="G1338" s="194"/>
      <c r="H1338" s="194"/>
      <c r="I1338" s="194"/>
      <c r="J1338" s="194"/>
    </row>
    <row r="1339" spans="1:10" ht="18" customHeight="1" x14ac:dyDescent="0.2">
      <c r="A1339" s="181" t="s">
        <v>598</v>
      </c>
      <c r="B1339" s="182" t="s">
        <v>7</v>
      </c>
      <c r="C1339" s="181" t="s">
        <v>8</v>
      </c>
      <c r="D1339" s="181" t="s">
        <v>9</v>
      </c>
      <c r="E1339" s="343" t="s">
        <v>869</v>
      </c>
      <c r="F1339" s="343"/>
      <c r="G1339" s="183" t="s">
        <v>10</v>
      </c>
      <c r="H1339" s="182" t="s">
        <v>11</v>
      </c>
      <c r="I1339" s="182" t="s">
        <v>12</v>
      </c>
      <c r="J1339" s="182" t="s">
        <v>14</v>
      </c>
    </row>
    <row r="1340" spans="1:10" ht="26.1" customHeight="1" x14ac:dyDescent="0.2">
      <c r="A1340" s="195" t="s">
        <v>880</v>
      </c>
      <c r="B1340" s="196" t="s">
        <v>599</v>
      </c>
      <c r="C1340" s="195" t="s">
        <v>194</v>
      </c>
      <c r="D1340" s="195" t="s">
        <v>600</v>
      </c>
      <c r="E1340" s="340" t="s">
        <v>924</v>
      </c>
      <c r="F1340" s="340"/>
      <c r="G1340" s="197" t="s">
        <v>25</v>
      </c>
      <c r="H1340" s="198">
        <v>1</v>
      </c>
      <c r="I1340" s="199">
        <v>68.84</v>
      </c>
      <c r="J1340" s="199">
        <v>68.84</v>
      </c>
    </row>
    <row r="1341" spans="1:10" ht="26.1" customHeight="1" x14ac:dyDescent="0.2">
      <c r="A1341" s="200" t="s">
        <v>882</v>
      </c>
      <c r="B1341" s="201" t="s">
        <v>752</v>
      </c>
      <c r="C1341" s="200" t="s">
        <v>194</v>
      </c>
      <c r="D1341" s="200" t="s">
        <v>753</v>
      </c>
      <c r="E1341" s="341" t="s">
        <v>883</v>
      </c>
      <c r="F1341" s="341"/>
      <c r="G1341" s="202" t="s">
        <v>744</v>
      </c>
      <c r="H1341" s="203">
        <v>0.13250000000000001</v>
      </c>
      <c r="I1341" s="204">
        <v>30.8</v>
      </c>
      <c r="J1341" s="204">
        <v>4.08</v>
      </c>
    </row>
    <row r="1342" spans="1:10" ht="24" customHeight="1" x14ac:dyDescent="0.2">
      <c r="A1342" s="200" t="s">
        <v>882</v>
      </c>
      <c r="B1342" s="201" t="s">
        <v>749</v>
      </c>
      <c r="C1342" s="200" t="s">
        <v>194</v>
      </c>
      <c r="D1342" s="200" t="s">
        <v>750</v>
      </c>
      <c r="E1342" s="341" t="s">
        <v>883</v>
      </c>
      <c r="F1342" s="341"/>
      <c r="G1342" s="202" t="s">
        <v>744</v>
      </c>
      <c r="H1342" s="203">
        <v>0.13250000000000001</v>
      </c>
      <c r="I1342" s="204">
        <v>37.369999999999997</v>
      </c>
      <c r="J1342" s="204">
        <v>4.95</v>
      </c>
    </row>
    <row r="1343" spans="1:10" ht="26.1" customHeight="1" x14ac:dyDescent="0.2">
      <c r="A1343" s="205" t="s">
        <v>870</v>
      </c>
      <c r="B1343" s="206" t="s">
        <v>1139</v>
      </c>
      <c r="C1343" s="205" t="s">
        <v>194</v>
      </c>
      <c r="D1343" s="205" t="s">
        <v>1140</v>
      </c>
      <c r="E1343" s="344" t="s">
        <v>891</v>
      </c>
      <c r="F1343" s="344"/>
      <c r="G1343" s="207" t="s">
        <v>25</v>
      </c>
      <c r="H1343" s="208">
        <v>1</v>
      </c>
      <c r="I1343" s="209">
        <v>56.91</v>
      </c>
      <c r="J1343" s="209">
        <v>56.91</v>
      </c>
    </row>
    <row r="1344" spans="1:10" ht="39" customHeight="1" x14ac:dyDescent="0.2">
      <c r="A1344" s="205" t="s">
        <v>870</v>
      </c>
      <c r="B1344" s="206" t="s">
        <v>1129</v>
      </c>
      <c r="C1344" s="205" t="s">
        <v>194</v>
      </c>
      <c r="D1344" s="205" t="s">
        <v>1130</v>
      </c>
      <c r="E1344" s="344" t="s">
        <v>891</v>
      </c>
      <c r="F1344" s="344"/>
      <c r="G1344" s="207" t="s">
        <v>25</v>
      </c>
      <c r="H1344" s="208">
        <v>2</v>
      </c>
      <c r="I1344" s="209">
        <v>1.45</v>
      </c>
      <c r="J1344" s="209">
        <v>2.9</v>
      </c>
    </row>
    <row r="1345" spans="1:10" x14ac:dyDescent="0.2">
      <c r="A1345" s="189"/>
      <c r="B1345" s="189"/>
      <c r="C1345" s="189"/>
      <c r="D1345" s="189"/>
      <c r="E1345" s="189" t="s">
        <v>872</v>
      </c>
      <c r="F1345" s="190">
        <v>6.55</v>
      </c>
      <c r="G1345" s="189" t="s">
        <v>873</v>
      </c>
      <c r="H1345" s="190">
        <v>0</v>
      </c>
      <c r="I1345" s="189" t="s">
        <v>874</v>
      </c>
      <c r="J1345" s="190">
        <v>6.55</v>
      </c>
    </row>
    <row r="1346" spans="1:10" ht="15" thickBot="1" x14ac:dyDescent="0.25">
      <c r="A1346" s="189"/>
      <c r="B1346" s="189"/>
      <c r="C1346" s="189"/>
      <c r="D1346" s="189"/>
      <c r="E1346" s="189" t="s">
        <v>875</v>
      </c>
      <c r="F1346" s="190">
        <v>0</v>
      </c>
      <c r="G1346" s="189"/>
      <c r="H1346" s="342" t="s">
        <v>876</v>
      </c>
      <c r="I1346" s="342"/>
      <c r="J1346" s="190">
        <v>68.84</v>
      </c>
    </row>
    <row r="1347" spans="1:10" ht="0.95" customHeight="1" thickTop="1" x14ac:dyDescent="0.2">
      <c r="A1347" s="194"/>
      <c r="B1347" s="194"/>
      <c r="C1347" s="194"/>
      <c r="D1347" s="194"/>
      <c r="E1347" s="194"/>
      <c r="F1347" s="194"/>
      <c r="G1347" s="194"/>
      <c r="H1347" s="194"/>
      <c r="I1347" s="194"/>
      <c r="J1347" s="194"/>
    </row>
    <row r="1348" spans="1:10" ht="18" customHeight="1" x14ac:dyDescent="0.2">
      <c r="A1348" s="181" t="s">
        <v>601</v>
      </c>
      <c r="B1348" s="182" t="s">
        <v>7</v>
      </c>
      <c r="C1348" s="181" t="s">
        <v>8</v>
      </c>
      <c r="D1348" s="181" t="s">
        <v>9</v>
      </c>
      <c r="E1348" s="343" t="s">
        <v>869</v>
      </c>
      <c r="F1348" s="343"/>
      <c r="G1348" s="183" t="s">
        <v>10</v>
      </c>
      <c r="H1348" s="182" t="s">
        <v>11</v>
      </c>
      <c r="I1348" s="182" t="s">
        <v>12</v>
      </c>
      <c r="J1348" s="182" t="s">
        <v>14</v>
      </c>
    </row>
    <row r="1349" spans="1:10" ht="26.1" customHeight="1" x14ac:dyDescent="0.2">
      <c r="A1349" s="195" t="s">
        <v>880</v>
      </c>
      <c r="B1349" s="196" t="s">
        <v>602</v>
      </c>
      <c r="C1349" s="195" t="s">
        <v>194</v>
      </c>
      <c r="D1349" s="195" t="s">
        <v>603</v>
      </c>
      <c r="E1349" s="340" t="s">
        <v>924</v>
      </c>
      <c r="F1349" s="340"/>
      <c r="G1349" s="197" t="s">
        <v>25</v>
      </c>
      <c r="H1349" s="198">
        <v>1</v>
      </c>
      <c r="I1349" s="199">
        <v>68.84</v>
      </c>
      <c r="J1349" s="199">
        <v>68.84</v>
      </c>
    </row>
    <row r="1350" spans="1:10" ht="26.1" customHeight="1" x14ac:dyDescent="0.2">
      <c r="A1350" s="200" t="s">
        <v>882</v>
      </c>
      <c r="B1350" s="201" t="s">
        <v>752</v>
      </c>
      <c r="C1350" s="200" t="s">
        <v>194</v>
      </c>
      <c r="D1350" s="200" t="s">
        <v>753</v>
      </c>
      <c r="E1350" s="341" t="s">
        <v>883</v>
      </c>
      <c r="F1350" s="341"/>
      <c r="G1350" s="202" t="s">
        <v>744</v>
      </c>
      <c r="H1350" s="203">
        <v>0.13250000000000001</v>
      </c>
      <c r="I1350" s="204">
        <v>30.8</v>
      </c>
      <c r="J1350" s="204">
        <v>4.08</v>
      </c>
    </row>
    <row r="1351" spans="1:10" ht="24" customHeight="1" x14ac:dyDescent="0.2">
      <c r="A1351" s="200" t="s">
        <v>882</v>
      </c>
      <c r="B1351" s="201" t="s">
        <v>749</v>
      </c>
      <c r="C1351" s="200" t="s">
        <v>194</v>
      </c>
      <c r="D1351" s="200" t="s">
        <v>750</v>
      </c>
      <c r="E1351" s="341" t="s">
        <v>883</v>
      </c>
      <c r="F1351" s="341"/>
      <c r="G1351" s="202" t="s">
        <v>744</v>
      </c>
      <c r="H1351" s="203">
        <v>0.13250000000000001</v>
      </c>
      <c r="I1351" s="204">
        <v>37.369999999999997</v>
      </c>
      <c r="J1351" s="204">
        <v>4.95</v>
      </c>
    </row>
    <row r="1352" spans="1:10" ht="39" customHeight="1" x14ac:dyDescent="0.2">
      <c r="A1352" s="205" t="s">
        <v>870</v>
      </c>
      <c r="B1352" s="206" t="s">
        <v>1129</v>
      </c>
      <c r="C1352" s="205" t="s">
        <v>194</v>
      </c>
      <c r="D1352" s="205" t="s">
        <v>1130</v>
      </c>
      <c r="E1352" s="344" t="s">
        <v>891</v>
      </c>
      <c r="F1352" s="344"/>
      <c r="G1352" s="207" t="s">
        <v>25</v>
      </c>
      <c r="H1352" s="208">
        <v>2</v>
      </c>
      <c r="I1352" s="209">
        <v>1.45</v>
      </c>
      <c r="J1352" s="209">
        <v>2.9</v>
      </c>
    </row>
    <row r="1353" spans="1:10" ht="26.1" customHeight="1" x14ac:dyDescent="0.2">
      <c r="A1353" s="205" t="s">
        <v>870</v>
      </c>
      <c r="B1353" s="206" t="s">
        <v>1139</v>
      </c>
      <c r="C1353" s="205" t="s">
        <v>194</v>
      </c>
      <c r="D1353" s="205" t="s">
        <v>1140</v>
      </c>
      <c r="E1353" s="344" t="s">
        <v>891</v>
      </c>
      <c r="F1353" s="344"/>
      <c r="G1353" s="207" t="s">
        <v>25</v>
      </c>
      <c r="H1353" s="208">
        <v>1</v>
      </c>
      <c r="I1353" s="209">
        <v>56.91</v>
      </c>
      <c r="J1353" s="209">
        <v>56.91</v>
      </c>
    </row>
    <row r="1354" spans="1:10" x14ac:dyDescent="0.2">
      <c r="A1354" s="189"/>
      <c r="B1354" s="189"/>
      <c r="C1354" s="189"/>
      <c r="D1354" s="189"/>
      <c r="E1354" s="189" t="s">
        <v>872</v>
      </c>
      <c r="F1354" s="190">
        <v>6.55</v>
      </c>
      <c r="G1354" s="189" t="s">
        <v>873</v>
      </c>
      <c r="H1354" s="190">
        <v>0</v>
      </c>
      <c r="I1354" s="189" t="s">
        <v>874</v>
      </c>
      <c r="J1354" s="190">
        <v>6.55</v>
      </c>
    </row>
    <row r="1355" spans="1:10" ht="15" thickBot="1" x14ac:dyDescent="0.25">
      <c r="A1355" s="189"/>
      <c r="B1355" s="189"/>
      <c r="C1355" s="189"/>
      <c r="D1355" s="189"/>
      <c r="E1355" s="189" t="s">
        <v>875</v>
      </c>
      <c r="F1355" s="190">
        <v>0</v>
      </c>
      <c r="G1355" s="189"/>
      <c r="H1355" s="342" t="s">
        <v>876</v>
      </c>
      <c r="I1355" s="342"/>
      <c r="J1355" s="190">
        <v>68.84</v>
      </c>
    </row>
    <row r="1356" spans="1:10" ht="0.95" customHeight="1" thickTop="1" x14ac:dyDescent="0.2">
      <c r="A1356" s="194"/>
      <c r="B1356" s="194"/>
      <c r="C1356" s="194"/>
      <c r="D1356" s="194"/>
      <c r="E1356" s="194"/>
      <c r="F1356" s="194"/>
      <c r="G1356" s="194"/>
      <c r="H1356" s="194"/>
      <c r="I1356" s="194"/>
      <c r="J1356" s="194"/>
    </row>
    <row r="1357" spans="1:10" ht="18" customHeight="1" x14ac:dyDescent="0.2">
      <c r="A1357" s="181" t="s">
        <v>604</v>
      </c>
      <c r="B1357" s="182" t="s">
        <v>7</v>
      </c>
      <c r="C1357" s="181" t="s">
        <v>8</v>
      </c>
      <c r="D1357" s="181" t="s">
        <v>9</v>
      </c>
      <c r="E1357" s="343" t="s">
        <v>869</v>
      </c>
      <c r="F1357" s="343"/>
      <c r="G1357" s="183" t="s">
        <v>10</v>
      </c>
      <c r="H1357" s="182" t="s">
        <v>11</v>
      </c>
      <c r="I1357" s="182" t="s">
        <v>12</v>
      </c>
      <c r="J1357" s="182" t="s">
        <v>14</v>
      </c>
    </row>
    <row r="1358" spans="1:10" ht="26.1" customHeight="1" x14ac:dyDescent="0.2">
      <c r="A1358" s="195" t="s">
        <v>880</v>
      </c>
      <c r="B1358" s="196" t="s">
        <v>605</v>
      </c>
      <c r="C1358" s="195" t="s">
        <v>194</v>
      </c>
      <c r="D1358" s="195" t="s">
        <v>606</v>
      </c>
      <c r="E1358" s="340" t="s">
        <v>924</v>
      </c>
      <c r="F1358" s="340"/>
      <c r="G1358" s="197" t="s">
        <v>25</v>
      </c>
      <c r="H1358" s="198">
        <v>1</v>
      </c>
      <c r="I1358" s="199">
        <v>72.790000000000006</v>
      </c>
      <c r="J1358" s="199">
        <v>72.790000000000006</v>
      </c>
    </row>
    <row r="1359" spans="1:10" ht="24" customHeight="1" x14ac:dyDescent="0.2">
      <c r="A1359" s="200" t="s">
        <v>882</v>
      </c>
      <c r="B1359" s="201" t="s">
        <v>749</v>
      </c>
      <c r="C1359" s="200" t="s">
        <v>194</v>
      </c>
      <c r="D1359" s="200" t="s">
        <v>750</v>
      </c>
      <c r="E1359" s="341" t="s">
        <v>883</v>
      </c>
      <c r="F1359" s="341"/>
      <c r="G1359" s="202" t="s">
        <v>744</v>
      </c>
      <c r="H1359" s="203">
        <v>0.18229999999999999</v>
      </c>
      <c r="I1359" s="204">
        <v>37.369999999999997</v>
      </c>
      <c r="J1359" s="204">
        <v>6.81</v>
      </c>
    </row>
    <row r="1360" spans="1:10" ht="26.1" customHeight="1" x14ac:dyDescent="0.2">
      <c r="A1360" s="200" t="s">
        <v>882</v>
      </c>
      <c r="B1360" s="201" t="s">
        <v>752</v>
      </c>
      <c r="C1360" s="200" t="s">
        <v>194</v>
      </c>
      <c r="D1360" s="200" t="s">
        <v>753</v>
      </c>
      <c r="E1360" s="341" t="s">
        <v>883</v>
      </c>
      <c r="F1360" s="341"/>
      <c r="G1360" s="202" t="s">
        <v>744</v>
      </c>
      <c r="H1360" s="203">
        <v>0.18229999999999999</v>
      </c>
      <c r="I1360" s="204">
        <v>30.8</v>
      </c>
      <c r="J1360" s="204">
        <v>5.61</v>
      </c>
    </row>
    <row r="1361" spans="1:10" ht="26.1" customHeight="1" x14ac:dyDescent="0.2">
      <c r="A1361" s="205" t="s">
        <v>870</v>
      </c>
      <c r="B1361" s="206" t="s">
        <v>1139</v>
      </c>
      <c r="C1361" s="205" t="s">
        <v>194</v>
      </c>
      <c r="D1361" s="205" t="s">
        <v>1140</v>
      </c>
      <c r="E1361" s="344" t="s">
        <v>891</v>
      </c>
      <c r="F1361" s="344"/>
      <c r="G1361" s="207" t="s">
        <v>25</v>
      </c>
      <c r="H1361" s="208">
        <v>1</v>
      </c>
      <c r="I1361" s="209">
        <v>56.91</v>
      </c>
      <c r="J1361" s="209">
        <v>56.91</v>
      </c>
    </row>
    <row r="1362" spans="1:10" ht="39" customHeight="1" x14ac:dyDescent="0.2">
      <c r="A1362" s="205" t="s">
        <v>870</v>
      </c>
      <c r="B1362" s="206" t="s">
        <v>1131</v>
      </c>
      <c r="C1362" s="205" t="s">
        <v>194</v>
      </c>
      <c r="D1362" s="205" t="s">
        <v>1132</v>
      </c>
      <c r="E1362" s="344" t="s">
        <v>891</v>
      </c>
      <c r="F1362" s="344"/>
      <c r="G1362" s="207" t="s">
        <v>25</v>
      </c>
      <c r="H1362" s="208">
        <v>2</v>
      </c>
      <c r="I1362" s="209">
        <v>1.73</v>
      </c>
      <c r="J1362" s="209">
        <v>3.46</v>
      </c>
    </row>
    <row r="1363" spans="1:10" x14ac:dyDescent="0.2">
      <c r="A1363" s="189"/>
      <c r="B1363" s="189"/>
      <c r="C1363" s="189"/>
      <c r="D1363" s="189"/>
      <c r="E1363" s="189" t="s">
        <v>872</v>
      </c>
      <c r="F1363" s="190">
        <v>9.02</v>
      </c>
      <c r="G1363" s="189" t="s">
        <v>873</v>
      </c>
      <c r="H1363" s="190">
        <v>0</v>
      </c>
      <c r="I1363" s="189" t="s">
        <v>874</v>
      </c>
      <c r="J1363" s="190">
        <v>9.02</v>
      </c>
    </row>
    <row r="1364" spans="1:10" ht="15" thickBot="1" x14ac:dyDescent="0.25">
      <c r="A1364" s="189"/>
      <c r="B1364" s="189"/>
      <c r="C1364" s="189"/>
      <c r="D1364" s="189"/>
      <c r="E1364" s="189" t="s">
        <v>875</v>
      </c>
      <c r="F1364" s="190">
        <v>0</v>
      </c>
      <c r="G1364" s="189"/>
      <c r="H1364" s="342" t="s">
        <v>876</v>
      </c>
      <c r="I1364" s="342"/>
      <c r="J1364" s="190">
        <v>72.790000000000006</v>
      </c>
    </row>
    <row r="1365" spans="1:10" ht="0.95" customHeight="1" thickTop="1" x14ac:dyDescent="0.2">
      <c r="A1365" s="194"/>
      <c r="B1365" s="194"/>
      <c r="C1365" s="194"/>
      <c r="D1365" s="194"/>
      <c r="E1365" s="194"/>
      <c r="F1365" s="194"/>
      <c r="G1365" s="194"/>
      <c r="H1365" s="194"/>
      <c r="I1365" s="194"/>
      <c r="J1365" s="194"/>
    </row>
    <row r="1366" spans="1:10" ht="18" customHeight="1" x14ac:dyDescent="0.2">
      <c r="A1366" s="181" t="s">
        <v>607</v>
      </c>
      <c r="B1366" s="182" t="s">
        <v>7</v>
      </c>
      <c r="C1366" s="181" t="s">
        <v>8</v>
      </c>
      <c r="D1366" s="181" t="s">
        <v>9</v>
      </c>
      <c r="E1366" s="343" t="s">
        <v>869</v>
      </c>
      <c r="F1366" s="343"/>
      <c r="G1366" s="183" t="s">
        <v>10</v>
      </c>
      <c r="H1366" s="182" t="s">
        <v>11</v>
      </c>
      <c r="I1366" s="182" t="s">
        <v>12</v>
      </c>
      <c r="J1366" s="182" t="s">
        <v>14</v>
      </c>
    </row>
    <row r="1367" spans="1:10" ht="26.1" customHeight="1" x14ac:dyDescent="0.2">
      <c r="A1367" s="195" t="s">
        <v>880</v>
      </c>
      <c r="B1367" s="196" t="s">
        <v>608</v>
      </c>
      <c r="C1367" s="195" t="s">
        <v>194</v>
      </c>
      <c r="D1367" s="195" t="s">
        <v>609</v>
      </c>
      <c r="E1367" s="340" t="s">
        <v>924</v>
      </c>
      <c r="F1367" s="340"/>
      <c r="G1367" s="197" t="s">
        <v>25</v>
      </c>
      <c r="H1367" s="198">
        <v>1</v>
      </c>
      <c r="I1367" s="199">
        <v>78.209999999999994</v>
      </c>
      <c r="J1367" s="199">
        <v>78.209999999999994</v>
      </c>
    </row>
    <row r="1368" spans="1:10" ht="24" customHeight="1" x14ac:dyDescent="0.2">
      <c r="A1368" s="200" t="s">
        <v>882</v>
      </c>
      <c r="B1368" s="201" t="s">
        <v>749</v>
      </c>
      <c r="C1368" s="200" t="s">
        <v>194</v>
      </c>
      <c r="D1368" s="200" t="s">
        <v>750</v>
      </c>
      <c r="E1368" s="341" t="s">
        <v>883</v>
      </c>
      <c r="F1368" s="341"/>
      <c r="G1368" s="202" t="s">
        <v>744</v>
      </c>
      <c r="H1368" s="203">
        <v>0.27050000000000002</v>
      </c>
      <c r="I1368" s="204">
        <v>37.369999999999997</v>
      </c>
      <c r="J1368" s="204">
        <v>10.1</v>
      </c>
    </row>
    <row r="1369" spans="1:10" ht="26.1" customHeight="1" x14ac:dyDescent="0.2">
      <c r="A1369" s="200" t="s">
        <v>882</v>
      </c>
      <c r="B1369" s="201" t="s">
        <v>752</v>
      </c>
      <c r="C1369" s="200" t="s">
        <v>194</v>
      </c>
      <c r="D1369" s="200" t="s">
        <v>753</v>
      </c>
      <c r="E1369" s="341" t="s">
        <v>883</v>
      </c>
      <c r="F1369" s="341"/>
      <c r="G1369" s="202" t="s">
        <v>744</v>
      </c>
      <c r="H1369" s="203">
        <v>0.27050000000000002</v>
      </c>
      <c r="I1369" s="204">
        <v>30.8</v>
      </c>
      <c r="J1369" s="204">
        <v>8.33</v>
      </c>
    </row>
    <row r="1370" spans="1:10" ht="39" customHeight="1" x14ac:dyDescent="0.2">
      <c r="A1370" s="205" t="s">
        <v>870</v>
      </c>
      <c r="B1370" s="206" t="s">
        <v>1133</v>
      </c>
      <c r="C1370" s="205" t="s">
        <v>194</v>
      </c>
      <c r="D1370" s="205" t="s">
        <v>1134</v>
      </c>
      <c r="E1370" s="344" t="s">
        <v>891</v>
      </c>
      <c r="F1370" s="344"/>
      <c r="G1370" s="207" t="s">
        <v>25</v>
      </c>
      <c r="H1370" s="208">
        <v>2</v>
      </c>
      <c r="I1370" s="209">
        <v>1.87</v>
      </c>
      <c r="J1370" s="209">
        <v>3.74</v>
      </c>
    </row>
    <row r="1371" spans="1:10" ht="26.1" customHeight="1" x14ac:dyDescent="0.2">
      <c r="A1371" s="205" t="s">
        <v>870</v>
      </c>
      <c r="B1371" s="206" t="s">
        <v>1141</v>
      </c>
      <c r="C1371" s="205" t="s">
        <v>194</v>
      </c>
      <c r="D1371" s="205" t="s">
        <v>1142</v>
      </c>
      <c r="E1371" s="344" t="s">
        <v>891</v>
      </c>
      <c r="F1371" s="344"/>
      <c r="G1371" s="207" t="s">
        <v>25</v>
      </c>
      <c r="H1371" s="208">
        <v>1</v>
      </c>
      <c r="I1371" s="209">
        <v>56.04</v>
      </c>
      <c r="J1371" s="209">
        <v>56.04</v>
      </c>
    </row>
    <row r="1372" spans="1:10" x14ac:dyDescent="0.2">
      <c r="A1372" s="189"/>
      <c r="B1372" s="189"/>
      <c r="C1372" s="189"/>
      <c r="D1372" s="189"/>
      <c r="E1372" s="189" t="s">
        <v>872</v>
      </c>
      <c r="F1372" s="190">
        <v>13.4</v>
      </c>
      <c r="G1372" s="189" t="s">
        <v>873</v>
      </c>
      <c r="H1372" s="190">
        <v>0</v>
      </c>
      <c r="I1372" s="189" t="s">
        <v>874</v>
      </c>
      <c r="J1372" s="190">
        <v>13.4</v>
      </c>
    </row>
    <row r="1373" spans="1:10" ht="15" thickBot="1" x14ac:dyDescent="0.25">
      <c r="A1373" s="189"/>
      <c r="B1373" s="189"/>
      <c r="C1373" s="189"/>
      <c r="D1373" s="189"/>
      <c r="E1373" s="189" t="s">
        <v>875</v>
      </c>
      <c r="F1373" s="190">
        <v>0</v>
      </c>
      <c r="G1373" s="189"/>
      <c r="H1373" s="342" t="s">
        <v>876</v>
      </c>
      <c r="I1373" s="342"/>
      <c r="J1373" s="190">
        <v>78.209999999999994</v>
      </c>
    </row>
    <row r="1374" spans="1:10" ht="0.95" customHeight="1" thickTop="1" x14ac:dyDescent="0.2">
      <c r="A1374" s="194"/>
      <c r="B1374" s="194"/>
      <c r="C1374" s="194"/>
      <c r="D1374" s="194"/>
      <c r="E1374" s="194"/>
      <c r="F1374" s="194"/>
      <c r="G1374" s="194"/>
      <c r="H1374" s="194"/>
      <c r="I1374" s="194"/>
      <c r="J1374" s="194"/>
    </row>
    <row r="1375" spans="1:10" ht="18" customHeight="1" x14ac:dyDescent="0.2">
      <c r="A1375" s="181" t="s">
        <v>610</v>
      </c>
      <c r="B1375" s="182" t="s">
        <v>7</v>
      </c>
      <c r="C1375" s="181" t="s">
        <v>8</v>
      </c>
      <c r="D1375" s="181" t="s">
        <v>9</v>
      </c>
      <c r="E1375" s="343" t="s">
        <v>869</v>
      </c>
      <c r="F1375" s="343"/>
      <c r="G1375" s="183" t="s">
        <v>10</v>
      </c>
      <c r="H1375" s="182" t="s">
        <v>11</v>
      </c>
      <c r="I1375" s="182" t="s">
        <v>12</v>
      </c>
      <c r="J1375" s="182" t="s">
        <v>14</v>
      </c>
    </row>
    <row r="1376" spans="1:10" ht="26.1" customHeight="1" x14ac:dyDescent="0.2">
      <c r="A1376" s="195" t="s">
        <v>880</v>
      </c>
      <c r="B1376" s="196" t="s">
        <v>611</v>
      </c>
      <c r="C1376" s="195" t="s">
        <v>194</v>
      </c>
      <c r="D1376" s="195" t="s">
        <v>612</v>
      </c>
      <c r="E1376" s="340" t="s">
        <v>924</v>
      </c>
      <c r="F1376" s="340"/>
      <c r="G1376" s="197" t="s">
        <v>25</v>
      </c>
      <c r="H1376" s="198">
        <v>1</v>
      </c>
      <c r="I1376" s="199">
        <v>86.29</v>
      </c>
      <c r="J1376" s="199">
        <v>86.29</v>
      </c>
    </row>
    <row r="1377" spans="1:10" ht="26.1" customHeight="1" x14ac:dyDescent="0.2">
      <c r="A1377" s="200" t="s">
        <v>882</v>
      </c>
      <c r="B1377" s="201" t="s">
        <v>752</v>
      </c>
      <c r="C1377" s="200" t="s">
        <v>194</v>
      </c>
      <c r="D1377" s="200" t="s">
        <v>753</v>
      </c>
      <c r="E1377" s="341" t="s">
        <v>883</v>
      </c>
      <c r="F1377" s="341"/>
      <c r="G1377" s="202" t="s">
        <v>744</v>
      </c>
      <c r="H1377" s="203">
        <v>0.37840000000000001</v>
      </c>
      <c r="I1377" s="204">
        <v>30.8</v>
      </c>
      <c r="J1377" s="204">
        <v>11.65</v>
      </c>
    </row>
    <row r="1378" spans="1:10" ht="24" customHeight="1" x14ac:dyDescent="0.2">
      <c r="A1378" s="200" t="s">
        <v>882</v>
      </c>
      <c r="B1378" s="201" t="s">
        <v>749</v>
      </c>
      <c r="C1378" s="200" t="s">
        <v>194</v>
      </c>
      <c r="D1378" s="200" t="s">
        <v>750</v>
      </c>
      <c r="E1378" s="341" t="s">
        <v>883</v>
      </c>
      <c r="F1378" s="341"/>
      <c r="G1378" s="202" t="s">
        <v>744</v>
      </c>
      <c r="H1378" s="203">
        <v>0.37840000000000001</v>
      </c>
      <c r="I1378" s="204">
        <v>37.369999999999997</v>
      </c>
      <c r="J1378" s="204">
        <v>14.14</v>
      </c>
    </row>
    <row r="1379" spans="1:10" ht="39" customHeight="1" x14ac:dyDescent="0.2">
      <c r="A1379" s="205" t="s">
        <v>870</v>
      </c>
      <c r="B1379" s="206" t="s">
        <v>1137</v>
      </c>
      <c r="C1379" s="205" t="s">
        <v>194</v>
      </c>
      <c r="D1379" s="205" t="s">
        <v>1138</v>
      </c>
      <c r="E1379" s="344" t="s">
        <v>891</v>
      </c>
      <c r="F1379" s="344"/>
      <c r="G1379" s="207" t="s">
        <v>25</v>
      </c>
      <c r="H1379" s="208">
        <v>2</v>
      </c>
      <c r="I1379" s="209">
        <v>2.23</v>
      </c>
      <c r="J1379" s="209">
        <v>4.46</v>
      </c>
    </row>
    <row r="1380" spans="1:10" ht="26.1" customHeight="1" x14ac:dyDescent="0.2">
      <c r="A1380" s="205" t="s">
        <v>870</v>
      </c>
      <c r="B1380" s="206" t="s">
        <v>1141</v>
      </c>
      <c r="C1380" s="205" t="s">
        <v>194</v>
      </c>
      <c r="D1380" s="205" t="s">
        <v>1142</v>
      </c>
      <c r="E1380" s="344" t="s">
        <v>891</v>
      </c>
      <c r="F1380" s="344"/>
      <c r="G1380" s="207" t="s">
        <v>25</v>
      </c>
      <c r="H1380" s="208">
        <v>1</v>
      </c>
      <c r="I1380" s="209">
        <v>56.04</v>
      </c>
      <c r="J1380" s="209">
        <v>56.04</v>
      </c>
    </row>
    <row r="1381" spans="1:10" x14ac:dyDescent="0.2">
      <c r="A1381" s="189"/>
      <c r="B1381" s="189"/>
      <c r="C1381" s="189"/>
      <c r="D1381" s="189"/>
      <c r="E1381" s="189" t="s">
        <v>872</v>
      </c>
      <c r="F1381" s="190">
        <v>18.739999999999998</v>
      </c>
      <c r="G1381" s="189" t="s">
        <v>873</v>
      </c>
      <c r="H1381" s="190">
        <v>0</v>
      </c>
      <c r="I1381" s="189" t="s">
        <v>874</v>
      </c>
      <c r="J1381" s="190">
        <v>18.739999999999998</v>
      </c>
    </row>
    <row r="1382" spans="1:10" ht="15" thickBot="1" x14ac:dyDescent="0.25">
      <c r="A1382" s="189"/>
      <c r="B1382" s="189"/>
      <c r="C1382" s="189"/>
      <c r="D1382" s="189"/>
      <c r="E1382" s="189" t="s">
        <v>875</v>
      </c>
      <c r="F1382" s="190">
        <v>0</v>
      </c>
      <c r="G1382" s="189"/>
      <c r="H1382" s="342" t="s">
        <v>876</v>
      </c>
      <c r="I1382" s="342"/>
      <c r="J1382" s="190">
        <v>86.29</v>
      </c>
    </row>
    <row r="1383" spans="1:10" ht="0.95" customHeight="1" thickTop="1" x14ac:dyDescent="0.2">
      <c r="A1383" s="194"/>
      <c r="B1383" s="194"/>
      <c r="C1383" s="194"/>
      <c r="D1383" s="194"/>
      <c r="E1383" s="194"/>
      <c r="F1383" s="194"/>
      <c r="G1383" s="194"/>
      <c r="H1383" s="194"/>
      <c r="I1383" s="194"/>
      <c r="J1383" s="194"/>
    </row>
    <row r="1384" spans="1:10" ht="18" customHeight="1" x14ac:dyDescent="0.2">
      <c r="A1384" s="181" t="s">
        <v>613</v>
      </c>
      <c r="B1384" s="182" t="s">
        <v>7</v>
      </c>
      <c r="C1384" s="181" t="s">
        <v>8</v>
      </c>
      <c r="D1384" s="181" t="s">
        <v>9</v>
      </c>
      <c r="E1384" s="343" t="s">
        <v>869</v>
      </c>
      <c r="F1384" s="343"/>
      <c r="G1384" s="183" t="s">
        <v>10</v>
      </c>
      <c r="H1384" s="182" t="s">
        <v>11</v>
      </c>
      <c r="I1384" s="182" t="s">
        <v>12</v>
      </c>
      <c r="J1384" s="182" t="s">
        <v>14</v>
      </c>
    </row>
    <row r="1385" spans="1:10" ht="26.1" customHeight="1" x14ac:dyDescent="0.2">
      <c r="A1385" s="195" t="s">
        <v>880</v>
      </c>
      <c r="B1385" s="196" t="s">
        <v>614</v>
      </c>
      <c r="C1385" s="195" t="s">
        <v>194</v>
      </c>
      <c r="D1385" s="195" t="s">
        <v>615</v>
      </c>
      <c r="E1385" s="340" t="s">
        <v>924</v>
      </c>
      <c r="F1385" s="340"/>
      <c r="G1385" s="197" t="s">
        <v>25</v>
      </c>
      <c r="H1385" s="198">
        <v>1</v>
      </c>
      <c r="I1385" s="199">
        <v>80.27</v>
      </c>
      <c r="J1385" s="199">
        <v>80.27</v>
      </c>
    </row>
    <row r="1386" spans="1:10" ht="24" customHeight="1" x14ac:dyDescent="0.2">
      <c r="A1386" s="200" t="s">
        <v>882</v>
      </c>
      <c r="B1386" s="201" t="s">
        <v>749</v>
      </c>
      <c r="C1386" s="200" t="s">
        <v>194</v>
      </c>
      <c r="D1386" s="200" t="s">
        <v>750</v>
      </c>
      <c r="E1386" s="341" t="s">
        <v>883</v>
      </c>
      <c r="F1386" s="341"/>
      <c r="G1386" s="202" t="s">
        <v>744</v>
      </c>
      <c r="H1386" s="203">
        <v>0.1055</v>
      </c>
      <c r="I1386" s="204">
        <v>37.369999999999997</v>
      </c>
      <c r="J1386" s="204">
        <v>3.94</v>
      </c>
    </row>
    <row r="1387" spans="1:10" ht="26.1" customHeight="1" x14ac:dyDescent="0.2">
      <c r="A1387" s="200" t="s">
        <v>882</v>
      </c>
      <c r="B1387" s="201" t="s">
        <v>752</v>
      </c>
      <c r="C1387" s="200" t="s">
        <v>194</v>
      </c>
      <c r="D1387" s="200" t="s">
        <v>753</v>
      </c>
      <c r="E1387" s="341" t="s">
        <v>883</v>
      </c>
      <c r="F1387" s="341"/>
      <c r="G1387" s="202" t="s">
        <v>744</v>
      </c>
      <c r="H1387" s="203">
        <v>0.1055</v>
      </c>
      <c r="I1387" s="204">
        <v>30.8</v>
      </c>
      <c r="J1387" s="204">
        <v>3.24</v>
      </c>
    </row>
    <row r="1388" spans="1:10" ht="39" customHeight="1" x14ac:dyDescent="0.2">
      <c r="A1388" s="205" t="s">
        <v>870</v>
      </c>
      <c r="B1388" s="206" t="s">
        <v>896</v>
      </c>
      <c r="C1388" s="205" t="s">
        <v>194</v>
      </c>
      <c r="D1388" s="205" t="s">
        <v>897</v>
      </c>
      <c r="E1388" s="344" t="s">
        <v>891</v>
      </c>
      <c r="F1388" s="344"/>
      <c r="G1388" s="207" t="s">
        <v>25</v>
      </c>
      <c r="H1388" s="208">
        <v>3</v>
      </c>
      <c r="I1388" s="209">
        <v>1.1200000000000001</v>
      </c>
      <c r="J1388" s="209">
        <v>3.36</v>
      </c>
    </row>
    <row r="1389" spans="1:10" ht="26.1" customHeight="1" x14ac:dyDescent="0.2">
      <c r="A1389" s="205" t="s">
        <v>870</v>
      </c>
      <c r="B1389" s="206" t="s">
        <v>1143</v>
      </c>
      <c r="C1389" s="205" t="s">
        <v>194</v>
      </c>
      <c r="D1389" s="205" t="s">
        <v>1144</v>
      </c>
      <c r="E1389" s="344" t="s">
        <v>891</v>
      </c>
      <c r="F1389" s="344"/>
      <c r="G1389" s="207" t="s">
        <v>25</v>
      </c>
      <c r="H1389" s="208">
        <v>1</v>
      </c>
      <c r="I1389" s="209">
        <v>69.73</v>
      </c>
      <c r="J1389" s="209">
        <v>69.73</v>
      </c>
    </row>
    <row r="1390" spans="1:10" x14ac:dyDescent="0.2">
      <c r="A1390" s="189"/>
      <c r="B1390" s="189"/>
      <c r="C1390" s="189"/>
      <c r="D1390" s="189"/>
      <c r="E1390" s="189" t="s">
        <v>872</v>
      </c>
      <c r="F1390" s="190">
        <v>5.22</v>
      </c>
      <c r="G1390" s="189" t="s">
        <v>873</v>
      </c>
      <c r="H1390" s="190">
        <v>0</v>
      </c>
      <c r="I1390" s="189" t="s">
        <v>874</v>
      </c>
      <c r="J1390" s="190">
        <v>5.22</v>
      </c>
    </row>
    <row r="1391" spans="1:10" ht="15" thickBot="1" x14ac:dyDescent="0.25">
      <c r="A1391" s="189"/>
      <c r="B1391" s="189"/>
      <c r="C1391" s="189"/>
      <c r="D1391" s="189"/>
      <c r="E1391" s="189" t="s">
        <v>875</v>
      </c>
      <c r="F1391" s="190">
        <v>0</v>
      </c>
      <c r="G1391" s="189"/>
      <c r="H1391" s="342" t="s">
        <v>876</v>
      </c>
      <c r="I1391" s="342"/>
      <c r="J1391" s="190">
        <v>80.27</v>
      </c>
    </row>
    <row r="1392" spans="1:10" ht="0.95" customHeight="1" thickTop="1" x14ac:dyDescent="0.2">
      <c r="A1392" s="194"/>
      <c r="B1392" s="194"/>
      <c r="C1392" s="194"/>
      <c r="D1392" s="194"/>
      <c r="E1392" s="194"/>
      <c r="F1392" s="194"/>
      <c r="G1392" s="194"/>
      <c r="H1392" s="194"/>
      <c r="I1392" s="194"/>
      <c r="J1392" s="194"/>
    </row>
    <row r="1393" spans="1:10" ht="18" customHeight="1" x14ac:dyDescent="0.2">
      <c r="A1393" s="181" t="s">
        <v>616</v>
      </c>
      <c r="B1393" s="182" t="s">
        <v>7</v>
      </c>
      <c r="C1393" s="181" t="s">
        <v>8</v>
      </c>
      <c r="D1393" s="181" t="s">
        <v>9</v>
      </c>
      <c r="E1393" s="343" t="s">
        <v>869</v>
      </c>
      <c r="F1393" s="343"/>
      <c r="G1393" s="183" t="s">
        <v>10</v>
      </c>
      <c r="H1393" s="182" t="s">
        <v>11</v>
      </c>
      <c r="I1393" s="182" t="s">
        <v>12</v>
      </c>
      <c r="J1393" s="182" t="s">
        <v>14</v>
      </c>
    </row>
    <row r="1394" spans="1:10" ht="26.1" customHeight="1" x14ac:dyDescent="0.2">
      <c r="A1394" s="195" t="s">
        <v>880</v>
      </c>
      <c r="B1394" s="196" t="s">
        <v>617</v>
      </c>
      <c r="C1394" s="195" t="s">
        <v>194</v>
      </c>
      <c r="D1394" s="195" t="s">
        <v>618</v>
      </c>
      <c r="E1394" s="340" t="s">
        <v>924</v>
      </c>
      <c r="F1394" s="340"/>
      <c r="G1394" s="197" t="s">
        <v>25</v>
      </c>
      <c r="H1394" s="198">
        <v>1</v>
      </c>
      <c r="I1394" s="199">
        <v>82.81</v>
      </c>
      <c r="J1394" s="199">
        <v>82.81</v>
      </c>
    </row>
    <row r="1395" spans="1:10" ht="26.1" customHeight="1" x14ac:dyDescent="0.2">
      <c r="A1395" s="200" t="s">
        <v>882</v>
      </c>
      <c r="B1395" s="201" t="s">
        <v>752</v>
      </c>
      <c r="C1395" s="200" t="s">
        <v>194</v>
      </c>
      <c r="D1395" s="200" t="s">
        <v>753</v>
      </c>
      <c r="E1395" s="341" t="s">
        <v>883</v>
      </c>
      <c r="F1395" s="341"/>
      <c r="G1395" s="202" t="s">
        <v>744</v>
      </c>
      <c r="H1395" s="203">
        <v>0.14280000000000001</v>
      </c>
      <c r="I1395" s="204">
        <v>30.8</v>
      </c>
      <c r="J1395" s="204">
        <v>4.3899999999999997</v>
      </c>
    </row>
    <row r="1396" spans="1:10" ht="24" customHeight="1" x14ac:dyDescent="0.2">
      <c r="A1396" s="200" t="s">
        <v>882</v>
      </c>
      <c r="B1396" s="201" t="s">
        <v>749</v>
      </c>
      <c r="C1396" s="200" t="s">
        <v>194</v>
      </c>
      <c r="D1396" s="200" t="s">
        <v>750</v>
      </c>
      <c r="E1396" s="341" t="s">
        <v>883</v>
      </c>
      <c r="F1396" s="341"/>
      <c r="G1396" s="202" t="s">
        <v>744</v>
      </c>
      <c r="H1396" s="203">
        <v>0.14280000000000001</v>
      </c>
      <c r="I1396" s="204">
        <v>37.369999999999997</v>
      </c>
      <c r="J1396" s="204">
        <v>5.33</v>
      </c>
    </row>
    <row r="1397" spans="1:10" ht="39" customHeight="1" x14ac:dyDescent="0.2">
      <c r="A1397" s="205" t="s">
        <v>870</v>
      </c>
      <c r="B1397" s="206" t="s">
        <v>896</v>
      </c>
      <c r="C1397" s="205" t="s">
        <v>194</v>
      </c>
      <c r="D1397" s="205" t="s">
        <v>897</v>
      </c>
      <c r="E1397" s="344" t="s">
        <v>891</v>
      </c>
      <c r="F1397" s="344"/>
      <c r="G1397" s="207" t="s">
        <v>25</v>
      </c>
      <c r="H1397" s="208">
        <v>3</v>
      </c>
      <c r="I1397" s="209">
        <v>1.1200000000000001</v>
      </c>
      <c r="J1397" s="209">
        <v>3.36</v>
      </c>
    </row>
    <row r="1398" spans="1:10" ht="26.1" customHeight="1" x14ac:dyDescent="0.2">
      <c r="A1398" s="205" t="s">
        <v>870</v>
      </c>
      <c r="B1398" s="206" t="s">
        <v>1143</v>
      </c>
      <c r="C1398" s="205" t="s">
        <v>194</v>
      </c>
      <c r="D1398" s="205" t="s">
        <v>1144</v>
      </c>
      <c r="E1398" s="344" t="s">
        <v>891</v>
      </c>
      <c r="F1398" s="344"/>
      <c r="G1398" s="207" t="s">
        <v>25</v>
      </c>
      <c r="H1398" s="208">
        <v>1</v>
      </c>
      <c r="I1398" s="209">
        <v>69.73</v>
      </c>
      <c r="J1398" s="209">
        <v>69.73</v>
      </c>
    </row>
    <row r="1399" spans="1:10" x14ac:dyDescent="0.2">
      <c r="A1399" s="189"/>
      <c r="B1399" s="189"/>
      <c r="C1399" s="189"/>
      <c r="D1399" s="189"/>
      <c r="E1399" s="189" t="s">
        <v>872</v>
      </c>
      <c r="F1399" s="190">
        <v>7.06</v>
      </c>
      <c r="G1399" s="189" t="s">
        <v>873</v>
      </c>
      <c r="H1399" s="190">
        <v>0</v>
      </c>
      <c r="I1399" s="189" t="s">
        <v>874</v>
      </c>
      <c r="J1399" s="190">
        <v>7.06</v>
      </c>
    </row>
    <row r="1400" spans="1:10" ht="15" thickBot="1" x14ac:dyDescent="0.25">
      <c r="A1400" s="189"/>
      <c r="B1400" s="189"/>
      <c r="C1400" s="189"/>
      <c r="D1400" s="189"/>
      <c r="E1400" s="189" t="s">
        <v>875</v>
      </c>
      <c r="F1400" s="190">
        <v>0</v>
      </c>
      <c r="G1400" s="189"/>
      <c r="H1400" s="342" t="s">
        <v>876</v>
      </c>
      <c r="I1400" s="342"/>
      <c r="J1400" s="190">
        <v>82.81</v>
      </c>
    </row>
    <row r="1401" spans="1:10" ht="0.95" customHeight="1" thickTop="1" x14ac:dyDescent="0.2">
      <c r="A1401" s="194"/>
      <c r="B1401" s="194"/>
      <c r="C1401" s="194"/>
      <c r="D1401" s="194"/>
      <c r="E1401" s="194"/>
      <c r="F1401" s="194"/>
      <c r="G1401" s="194"/>
      <c r="H1401" s="194"/>
      <c r="I1401" s="194"/>
      <c r="J1401" s="194"/>
    </row>
    <row r="1402" spans="1:10" ht="18" customHeight="1" x14ac:dyDescent="0.2">
      <c r="A1402" s="181" t="s">
        <v>619</v>
      </c>
      <c r="B1402" s="182" t="s">
        <v>7</v>
      </c>
      <c r="C1402" s="181" t="s">
        <v>8</v>
      </c>
      <c r="D1402" s="181" t="s">
        <v>9</v>
      </c>
      <c r="E1402" s="343" t="s">
        <v>869</v>
      </c>
      <c r="F1402" s="343"/>
      <c r="G1402" s="183" t="s">
        <v>10</v>
      </c>
      <c r="H1402" s="182" t="s">
        <v>11</v>
      </c>
      <c r="I1402" s="182" t="s">
        <v>12</v>
      </c>
      <c r="J1402" s="182" t="s">
        <v>14</v>
      </c>
    </row>
    <row r="1403" spans="1:10" ht="26.1" customHeight="1" x14ac:dyDescent="0.2">
      <c r="A1403" s="195" t="s">
        <v>880</v>
      </c>
      <c r="B1403" s="196" t="s">
        <v>620</v>
      </c>
      <c r="C1403" s="195" t="s">
        <v>194</v>
      </c>
      <c r="D1403" s="195" t="s">
        <v>621</v>
      </c>
      <c r="E1403" s="340" t="s">
        <v>924</v>
      </c>
      <c r="F1403" s="340"/>
      <c r="G1403" s="197" t="s">
        <v>25</v>
      </c>
      <c r="H1403" s="198">
        <v>1</v>
      </c>
      <c r="I1403" s="199">
        <v>87.62</v>
      </c>
      <c r="J1403" s="199">
        <v>87.62</v>
      </c>
    </row>
    <row r="1404" spans="1:10" ht="26.1" customHeight="1" x14ac:dyDescent="0.2">
      <c r="A1404" s="200" t="s">
        <v>882</v>
      </c>
      <c r="B1404" s="201" t="s">
        <v>752</v>
      </c>
      <c r="C1404" s="200" t="s">
        <v>194</v>
      </c>
      <c r="D1404" s="200" t="s">
        <v>753</v>
      </c>
      <c r="E1404" s="341" t="s">
        <v>883</v>
      </c>
      <c r="F1404" s="341"/>
      <c r="G1404" s="202" t="s">
        <v>744</v>
      </c>
      <c r="H1404" s="203">
        <v>0.1988</v>
      </c>
      <c r="I1404" s="204">
        <v>30.8</v>
      </c>
      <c r="J1404" s="204">
        <v>6.12</v>
      </c>
    </row>
    <row r="1405" spans="1:10" ht="24" customHeight="1" x14ac:dyDescent="0.2">
      <c r="A1405" s="200" t="s">
        <v>882</v>
      </c>
      <c r="B1405" s="201" t="s">
        <v>749</v>
      </c>
      <c r="C1405" s="200" t="s">
        <v>194</v>
      </c>
      <c r="D1405" s="200" t="s">
        <v>750</v>
      </c>
      <c r="E1405" s="341" t="s">
        <v>883</v>
      </c>
      <c r="F1405" s="341"/>
      <c r="G1405" s="202" t="s">
        <v>744</v>
      </c>
      <c r="H1405" s="203">
        <v>0.1988</v>
      </c>
      <c r="I1405" s="204">
        <v>37.369999999999997</v>
      </c>
      <c r="J1405" s="204">
        <v>7.42</v>
      </c>
    </row>
    <row r="1406" spans="1:10" ht="39" customHeight="1" x14ac:dyDescent="0.2">
      <c r="A1406" s="205" t="s">
        <v>870</v>
      </c>
      <c r="B1406" s="206" t="s">
        <v>1129</v>
      </c>
      <c r="C1406" s="205" t="s">
        <v>194</v>
      </c>
      <c r="D1406" s="205" t="s">
        <v>1130</v>
      </c>
      <c r="E1406" s="344" t="s">
        <v>891</v>
      </c>
      <c r="F1406" s="344"/>
      <c r="G1406" s="207" t="s">
        <v>25</v>
      </c>
      <c r="H1406" s="208">
        <v>3</v>
      </c>
      <c r="I1406" s="209">
        <v>1.45</v>
      </c>
      <c r="J1406" s="209">
        <v>4.3499999999999996</v>
      </c>
    </row>
    <row r="1407" spans="1:10" ht="26.1" customHeight="1" x14ac:dyDescent="0.2">
      <c r="A1407" s="205" t="s">
        <v>870</v>
      </c>
      <c r="B1407" s="206" t="s">
        <v>1143</v>
      </c>
      <c r="C1407" s="205" t="s">
        <v>194</v>
      </c>
      <c r="D1407" s="205" t="s">
        <v>1144</v>
      </c>
      <c r="E1407" s="344" t="s">
        <v>891</v>
      </c>
      <c r="F1407" s="344"/>
      <c r="G1407" s="207" t="s">
        <v>25</v>
      </c>
      <c r="H1407" s="208">
        <v>1</v>
      </c>
      <c r="I1407" s="209">
        <v>69.73</v>
      </c>
      <c r="J1407" s="209">
        <v>69.73</v>
      </c>
    </row>
    <row r="1408" spans="1:10" x14ac:dyDescent="0.2">
      <c r="A1408" s="189"/>
      <c r="B1408" s="189"/>
      <c r="C1408" s="189"/>
      <c r="D1408" s="189"/>
      <c r="E1408" s="189" t="s">
        <v>872</v>
      </c>
      <c r="F1408" s="190">
        <v>9.84</v>
      </c>
      <c r="G1408" s="189" t="s">
        <v>873</v>
      </c>
      <c r="H1408" s="190">
        <v>0</v>
      </c>
      <c r="I1408" s="189" t="s">
        <v>874</v>
      </c>
      <c r="J1408" s="190">
        <v>9.84</v>
      </c>
    </row>
    <row r="1409" spans="1:10" ht="15" thickBot="1" x14ac:dyDescent="0.25">
      <c r="A1409" s="189"/>
      <c r="B1409" s="189"/>
      <c r="C1409" s="189"/>
      <c r="D1409" s="189"/>
      <c r="E1409" s="189" t="s">
        <v>875</v>
      </c>
      <c r="F1409" s="190">
        <v>0</v>
      </c>
      <c r="G1409" s="189"/>
      <c r="H1409" s="342" t="s">
        <v>876</v>
      </c>
      <c r="I1409" s="342"/>
      <c r="J1409" s="190">
        <v>87.62</v>
      </c>
    </row>
    <row r="1410" spans="1:10" ht="0.95" customHeight="1" thickTop="1" x14ac:dyDescent="0.2">
      <c r="A1410" s="194"/>
      <c r="B1410" s="194"/>
      <c r="C1410" s="194"/>
      <c r="D1410" s="194"/>
      <c r="E1410" s="194"/>
      <c r="F1410" s="194"/>
      <c r="G1410" s="194"/>
      <c r="H1410" s="194"/>
      <c r="I1410" s="194"/>
      <c r="J1410" s="194"/>
    </row>
    <row r="1411" spans="1:10" ht="18" customHeight="1" x14ac:dyDescent="0.2">
      <c r="A1411" s="181" t="s">
        <v>622</v>
      </c>
      <c r="B1411" s="182" t="s">
        <v>7</v>
      </c>
      <c r="C1411" s="181" t="s">
        <v>8</v>
      </c>
      <c r="D1411" s="181" t="s">
        <v>9</v>
      </c>
      <c r="E1411" s="343" t="s">
        <v>869</v>
      </c>
      <c r="F1411" s="343"/>
      <c r="G1411" s="183" t="s">
        <v>10</v>
      </c>
      <c r="H1411" s="182" t="s">
        <v>11</v>
      </c>
      <c r="I1411" s="182" t="s">
        <v>12</v>
      </c>
      <c r="J1411" s="182" t="s">
        <v>14</v>
      </c>
    </row>
    <row r="1412" spans="1:10" ht="26.1" customHeight="1" x14ac:dyDescent="0.2">
      <c r="A1412" s="195" t="s">
        <v>880</v>
      </c>
      <c r="B1412" s="196" t="s">
        <v>623</v>
      </c>
      <c r="C1412" s="195" t="s">
        <v>194</v>
      </c>
      <c r="D1412" s="195" t="s">
        <v>624</v>
      </c>
      <c r="E1412" s="340" t="s">
        <v>924</v>
      </c>
      <c r="F1412" s="340"/>
      <c r="G1412" s="197" t="s">
        <v>25</v>
      </c>
      <c r="H1412" s="198">
        <v>1</v>
      </c>
      <c r="I1412" s="199">
        <v>87.62</v>
      </c>
      <c r="J1412" s="199">
        <v>87.62</v>
      </c>
    </row>
    <row r="1413" spans="1:10" ht="24" customHeight="1" x14ac:dyDescent="0.2">
      <c r="A1413" s="200" t="s">
        <v>882</v>
      </c>
      <c r="B1413" s="201" t="s">
        <v>749</v>
      </c>
      <c r="C1413" s="200" t="s">
        <v>194</v>
      </c>
      <c r="D1413" s="200" t="s">
        <v>750</v>
      </c>
      <c r="E1413" s="341" t="s">
        <v>883</v>
      </c>
      <c r="F1413" s="341"/>
      <c r="G1413" s="202" t="s">
        <v>744</v>
      </c>
      <c r="H1413" s="203">
        <v>0.1988</v>
      </c>
      <c r="I1413" s="204">
        <v>37.369999999999997</v>
      </c>
      <c r="J1413" s="204">
        <v>7.42</v>
      </c>
    </row>
    <row r="1414" spans="1:10" ht="26.1" customHeight="1" x14ac:dyDescent="0.2">
      <c r="A1414" s="200" t="s">
        <v>882</v>
      </c>
      <c r="B1414" s="201" t="s">
        <v>752</v>
      </c>
      <c r="C1414" s="200" t="s">
        <v>194</v>
      </c>
      <c r="D1414" s="200" t="s">
        <v>753</v>
      </c>
      <c r="E1414" s="341" t="s">
        <v>883</v>
      </c>
      <c r="F1414" s="341"/>
      <c r="G1414" s="202" t="s">
        <v>744</v>
      </c>
      <c r="H1414" s="203">
        <v>0.1988</v>
      </c>
      <c r="I1414" s="204">
        <v>30.8</v>
      </c>
      <c r="J1414" s="204">
        <v>6.12</v>
      </c>
    </row>
    <row r="1415" spans="1:10" ht="26.1" customHeight="1" x14ac:dyDescent="0.2">
      <c r="A1415" s="205" t="s">
        <v>870</v>
      </c>
      <c r="B1415" s="206" t="s">
        <v>1143</v>
      </c>
      <c r="C1415" s="205" t="s">
        <v>194</v>
      </c>
      <c r="D1415" s="205" t="s">
        <v>1144</v>
      </c>
      <c r="E1415" s="344" t="s">
        <v>891</v>
      </c>
      <c r="F1415" s="344"/>
      <c r="G1415" s="207" t="s">
        <v>25</v>
      </c>
      <c r="H1415" s="208">
        <v>1</v>
      </c>
      <c r="I1415" s="209">
        <v>69.73</v>
      </c>
      <c r="J1415" s="209">
        <v>69.73</v>
      </c>
    </row>
    <row r="1416" spans="1:10" ht="39" customHeight="1" x14ac:dyDescent="0.2">
      <c r="A1416" s="205" t="s">
        <v>870</v>
      </c>
      <c r="B1416" s="206" t="s">
        <v>1129</v>
      </c>
      <c r="C1416" s="205" t="s">
        <v>194</v>
      </c>
      <c r="D1416" s="205" t="s">
        <v>1130</v>
      </c>
      <c r="E1416" s="344" t="s">
        <v>891</v>
      </c>
      <c r="F1416" s="344"/>
      <c r="G1416" s="207" t="s">
        <v>25</v>
      </c>
      <c r="H1416" s="208">
        <v>3</v>
      </c>
      <c r="I1416" s="209">
        <v>1.45</v>
      </c>
      <c r="J1416" s="209">
        <v>4.3499999999999996</v>
      </c>
    </row>
    <row r="1417" spans="1:10" x14ac:dyDescent="0.2">
      <c r="A1417" s="189"/>
      <c r="B1417" s="189"/>
      <c r="C1417" s="189"/>
      <c r="D1417" s="189"/>
      <c r="E1417" s="189" t="s">
        <v>872</v>
      </c>
      <c r="F1417" s="190">
        <v>9.84</v>
      </c>
      <c r="G1417" s="189" t="s">
        <v>873</v>
      </c>
      <c r="H1417" s="190">
        <v>0</v>
      </c>
      <c r="I1417" s="189" t="s">
        <v>874</v>
      </c>
      <c r="J1417" s="190">
        <v>9.84</v>
      </c>
    </row>
    <row r="1418" spans="1:10" ht="15" thickBot="1" x14ac:dyDescent="0.25">
      <c r="A1418" s="189"/>
      <c r="B1418" s="189"/>
      <c r="C1418" s="189"/>
      <c r="D1418" s="189"/>
      <c r="E1418" s="189" t="s">
        <v>875</v>
      </c>
      <c r="F1418" s="190">
        <v>0</v>
      </c>
      <c r="G1418" s="189"/>
      <c r="H1418" s="342" t="s">
        <v>876</v>
      </c>
      <c r="I1418" s="342"/>
      <c r="J1418" s="190">
        <v>87.62</v>
      </c>
    </row>
    <row r="1419" spans="1:10" ht="0.95" customHeight="1" thickTop="1" x14ac:dyDescent="0.2">
      <c r="A1419" s="194"/>
      <c r="B1419" s="194"/>
      <c r="C1419" s="194"/>
      <c r="D1419" s="194"/>
      <c r="E1419" s="194"/>
      <c r="F1419" s="194"/>
      <c r="G1419" s="194"/>
      <c r="H1419" s="194"/>
      <c r="I1419" s="194"/>
      <c r="J1419" s="194"/>
    </row>
    <row r="1420" spans="1:10" ht="18" customHeight="1" x14ac:dyDescent="0.2">
      <c r="A1420" s="181" t="s">
        <v>625</v>
      </c>
      <c r="B1420" s="182" t="s">
        <v>7</v>
      </c>
      <c r="C1420" s="181" t="s">
        <v>8</v>
      </c>
      <c r="D1420" s="181" t="s">
        <v>9</v>
      </c>
      <c r="E1420" s="343" t="s">
        <v>869</v>
      </c>
      <c r="F1420" s="343"/>
      <c r="G1420" s="183" t="s">
        <v>10</v>
      </c>
      <c r="H1420" s="182" t="s">
        <v>11</v>
      </c>
      <c r="I1420" s="182" t="s">
        <v>12</v>
      </c>
      <c r="J1420" s="182" t="s">
        <v>14</v>
      </c>
    </row>
    <row r="1421" spans="1:10" ht="26.1" customHeight="1" x14ac:dyDescent="0.2">
      <c r="A1421" s="195" t="s">
        <v>880</v>
      </c>
      <c r="B1421" s="196" t="s">
        <v>626</v>
      </c>
      <c r="C1421" s="195" t="s">
        <v>194</v>
      </c>
      <c r="D1421" s="195" t="s">
        <v>627</v>
      </c>
      <c r="E1421" s="340" t="s">
        <v>924</v>
      </c>
      <c r="F1421" s="340"/>
      <c r="G1421" s="197" t="s">
        <v>25</v>
      </c>
      <c r="H1421" s="198">
        <v>1</v>
      </c>
      <c r="I1421" s="199">
        <v>93.55</v>
      </c>
      <c r="J1421" s="199">
        <v>93.55</v>
      </c>
    </row>
    <row r="1422" spans="1:10" ht="26.1" customHeight="1" x14ac:dyDescent="0.2">
      <c r="A1422" s="200" t="s">
        <v>882</v>
      </c>
      <c r="B1422" s="201" t="s">
        <v>752</v>
      </c>
      <c r="C1422" s="200" t="s">
        <v>194</v>
      </c>
      <c r="D1422" s="200" t="s">
        <v>753</v>
      </c>
      <c r="E1422" s="341" t="s">
        <v>883</v>
      </c>
      <c r="F1422" s="341"/>
      <c r="G1422" s="202" t="s">
        <v>744</v>
      </c>
      <c r="H1422" s="203">
        <v>0.27339999999999998</v>
      </c>
      <c r="I1422" s="204">
        <v>30.8</v>
      </c>
      <c r="J1422" s="204">
        <v>8.42</v>
      </c>
    </row>
    <row r="1423" spans="1:10" ht="24" customHeight="1" x14ac:dyDescent="0.2">
      <c r="A1423" s="200" t="s">
        <v>882</v>
      </c>
      <c r="B1423" s="201" t="s">
        <v>749</v>
      </c>
      <c r="C1423" s="200" t="s">
        <v>194</v>
      </c>
      <c r="D1423" s="200" t="s">
        <v>750</v>
      </c>
      <c r="E1423" s="341" t="s">
        <v>883</v>
      </c>
      <c r="F1423" s="341"/>
      <c r="G1423" s="202" t="s">
        <v>744</v>
      </c>
      <c r="H1423" s="203">
        <v>0.27339999999999998</v>
      </c>
      <c r="I1423" s="204">
        <v>37.369999999999997</v>
      </c>
      <c r="J1423" s="204">
        <v>10.210000000000001</v>
      </c>
    </row>
    <row r="1424" spans="1:10" ht="39" customHeight="1" x14ac:dyDescent="0.2">
      <c r="A1424" s="205" t="s">
        <v>870</v>
      </c>
      <c r="B1424" s="206" t="s">
        <v>1131</v>
      </c>
      <c r="C1424" s="205" t="s">
        <v>194</v>
      </c>
      <c r="D1424" s="205" t="s">
        <v>1132</v>
      </c>
      <c r="E1424" s="344" t="s">
        <v>891</v>
      </c>
      <c r="F1424" s="344"/>
      <c r="G1424" s="207" t="s">
        <v>25</v>
      </c>
      <c r="H1424" s="208">
        <v>3</v>
      </c>
      <c r="I1424" s="209">
        <v>1.73</v>
      </c>
      <c r="J1424" s="209">
        <v>5.19</v>
      </c>
    </row>
    <row r="1425" spans="1:10" ht="26.1" customHeight="1" x14ac:dyDescent="0.2">
      <c r="A1425" s="205" t="s">
        <v>870</v>
      </c>
      <c r="B1425" s="206" t="s">
        <v>1143</v>
      </c>
      <c r="C1425" s="205" t="s">
        <v>194</v>
      </c>
      <c r="D1425" s="205" t="s">
        <v>1144</v>
      </c>
      <c r="E1425" s="344" t="s">
        <v>891</v>
      </c>
      <c r="F1425" s="344"/>
      <c r="G1425" s="207" t="s">
        <v>25</v>
      </c>
      <c r="H1425" s="208">
        <v>1</v>
      </c>
      <c r="I1425" s="209">
        <v>69.73</v>
      </c>
      <c r="J1425" s="209">
        <v>69.73</v>
      </c>
    </row>
    <row r="1426" spans="1:10" x14ac:dyDescent="0.2">
      <c r="A1426" s="189"/>
      <c r="B1426" s="189"/>
      <c r="C1426" s="189"/>
      <c r="D1426" s="189"/>
      <c r="E1426" s="189" t="s">
        <v>872</v>
      </c>
      <c r="F1426" s="190">
        <v>13.54</v>
      </c>
      <c r="G1426" s="189" t="s">
        <v>873</v>
      </c>
      <c r="H1426" s="190">
        <v>0</v>
      </c>
      <c r="I1426" s="189" t="s">
        <v>874</v>
      </c>
      <c r="J1426" s="190">
        <v>13.54</v>
      </c>
    </row>
    <row r="1427" spans="1:10" ht="15" thickBot="1" x14ac:dyDescent="0.25">
      <c r="A1427" s="189"/>
      <c r="B1427" s="189"/>
      <c r="C1427" s="189"/>
      <c r="D1427" s="189"/>
      <c r="E1427" s="189" t="s">
        <v>875</v>
      </c>
      <c r="F1427" s="190">
        <v>0</v>
      </c>
      <c r="G1427" s="189"/>
      <c r="H1427" s="342" t="s">
        <v>876</v>
      </c>
      <c r="I1427" s="342"/>
      <c r="J1427" s="190">
        <v>93.55</v>
      </c>
    </row>
    <row r="1428" spans="1:10" ht="0.95" customHeight="1" thickTop="1" x14ac:dyDescent="0.2">
      <c r="A1428" s="194"/>
      <c r="B1428" s="194"/>
      <c r="C1428" s="194"/>
      <c r="D1428" s="194"/>
      <c r="E1428" s="194"/>
      <c r="F1428" s="194"/>
      <c r="G1428" s="194"/>
      <c r="H1428" s="194"/>
      <c r="I1428" s="194"/>
      <c r="J1428" s="194"/>
    </row>
    <row r="1429" spans="1:10" ht="18" customHeight="1" x14ac:dyDescent="0.2">
      <c r="A1429" s="181" t="s">
        <v>628</v>
      </c>
      <c r="B1429" s="182" t="s">
        <v>7</v>
      </c>
      <c r="C1429" s="181" t="s">
        <v>8</v>
      </c>
      <c r="D1429" s="181" t="s">
        <v>9</v>
      </c>
      <c r="E1429" s="343" t="s">
        <v>869</v>
      </c>
      <c r="F1429" s="343"/>
      <c r="G1429" s="183" t="s">
        <v>10</v>
      </c>
      <c r="H1429" s="182" t="s">
        <v>11</v>
      </c>
      <c r="I1429" s="182" t="s">
        <v>12</v>
      </c>
      <c r="J1429" s="182" t="s">
        <v>14</v>
      </c>
    </row>
    <row r="1430" spans="1:10" ht="26.1" customHeight="1" x14ac:dyDescent="0.2">
      <c r="A1430" s="195" t="s">
        <v>880</v>
      </c>
      <c r="B1430" s="196" t="s">
        <v>629</v>
      </c>
      <c r="C1430" s="195" t="s">
        <v>194</v>
      </c>
      <c r="D1430" s="195" t="s">
        <v>630</v>
      </c>
      <c r="E1430" s="340" t="s">
        <v>924</v>
      </c>
      <c r="F1430" s="340"/>
      <c r="G1430" s="197" t="s">
        <v>25</v>
      </c>
      <c r="H1430" s="198">
        <v>1</v>
      </c>
      <c r="I1430" s="199">
        <v>102.99</v>
      </c>
      <c r="J1430" s="199">
        <v>102.99</v>
      </c>
    </row>
    <row r="1431" spans="1:10" ht="24" customHeight="1" x14ac:dyDescent="0.2">
      <c r="A1431" s="200" t="s">
        <v>882</v>
      </c>
      <c r="B1431" s="201" t="s">
        <v>749</v>
      </c>
      <c r="C1431" s="200" t="s">
        <v>194</v>
      </c>
      <c r="D1431" s="200" t="s">
        <v>750</v>
      </c>
      <c r="E1431" s="341" t="s">
        <v>883</v>
      </c>
      <c r="F1431" s="341"/>
      <c r="G1431" s="202" t="s">
        <v>744</v>
      </c>
      <c r="H1431" s="203">
        <v>0.40570000000000001</v>
      </c>
      <c r="I1431" s="204">
        <v>37.369999999999997</v>
      </c>
      <c r="J1431" s="204">
        <v>15.16</v>
      </c>
    </row>
    <row r="1432" spans="1:10" ht="26.1" customHeight="1" x14ac:dyDescent="0.2">
      <c r="A1432" s="200" t="s">
        <v>882</v>
      </c>
      <c r="B1432" s="201" t="s">
        <v>752</v>
      </c>
      <c r="C1432" s="200" t="s">
        <v>194</v>
      </c>
      <c r="D1432" s="200" t="s">
        <v>753</v>
      </c>
      <c r="E1432" s="341" t="s">
        <v>883</v>
      </c>
      <c r="F1432" s="341"/>
      <c r="G1432" s="202" t="s">
        <v>744</v>
      </c>
      <c r="H1432" s="203">
        <v>0.40570000000000001</v>
      </c>
      <c r="I1432" s="204">
        <v>30.8</v>
      </c>
      <c r="J1432" s="204">
        <v>12.49</v>
      </c>
    </row>
    <row r="1433" spans="1:10" ht="26.1" customHeight="1" x14ac:dyDescent="0.2">
      <c r="A1433" s="205" t="s">
        <v>870</v>
      </c>
      <c r="B1433" s="206" t="s">
        <v>1143</v>
      </c>
      <c r="C1433" s="205" t="s">
        <v>194</v>
      </c>
      <c r="D1433" s="205" t="s">
        <v>1144</v>
      </c>
      <c r="E1433" s="344" t="s">
        <v>891</v>
      </c>
      <c r="F1433" s="344"/>
      <c r="G1433" s="207" t="s">
        <v>25</v>
      </c>
      <c r="H1433" s="208">
        <v>1</v>
      </c>
      <c r="I1433" s="209">
        <v>69.73</v>
      </c>
      <c r="J1433" s="209">
        <v>69.73</v>
      </c>
    </row>
    <row r="1434" spans="1:10" ht="39" customHeight="1" x14ac:dyDescent="0.2">
      <c r="A1434" s="205" t="s">
        <v>870</v>
      </c>
      <c r="B1434" s="206" t="s">
        <v>1133</v>
      </c>
      <c r="C1434" s="205" t="s">
        <v>194</v>
      </c>
      <c r="D1434" s="205" t="s">
        <v>1134</v>
      </c>
      <c r="E1434" s="344" t="s">
        <v>891</v>
      </c>
      <c r="F1434" s="344"/>
      <c r="G1434" s="207" t="s">
        <v>25</v>
      </c>
      <c r="H1434" s="208">
        <v>3</v>
      </c>
      <c r="I1434" s="209">
        <v>1.87</v>
      </c>
      <c r="J1434" s="209">
        <v>5.61</v>
      </c>
    </row>
    <row r="1435" spans="1:10" x14ac:dyDescent="0.2">
      <c r="A1435" s="189"/>
      <c r="B1435" s="189"/>
      <c r="C1435" s="189"/>
      <c r="D1435" s="189"/>
      <c r="E1435" s="189" t="s">
        <v>872</v>
      </c>
      <c r="F1435" s="190">
        <v>20.09</v>
      </c>
      <c r="G1435" s="189" t="s">
        <v>873</v>
      </c>
      <c r="H1435" s="190">
        <v>0</v>
      </c>
      <c r="I1435" s="189" t="s">
        <v>874</v>
      </c>
      <c r="J1435" s="190">
        <v>20.09</v>
      </c>
    </row>
    <row r="1436" spans="1:10" ht="15" thickBot="1" x14ac:dyDescent="0.25">
      <c r="A1436" s="189"/>
      <c r="B1436" s="189"/>
      <c r="C1436" s="189"/>
      <c r="D1436" s="189"/>
      <c r="E1436" s="189" t="s">
        <v>875</v>
      </c>
      <c r="F1436" s="190">
        <v>0</v>
      </c>
      <c r="G1436" s="189"/>
      <c r="H1436" s="342" t="s">
        <v>876</v>
      </c>
      <c r="I1436" s="342"/>
      <c r="J1436" s="190">
        <v>102.99</v>
      </c>
    </row>
    <row r="1437" spans="1:10" ht="0.95" customHeight="1" thickTop="1" x14ac:dyDescent="0.2">
      <c r="A1437" s="194"/>
      <c r="B1437" s="194"/>
      <c r="C1437" s="194"/>
      <c r="D1437" s="194"/>
      <c r="E1437" s="194"/>
      <c r="F1437" s="194"/>
      <c r="G1437" s="194"/>
      <c r="H1437" s="194"/>
      <c r="I1437" s="194"/>
      <c r="J1437" s="194"/>
    </row>
    <row r="1438" spans="1:10" ht="18" customHeight="1" x14ac:dyDescent="0.2">
      <c r="A1438" s="181" t="s">
        <v>631</v>
      </c>
      <c r="B1438" s="182" t="s">
        <v>7</v>
      </c>
      <c r="C1438" s="181" t="s">
        <v>8</v>
      </c>
      <c r="D1438" s="181" t="s">
        <v>9</v>
      </c>
      <c r="E1438" s="343" t="s">
        <v>869</v>
      </c>
      <c r="F1438" s="343"/>
      <c r="G1438" s="183" t="s">
        <v>10</v>
      </c>
      <c r="H1438" s="182" t="s">
        <v>11</v>
      </c>
      <c r="I1438" s="182" t="s">
        <v>12</v>
      </c>
      <c r="J1438" s="182" t="s">
        <v>14</v>
      </c>
    </row>
    <row r="1439" spans="1:10" ht="26.1" customHeight="1" x14ac:dyDescent="0.2">
      <c r="A1439" s="195" t="s">
        <v>880</v>
      </c>
      <c r="B1439" s="196" t="s">
        <v>632</v>
      </c>
      <c r="C1439" s="195" t="s">
        <v>194</v>
      </c>
      <c r="D1439" s="195" t="s">
        <v>633</v>
      </c>
      <c r="E1439" s="340" t="s">
        <v>924</v>
      </c>
      <c r="F1439" s="340"/>
      <c r="G1439" s="197" t="s">
        <v>25</v>
      </c>
      <c r="H1439" s="198">
        <v>1</v>
      </c>
      <c r="I1439" s="199">
        <v>115.11</v>
      </c>
      <c r="J1439" s="199">
        <v>115.11</v>
      </c>
    </row>
    <row r="1440" spans="1:10" ht="24" customHeight="1" x14ac:dyDescent="0.2">
      <c r="A1440" s="200" t="s">
        <v>882</v>
      </c>
      <c r="B1440" s="201" t="s">
        <v>749</v>
      </c>
      <c r="C1440" s="200" t="s">
        <v>194</v>
      </c>
      <c r="D1440" s="200" t="s">
        <v>750</v>
      </c>
      <c r="E1440" s="341" t="s">
        <v>883</v>
      </c>
      <c r="F1440" s="341"/>
      <c r="G1440" s="202" t="s">
        <v>744</v>
      </c>
      <c r="H1440" s="203">
        <v>0.56769999999999998</v>
      </c>
      <c r="I1440" s="204">
        <v>37.369999999999997</v>
      </c>
      <c r="J1440" s="204">
        <v>21.21</v>
      </c>
    </row>
    <row r="1441" spans="1:10" ht="26.1" customHeight="1" x14ac:dyDescent="0.2">
      <c r="A1441" s="200" t="s">
        <v>882</v>
      </c>
      <c r="B1441" s="201" t="s">
        <v>752</v>
      </c>
      <c r="C1441" s="200" t="s">
        <v>194</v>
      </c>
      <c r="D1441" s="200" t="s">
        <v>753</v>
      </c>
      <c r="E1441" s="341" t="s">
        <v>883</v>
      </c>
      <c r="F1441" s="341"/>
      <c r="G1441" s="202" t="s">
        <v>744</v>
      </c>
      <c r="H1441" s="203">
        <v>0.56769999999999998</v>
      </c>
      <c r="I1441" s="204">
        <v>30.8</v>
      </c>
      <c r="J1441" s="204">
        <v>17.48</v>
      </c>
    </row>
    <row r="1442" spans="1:10" ht="26.1" customHeight="1" x14ac:dyDescent="0.2">
      <c r="A1442" s="205" t="s">
        <v>870</v>
      </c>
      <c r="B1442" s="206" t="s">
        <v>1143</v>
      </c>
      <c r="C1442" s="205" t="s">
        <v>194</v>
      </c>
      <c r="D1442" s="205" t="s">
        <v>1144</v>
      </c>
      <c r="E1442" s="344" t="s">
        <v>891</v>
      </c>
      <c r="F1442" s="344"/>
      <c r="G1442" s="207" t="s">
        <v>25</v>
      </c>
      <c r="H1442" s="208">
        <v>1</v>
      </c>
      <c r="I1442" s="209">
        <v>69.73</v>
      </c>
      <c r="J1442" s="209">
        <v>69.73</v>
      </c>
    </row>
    <row r="1443" spans="1:10" ht="39" customHeight="1" x14ac:dyDescent="0.2">
      <c r="A1443" s="205" t="s">
        <v>870</v>
      </c>
      <c r="B1443" s="206" t="s">
        <v>1137</v>
      </c>
      <c r="C1443" s="205" t="s">
        <v>194</v>
      </c>
      <c r="D1443" s="205" t="s">
        <v>1138</v>
      </c>
      <c r="E1443" s="344" t="s">
        <v>891</v>
      </c>
      <c r="F1443" s="344"/>
      <c r="G1443" s="207" t="s">
        <v>25</v>
      </c>
      <c r="H1443" s="208">
        <v>3</v>
      </c>
      <c r="I1443" s="209">
        <v>2.23</v>
      </c>
      <c r="J1443" s="209">
        <v>6.69</v>
      </c>
    </row>
    <row r="1444" spans="1:10" x14ac:dyDescent="0.2">
      <c r="A1444" s="189"/>
      <c r="B1444" s="189"/>
      <c r="C1444" s="189"/>
      <c r="D1444" s="189"/>
      <c r="E1444" s="189" t="s">
        <v>872</v>
      </c>
      <c r="F1444" s="190">
        <v>28.11</v>
      </c>
      <c r="G1444" s="189" t="s">
        <v>873</v>
      </c>
      <c r="H1444" s="190">
        <v>0</v>
      </c>
      <c r="I1444" s="189" t="s">
        <v>874</v>
      </c>
      <c r="J1444" s="190">
        <v>28.11</v>
      </c>
    </row>
    <row r="1445" spans="1:10" ht="15" thickBot="1" x14ac:dyDescent="0.25">
      <c r="A1445" s="189"/>
      <c r="B1445" s="189"/>
      <c r="C1445" s="189"/>
      <c r="D1445" s="189"/>
      <c r="E1445" s="189" t="s">
        <v>875</v>
      </c>
      <c r="F1445" s="190">
        <v>0</v>
      </c>
      <c r="G1445" s="189"/>
      <c r="H1445" s="342" t="s">
        <v>876</v>
      </c>
      <c r="I1445" s="342"/>
      <c r="J1445" s="190">
        <v>115.11</v>
      </c>
    </row>
    <row r="1446" spans="1:10" ht="0.95" customHeight="1" thickTop="1" x14ac:dyDescent="0.2">
      <c r="A1446" s="194"/>
      <c r="B1446" s="194"/>
      <c r="C1446" s="194"/>
      <c r="D1446" s="194"/>
      <c r="E1446" s="194"/>
      <c r="F1446" s="194"/>
      <c r="G1446" s="194"/>
      <c r="H1446" s="194"/>
      <c r="I1446" s="194"/>
      <c r="J1446" s="194"/>
    </row>
    <row r="1447" spans="1:10" ht="18" customHeight="1" x14ac:dyDescent="0.2">
      <c r="A1447" s="181" t="s">
        <v>636</v>
      </c>
      <c r="B1447" s="182" t="s">
        <v>7</v>
      </c>
      <c r="C1447" s="181" t="s">
        <v>8</v>
      </c>
      <c r="D1447" s="181" t="s">
        <v>9</v>
      </c>
      <c r="E1447" s="343" t="s">
        <v>869</v>
      </c>
      <c r="F1447" s="343"/>
      <c r="G1447" s="183" t="s">
        <v>10</v>
      </c>
      <c r="H1447" s="182" t="s">
        <v>11</v>
      </c>
      <c r="I1447" s="182" t="s">
        <v>12</v>
      </c>
      <c r="J1447" s="182" t="s">
        <v>14</v>
      </c>
    </row>
    <row r="1448" spans="1:10" ht="26.1" customHeight="1" x14ac:dyDescent="0.2">
      <c r="A1448" s="195" t="s">
        <v>880</v>
      </c>
      <c r="B1448" s="196" t="s">
        <v>637</v>
      </c>
      <c r="C1448" s="195" t="s">
        <v>23</v>
      </c>
      <c r="D1448" s="195" t="s">
        <v>638</v>
      </c>
      <c r="E1448" s="340" t="s">
        <v>924</v>
      </c>
      <c r="F1448" s="340"/>
      <c r="G1448" s="197" t="s">
        <v>25</v>
      </c>
      <c r="H1448" s="198">
        <v>1</v>
      </c>
      <c r="I1448" s="199">
        <v>191.88</v>
      </c>
      <c r="J1448" s="199">
        <v>191.88</v>
      </c>
    </row>
    <row r="1449" spans="1:10" ht="24" customHeight="1" x14ac:dyDescent="0.2">
      <c r="A1449" s="200" t="s">
        <v>882</v>
      </c>
      <c r="B1449" s="201" t="s">
        <v>749</v>
      </c>
      <c r="C1449" s="200" t="s">
        <v>194</v>
      </c>
      <c r="D1449" s="200" t="s">
        <v>750</v>
      </c>
      <c r="E1449" s="341" t="s">
        <v>883</v>
      </c>
      <c r="F1449" s="341"/>
      <c r="G1449" s="202" t="s">
        <v>744</v>
      </c>
      <c r="H1449" s="203">
        <v>1.1539999999999999</v>
      </c>
      <c r="I1449" s="204">
        <v>37.369999999999997</v>
      </c>
      <c r="J1449" s="204">
        <v>43.12</v>
      </c>
    </row>
    <row r="1450" spans="1:10" ht="26.1" customHeight="1" x14ac:dyDescent="0.2">
      <c r="A1450" s="200" t="s">
        <v>882</v>
      </c>
      <c r="B1450" s="201" t="s">
        <v>752</v>
      </c>
      <c r="C1450" s="200" t="s">
        <v>194</v>
      </c>
      <c r="D1450" s="200" t="s">
        <v>753</v>
      </c>
      <c r="E1450" s="341" t="s">
        <v>883</v>
      </c>
      <c r="F1450" s="341"/>
      <c r="G1450" s="202" t="s">
        <v>744</v>
      </c>
      <c r="H1450" s="203">
        <v>1.1539999999999999</v>
      </c>
      <c r="I1450" s="204">
        <v>30.8</v>
      </c>
      <c r="J1450" s="204">
        <v>35.54</v>
      </c>
    </row>
    <row r="1451" spans="1:10" ht="26.1" customHeight="1" x14ac:dyDescent="0.2">
      <c r="A1451" s="205" t="s">
        <v>870</v>
      </c>
      <c r="B1451" s="206" t="s">
        <v>1145</v>
      </c>
      <c r="C1451" s="205" t="s">
        <v>176</v>
      </c>
      <c r="D1451" s="205" t="s">
        <v>1146</v>
      </c>
      <c r="E1451" s="344" t="s">
        <v>891</v>
      </c>
      <c r="F1451" s="344"/>
      <c r="G1451" s="207" t="s">
        <v>222</v>
      </c>
      <c r="H1451" s="208">
        <v>2</v>
      </c>
      <c r="I1451" s="209">
        <v>7.82</v>
      </c>
      <c r="J1451" s="209">
        <v>15.64</v>
      </c>
    </row>
    <row r="1452" spans="1:10" ht="24" customHeight="1" x14ac:dyDescent="0.2">
      <c r="A1452" s="205" t="s">
        <v>870</v>
      </c>
      <c r="B1452" s="206" t="s">
        <v>1147</v>
      </c>
      <c r="C1452" s="205" t="s">
        <v>176</v>
      </c>
      <c r="D1452" s="205" t="s">
        <v>1148</v>
      </c>
      <c r="E1452" s="344" t="s">
        <v>891</v>
      </c>
      <c r="F1452" s="344"/>
      <c r="G1452" s="207" t="s">
        <v>222</v>
      </c>
      <c r="H1452" s="208">
        <v>0.08</v>
      </c>
      <c r="I1452" s="209">
        <v>1.04</v>
      </c>
      <c r="J1452" s="209">
        <v>0.08</v>
      </c>
    </row>
    <row r="1453" spans="1:10" ht="24" customHeight="1" x14ac:dyDescent="0.2">
      <c r="A1453" s="205" t="s">
        <v>870</v>
      </c>
      <c r="B1453" s="206" t="s">
        <v>1149</v>
      </c>
      <c r="C1453" s="205" t="s">
        <v>176</v>
      </c>
      <c r="D1453" s="205" t="s">
        <v>1150</v>
      </c>
      <c r="E1453" s="344" t="s">
        <v>891</v>
      </c>
      <c r="F1453" s="344"/>
      <c r="G1453" s="207" t="s">
        <v>25</v>
      </c>
      <c r="H1453" s="208">
        <v>1.08</v>
      </c>
      <c r="I1453" s="209">
        <v>3.35</v>
      </c>
      <c r="J1453" s="209">
        <v>3.61</v>
      </c>
    </row>
    <row r="1454" spans="1:10" ht="26.1" customHeight="1" x14ac:dyDescent="0.2">
      <c r="A1454" s="205" t="s">
        <v>870</v>
      </c>
      <c r="B1454" s="206" t="s">
        <v>1151</v>
      </c>
      <c r="C1454" s="205" t="s">
        <v>176</v>
      </c>
      <c r="D1454" s="205" t="s">
        <v>1152</v>
      </c>
      <c r="E1454" s="344" t="s">
        <v>891</v>
      </c>
      <c r="F1454" s="344"/>
      <c r="G1454" s="207" t="s">
        <v>222</v>
      </c>
      <c r="H1454" s="208">
        <v>10.199999999999999</v>
      </c>
      <c r="I1454" s="209">
        <v>2.4</v>
      </c>
      <c r="J1454" s="209">
        <v>24.48</v>
      </c>
    </row>
    <row r="1455" spans="1:10" ht="26.1" customHeight="1" x14ac:dyDescent="0.2">
      <c r="A1455" s="205" t="s">
        <v>870</v>
      </c>
      <c r="B1455" s="206" t="s">
        <v>1153</v>
      </c>
      <c r="C1455" s="205" t="s">
        <v>176</v>
      </c>
      <c r="D1455" s="205" t="s">
        <v>1154</v>
      </c>
      <c r="E1455" s="344" t="s">
        <v>891</v>
      </c>
      <c r="F1455" s="344"/>
      <c r="G1455" s="207" t="s">
        <v>25</v>
      </c>
      <c r="H1455" s="208">
        <v>1</v>
      </c>
      <c r="I1455" s="209">
        <v>11.4</v>
      </c>
      <c r="J1455" s="209">
        <v>11.4</v>
      </c>
    </row>
    <row r="1456" spans="1:10" ht="26.1" customHeight="1" x14ac:dyDescent="0.2">
      <c r="A1456" s="205" t="s">
        <v>870</v>
      </c>
      <c r="B1456" s="206" t="s">
        <v>1155</v>
      </c>
      <c r="C1456" s="205" t="s">
        <v>176</v>
      </c>
      <c r="D1456" s="205" t="s">
        <v>1156</v>
      </c>
      <c r="E1456" s="344" t="s">
        <v>891</v>
      </c>
      <c r="F1456" s="344"/>
      <c r="G1456" s="207" t="s">
        <v>25</v>
      </c>
      <c r="H1456" s="208">
        <v>1</v>
      </c>
      <c r="I1456" s="209">
        <v>52.9</v>
      </c>
      <c r="J1456" s="209">
        <v>52.9</v>
      </c>
    </row>
    <row r="1457" spans="1:10" ht="24" customHeight="1" x14ac:dyDescent="0.2">
      <c r="A1457" s="205" t="s">
        <v>870</v>
      </c>
      <c r="B1457" s="206" t="s">
        <v>1157</v>
      </c>
      <c r="C1457" s="205" t="s">
        <v>176</v>
      </c>
      <c r="D1457" s="205" t="s">
        <v>1158</v>
      </c>
      <c r="E1457" s="344" t="s">
        <v>891</v>
      </c>
      <c r="F1457" s="344"/>
      <c r="G1457" s="207" t="s">
        <v>25</v>
      </c>
      <c r="H1457" s="208">
        <v>2.08</v>
      </c>
      <c r="I1457" s="209">
        <v>1.54</v>
      </c>
      <c r="J1457" s="209">
        <v>3.2</v>
      </c>
    </row>
    <row r="1458" spans="1:10" ht="24" customHeight="1" x14ac:dyDescent="0.2">
      <c r="A1458" s="205" t="s">
        <v>870</v>
      </c>
      <c r="B1458" s="206" t="s">
        <v>1159</v>
      </c>
      <c r="C1458" s="205" t="s">
        <v>176</v>
      </c>
      <c r="D1458" s="205" t="s">
        <v>1160</v>
      </c>
      <c r="E1458" s="344" t="s">
        <v>891</v>
      </c>
      <c r="F1458" s="344"/>
      <c r="G1458" s="207" t="s">
        <v>25</v>
      </c>
      <c r="H1458" s="208">
        <v>2.08</v>
      </c>
      <c r="I1458" s="209">
        <v>0.92</v>
      </c>
      <c r="J1458" s="209">
        <v>1.91</v>
      </c>
    </row>
    <row r="1459" spans="1:10" x14ac:dyDescent="0.2">
      <c r="A1459" s="189"/>
      <c r="B1459" s="189"/>
      <c r="C1459" s="189"/>
      <c r="D1459" s="189"/>
      <c r="E1459" s="189" t="s">
        <v>872</v>
      </c>
      <c r="F1459" s="190">
        <v>57.17</v>
      </c>
      <c r="G1459" s="189" t="s">
        <v>873</v>
      </c>
      <c r="H1459" s="190">
        <v>0</v>
      </c>
      <c r="I1459" s="189" t="s">
        <v>874</v>
      </c>
      <c r="J1459" s="190">
        <v>57.17</v>
      </c>
    </row>
    <row r="1460" spans="1:10" x14ac:dyDescent="0.2">
      <c r="A1460" s="189"/>
      <c r="B1460" s="189"/>
      <c r="C1460" s="189"/>
      <c r="D1460" s="189"/>
      <c r="E1460" s="189" t="s">
        <v>875</v>
      </c>
      <c r="F1460" s="190">
        <v>0</v>
      </c>
      <c r="G1460" s="189"/>
      <c r="H1460" s="342" t="s">
        <v>876</v>
      </c>
      <c r="I1460" s="342"/>
      <c r="J1460" s="190">
        <v>191.88</v>
      </c>
    </row>
    <row r="1461" spans="1:10" x14ac:dyDescent="0.2">
      <c r="A1461" s="338" t="s">
        <v>1263</v>
      </c>
      <c r="B1461" s="338"/>
      <c r="C1461" s="338"/>
      <c r="D1461" s="338"/>
      <c r="E1461" s="338"/>
      <c r="F1461" s="338"/>
      <c r="G1461" s="338"/>
      <c r="H1461" s="338"/>
      <c r="I1461" s="338"/>
      <c r="J1461" s="338"/>
    </row>
    <row r="1462" spans="1:10" ht="15" thickBot="1" x14ac:dyDescent="0.25">
      <c r="A1462" s="349" t="s">
        <v>1286</v>
      </c>
      <c r="B1462" s="349"/>
      <c r="C1462" s="349"/>
      <c r="D1462" s="349"/>
      <c r="E1462" s="349"/>
      <c r="F1462" s="349"/>
      <c r="G1462" s="349"/>
      <c r="H1462" s="349"/>
      <c r="I1462" s="349"/>
      <c r="J1462" s="349"/>
    </row>
    <row r="1463" spans="1:10" ht="0.95" customHeight="1" thickTop="1" x14ac:dyDescent="0.2">
      <c r="A1463" s="194"/>
      <c r="B1463" s="194"/>
      <c r="C1463" s="194"/>
      <c r="D1463" s="194"/>
      <c r="E1463" s="194"/>
      <c r="F1463" s="194"/>
      <c r="G1463" s="194"/>
      <c r="H1463" s="194"/>
      <c r="I1463" s="194"/>
      <c r="J1463" s="194"/>
    </row>
    <row r="1464" spans="1:10" ht="18" customHeight="1" x14ac:dyDescent="0.2">
      <c r="A1464" s="181" t="s">
        <v>639</v>
      </c>
      <c r="B1464" s="182" t="s">
        <v>7</v>
      </c>
      <c r="C1464" s="181" t="s">
        <v>8</v>
      </c>
      <c r="D1464" s="181" t="s">
        <v>9</v>
      </c>
      <c r="E1464" s="343" t="s">
        <v>869</v>
      </c>
      <c r="F1464" s="343"/>
      <c r="G1464" s="183" t="s">
        <v>10</v>
      </c>
      <c r="H1464" s="182" t="s">
        <v>11</v>
      </c>
      <c r="I1464" s="182" t="s">
        <v>12</v>
      </c>
      <c r="J1464" s="182" t="s">
        <v>14</v>
      </c>
    </row>
    <row r="1465" spans="1:10" ht="24" customHeight="1" x14ac:dyDescent="0.2">
      <c r="A1465" s="195" t="s">
        <v>880</v>
      </c>
      <c r="B1465" s="196" t="s">
        <v>640</v>
      </c>
      <c r="C1465" s="195" t="s">
        <v>23</v>
      </c>
      <c r="D1465" s="195" t="s">
        <v>641</v>
      </c>
      <c r="E1465" s="340" t="s">
        <v>924</v>
      </c>
      <c r="F1465" s="340"/>
      <c r="G1465" s="197" t="s">
        <v>25</v>
      </c>
      <c r="H1465" s="198">
        <v>1</v>
      </c>
      <c r="I1465" s="199">
        <v>42.42</v>
      </c>
      <c r="J1465" s="199">
        <v>42.42</v>
      </c>
    </row>
    <row r="1466" spans="1:10" ht="26.1" customHeight="1" x14ac:dyDescent="0.2">
      <c r="A1466" s="200" t="s">
        <v>882</v>
      </c>
      <c r="B1466" s="201" t="s">
        <v>752</v>
      </c>
      <c r="C1466" s="200" t="s">
        <v>194</v>
      </c>
      <c r="D1466" s="200" t="s">
        <v>753</v>
      </c>
      <c r="E1466" s="341" t="s">
        <v>883</v>
      </c>
      <c r="F1466" s="341"/>
      <c r="G1466" s="202" t="s">
        <v>744</v>
      </c>
      <c r="H1466" s="203">
        <v>0.33700000000000002</v>
      </c>
      <c r="I1466" s="204">
        <v>30.8</v>
      </c>
      <c r="J1466" s="204">
        <v>10.37</v>
      </c>
    </row>
    <row r="1467" spans="1:10" ht="24" customHeight="1" x14ac:dyDescent="0.2">
      <c r="A1467" s="200" t="s">
        <v>882</v>
      </c>
      <c r="B1467" s="201" t="s">
        <v>749</v>
      </c>
      <c r="C1467" s="200" t="s">
        <v>194</v>
      </c>
      <c r="D1467" s="200" t="s">
        <v>750</v>
      </c>
      <c r="E1467" s="341" t="s">
        <v>883</v>
      </c>
      <c r="F1467" s="341"/>
      <c r="G1467" s="202" t="s">
        <v>744</v>
      </c>
      <c r="H1467" s="203">
        <v>0.33700000000000002</v>
      </c>
      <c r="I1467" s="204">
        <v>37.369999999999997</v>
      </c>
      <c r="J1467" s="204">
        <v>12.59</v>
      </c>
    </row>
    <row r="1468" spans="1:10" ht="24" customHeight="1" x14ac:dyDescent="0.2">
      <c r="A1468" s="205" t="s">
        <v>870</v>
      </c>
      <c r="B1468" s="206" t="s">
        <v>1161</v>
      </c>
      <c r="C1468" s="205" t="s">
        <v>176</v>
      </c>
      <c r="D1468" s="205" t="s">
        <v>1162</v>
      </c>
      <c r="E1468" s="344" t="s">
        <v>891</v>
      </c>
      <c r="F1468" s="344"/>
      <c r="G1468" s="207" t="s">
        <v>25</v>
      </c>
      <c r="H1468" s="208">
        <v>1</v>
      </c>
      <c r="I1468" s="209">
        <v>13.43</v>
      </c>
      <c r="J1468" s="209">
        <v>13.43</v>
      </c>
    </row>
    <row r="1469" spans="1:10" ht="24" customHeight="1" x14ac:dyDescent="0.2">
      <c r="A1469" s="205" t="s">
        <v>870</v>
      </c>
      <c r="B1469" s="206" t="s">
        <v>1163</v>
      </c>
      <c r="C1469" s="205" t="s">
        <v>176</v>
      </c>
      <c r="D1469" s="205" t="s">
        <v>1164</v>
      </c>
      <c r="E1469" s="344" t="s">
        <v>891</v>
      </c>
      <c r="F1469" s="344"/>
      <c r="G1469" s="207" t="s">
        <v>25</v>
      </c>
      <c r="H1469" s="208">
        <v>1</v>
      </c>
      <c r="I1469" s="209">
        <v>4.5599999999999996</v>
      </c>
      <c r="J1469" s="209">
        <v>4.5599999999999996</v>
      </c>
    </row>
    <row r="1470" spans="1:10" ht="26.1" customHeight="1" x14ac:dyDescent="0.2">
      <c r="A1470" s="205" t="s">
        <v>870</v>
      </c>
      <c r="B1470" s="206" t="s">
        <v>1165</v>
      </c>
      <c r="C1470" s="205" t="s">
        <v>176</v>
      </c>
      <c r="D1470" s="205" t="s">
        <v>1166</v>
      </c>
      <c r="E1470" s="344" t="s">
        <v>891</v>
      </c>
      <c r="F1470" s="344"/>
      <c r="G1470" s="207" t="s">
        <v>25</v>
      </c>
      <c r="H1470" s="208">
        <v>1</v>
      </c>
      <c r="I1470" s="209">
        <v>1.47</v>
      </c>
      <c r="J1470" s="209">
        <v>1.47</v>
      </c>
    </row>
    <row r="1471" spans="1:10" x14ac:dyDescent="0.2">
      <c r="A1471" s="189"/>
      <c r="B1471" s="189"/>
      <c r="C1471" s="189"/>
      <c r="D1471" s="189"/>
      <c r="E1471" s="189" t="s">
        <v>872</v>
      </c>
      <c r="F1471" s="190">
        <v>16.690000000000001</v>
      </c>
      <c r="G1471" s="189" t="s">
        <v>873</v>
      </c>
      <c r="H1471" s="190">
        <v>0</v>
      </c>
      <c r="I1471" s="189" t="s">
        <v>874</v>
      </c>
      <c r="J1471" s="190">
        <v>16.690000000000001</v>
      </c>
    </row>
    <row r="1472" spans="1:10" x14ac:dyDescent="0.2">
      <c r="A1472" s="189"/>
      <c r="B1472" s="189"/>
      <c r="C1472" s="189"/>
      <c r="D1472" s="189"/>
      <c r="E1472" s="189" t="s">
        <v>875</v>
      </c>
      <c r="F1472" s="190">
        <v>0</v>
      </c>
      <c r="G1472" s="189"/>
      <c r="H1472" s="342" t="s">
        <v>876</v>
      </c>
      <c r="I1472" s="342"/>
      <c r="J1472" s="190">
        <v>42.42</v>
      </c>
    </row>
    <row r="1473" spans="1:10" x14ac:dyDescent="0.2">
      <c r="A1473" s="338" t="s">
        <v>1263</v>
      </c>
      <c r="B1473" s="338"/>
      <c r="C1473" s="338"/>
      <c r="D1473" s="338"/>
      <c r="E1473" s="338"/>
      <c r="F1473" s="338"/>
      <c r="G1473" s="338"/>
      <c r="H1473" s="338"/>
      <c r="I1473" s="338"/>
      <c r="J1473" s="338"/>
    </row>
    <row r="1474" spans="1:10" ht="15" thickBot="1" x14ac:dyDescent="0.25">
      <c r="A1474" s="349" t="s">
        <v>1287</v>
      </c>
      <c r="B1474" s="349"/>
      <c r="C1474" s="349"/>
      <c r="D1474" s="349"/>
      <c r="E1474" s="349"/>
      <c r="F1474" s="349"/>
      <c r="G1474" s="349"/>
      <c r="H1474" s="349"/>
      <c r="I1474" s="349"/>
      <c r="J1474" s="349"/>
    </row>
    <row r="1475" spans="1:10" ht="0.95" customHeight="1" thickTop="1" x14ac:dyDescent="0.2">
      <c r="A1475" s="194"/>
      <c r="B1475" s="194"/>
      <c r="C1475" s="194"/>
      <c r="D1475" s="194"/>
      <c r="E1475" s="194"/>
      <c r="F1475" s="194"/>
      <c r="G1475" s="194"/>
      <c r="H1475" s="194"/>
      <c r="I1475" s="194"/>
      <c r="J1475" s="194"/>
    </row>
    <row r="1476" spans="1:10" ht="18" customHeight="1" x14ac:dyDescent="0.2">
      <c r="A1476" s="181" t="s">
        <v>644</v>
      </c>
      <c r="B1476" s="182" t="s">
        <v>7</v>
      </c>
      <c r="C1476" s="181" t="s">
        <v>8</v>
      </c>
      <c r="D1476" s="181" t="s">
        <v>9</v>
      </c>
      <c r="E1476" s="343" t="s">
        <v>869</v>
      </c>
      <c r="F1476" s="343"/>
      <c r="G1476" s="183" t="s">
        <v>10</v>
      </c>
      <c r="H1476" s="182" t="s">
        <v>11</v>
      </c>
      <c r="I1476" s="182" t="s">
        <v>12</v>
      </c>
      <c r="J1476" s="182" t="s">
        <v>14</v>
      </c>
    </row>
    <row r="1477" spans="1:10" ht="24" customHeight="1" x14ac:dyDescent="0.2">
      <c r="A1477" s="195" t="s">
        <v>880</v>
      </c>
      <c r="B1477" s="196" t="s">
        <v>645</v>
      </c>
      <c r="C1477" s="195" t="s">
        <v>23</v>
      </c>
      <c r="D1477" s="195" t="s">
        <v>646</v>
      </c>
      <c r="E1477" s="340" t="s">
        <v>924</v>
      </c>
      <c r="F1477" s="340"/>
      <c r="G1477" s="197" t="s">
        <v>25</v>
      </c>
      <c r="H1477" s="198">
        <v>1</v>
      </c>
      <c r="I1477" s="199">
        <v>20.95</v>
      </c>
      <c r="J1477" s="199">
        <v>20.95</v>
      </c>
    </row>
    <row r="1478" spans="1:10" ht="26.1" customHeight="1" x14ac:dyDescent="0.2">
      <c r="A1478" s="200" t="s">
        <v>882</v>
      </c>
      <c r="B1478" s="201" t="s">
        <v>752</v>
      </c>
      <c r="C1478" s="200" t="s">
        <v>194</v>
      </c>
      <c r="D1478" s="200" t="s">
        <v>753</v>
      </c>
      <c r="E1478" s="341" t="s">
        <v>883</v>
      </c>
      <c r="F1478" s="341"/>
      <c r="G1478" s="202" t="s">
        <v>744</v>
      </c>
      <c r="H1478" s="203">
        <v>0.3</v>
      </c>
      <c r="I1478" s="204">
        <v>30.8</v>
      </c>
      <c r="J1478" s="204">
        <v>9.24</v>
      </c>
    </row>
    <row r="1479" spans="1:10" ht="24" customHeight="1" x14ac:dyDescent="0.2">
      <c r="A1479" s="200" t="s">
        <v>882</v>
      </c>
      <c r="B1479" s="201" t="s">
        <v>749</v>
      </c>
      <c r="C1479" s="200" t="s">
        <v>194</v>
      </c>
      <c r="D1479" s="200" t="s">
        <v>750</v>
      </c>
      <c r="E1479" s="341" t="s">
        <v>883</v>
      </c>
      <c r="F1479" s="341"/>
      <c r="G1479" s="202" t="s">
        <v>744</v>
      </c>
      <c r="H1479" s="203">
        <v>0.3</v>
      </c>
      <c r="I1479" s="204">
        <v>37.369999999999997</v>
      </c>
      <c r="J1479" s="204">
        <v>11.21</v>
      </c>
    </row>
    <row r="1480" spans="1:10" ht="24" customHeight="1" x14ac:dyDescent="0.2">
      <c r="A1480" s="205" t="s">
        <v>870</v>
      </c>
      <c r="B1480" s="206" t="s">
        <v>1167</v>
      </c>
      <c r="C1480" s="205" t="s">
        <v>1168</v>
      </c>
      <c r="D1480" s="205" t="s">
        <v>1169</v>
      </c>
      <c r="E1480" s="344" t="s">
        <v>891</v>
      </c>
      <c r="F1480" s="344"/>
      <c r="G1480" s="207" t="s">
        <v>1038</v>
      </c>
      <c r="H1480" s="208">
        <v>1</v>
      </c>
      <c r="I1480" s="209">
        <v>0.5</v>
      </c>
      <c r="J1480" s="209">
        <v>0.5</v>
      </c>
    </row>
    <row r="1481" spans="1:10" x14ac:dyDescent="0.2">
      <c r="A1481" s="189"/>
      <c r="B1481" s="189"/>
      <c r="C1481" s="189"/>
      <c r="D1481" s="189"/>
      <c r="E1481" s="189" t="s">
        <v>872</v>
      </c>
      <c r="F1481" s="190">
        <v>14.85</v>
      </c>
      <c r="G1481" s="189" t="s">
        <v>873</v>
      </c>
      <c r="H1481" s="190">
        <v>0</v>
      </c>
      <c r="I1481" s="189" t="s">
        <v>874</v>
      </c>
      <c r="J1481" s="190">
        <v>14.85</v>
      </c>
    </row>
    <row r="1482" spans="1:10" ht="15" thickBot="1" x14ac:dyDescent="0.25">
      <c r="A1482" s="189"/>
      <c r="B1482" s="189"/>
      <c r="C1482" s="189"/>
      <c r="D1482" s="189"/>
      <c r="E1482" s="189" t="s">
        <v>875</v>
      </c>
      <c r="F1482" s="190">
        <v>0</v>
      </c>
      <c r="G1482" s="189"/>
      <c r="H1482" s="342" t="s">
        <v>876</v>
      </c>
      <c r="I1482" s="342"/>
      <c r="J1482" s="190">
        <v>20.95</v>
      </c>
    </row>
    <row r="1483" spans="1:10" ht="0.95" customHeight="1" thickTop="1" x14ac:dyDescent="0.2">
      <c r="A1483" s="194"/>
      <c r="B1483" s="194"/>
      <c r="C1483" s="194"/>
      <c r="D1483" s="194"/>
      <c r="E1483" s="194"/>
      <c r="F1483" s="194"/>
      <c r="G1483" s="194"/>
      <c r="H1483" s="194"/>
      <c r="I1483" s="194"/>
      <c r="J1483" s="194"/>
    </row>
    <row r="1484" spans="1:10" ht="18" customHeight="1" x14ac:dyDescent="0.2">
      <c r="A1484" s="181" t="s">
        <v>647</v>
      </c>
      <c r="B1484" s="182" t="s">
        <v>7</v>
      </c>
      <c r="C1484" s="181" t="s">
        <v>8</v>
      </c>
      <c r="D1484" s="181" t="s">
        <v>9</v>
      </c>
      <c r="E1484" s="343" t="s">
        <v>869</v>
      </c>
      <c r="F1484" s="343"/>
      <c r="G1484" s="183" t="s">
        <v>10</v>
      </c>
      <c r="H1484" s="182" t="s">
        <v>11</v>
      </c>
      <c r="I1484" s="182" t="s">
        <v>12</v>
      </c>
      <c r="J1484" s="182" t="s">
        <v>14</v>
      </c>
    </row>
    <row r="1485" spans="1:10" ht="24" customHeight="1" x14ac:dyDescent="0.2">
      <c r="A1485" s="195" t="s">
        <v>880</v>
      </c>
      <c r="B1485" s="196" t="s">
        <v>648</v>
      </c>
      <c r="C1485" s="195" t="s">
        <v>23</v>
      </c>
      <c r="D1485" s="195" t="s">
        <v>649</v>
      </c>
      <c r="E1485" s="340" t="s">
        <v>924</v>
      </c>
      <c r="F1485" s="340"/>
      <c r="G1485" s="197" t="s">
        <v>25</v>
      </c>
      <c r="H1485" s="198">
        <v>1</v>
      </c>
      <c r="I1485" s="199">
        <v>21.07</v>
      </c>
      <c r="J1485" s="199">
        <v>21.07</v>
      </c>
    </row>
    <row r="1486" spans="1:10" ht="26.1" customHeight="1" x14ac:dyDescent="0.2">
      <c r="A1486" s="200" t="s">
        <v>882</v>
      </c>
      <c r="B1486" s="201" t="s">
        <v>752</v>
      </c>
      <c r="C1486" s="200" t="s">
        <v>194</v>
      </c>
      <c r="D1486" s="200" t="s">
        <v>753</v>
      </c>
      <c r="E1486" s="341" t="s">
        <v>883</v>
      </c>
      <c r="F1486" s="341"/>
      <c r="G1486" s="202" t="s">
        <v>744</v>
      </c>
      <c r="H1486" s="203">
        <v>0.3</v>
      </c>
      <c r="I1486" s="204">
        <v>30.8</v>
      </c>
      <c r="J1486" s="204">
        <v>9.24</v>
      </c>
    </row>
    <row r="1487" spans="1:10" ht="24" customHeight="1" x14ac:dyDescent="0.2">
      <c r="A1487" s="200" t="s">
        <v>882</v>
      </c>
      <c r="B1487" s="201" t="s">
        <v>749</v>
      </c>
      <c r="C1487" s="200" t="s">
        <v>194</v>
      </c>
      <c r="D1487" s="200" t="s">
        <v>750</v>
      </c>
      <c r="E1487" s="341" t="s">
        <v>883</v>
      </c>
      <c r="F1487" s="341"/>
      <c r="G1487" s="202" t="s">
        <v>744</v>
      </c>
      <c r="H1487" s="203">
        <v>0.3</v>
      </c>
      <c r="I1487" s="204">
        <v>37.369999999999997</v>
      </c>
      <c r="J1487" s="204">
        <v>11.21</v>
      </c>
    </row>
    <row r="1488" spans="1:10" ht="24" customHeight="1" x14ac:dyDescent="0.2">
      <c r="A1488" s="205" t="s">
        <v>870</v>
      </c>
      <c r="B1488" s="206" t="s">
        <v>1170</v>
      </c>
      <c r="C1488" s="205" t="s">
        <v>1168</v>
      </c>
      <c r="D1488" s="205" t="s">
        <v>1171</v>
      </c>
      <c r="E1488" s="344" t="s">
        <v>891</v>
      </c>
      <c r="F1488" s="344"/>
      <c r="G1488" s="207" t="s">
        <v>1038</v>
      </c>
      <c r="H1488" s="208">
        <v>1</v>
      </c>
      <c r="I1488" s="209">
        <v>0.62</v>
      </c>
      <c r="J1488" s="209">
        <v>0.62</v>
      </c>
    </row>
    <row r="1489" spans="1:10" x14ac:dyDescent="0.2">
      <c r="A1489" s="189"/>
      <c r="B1489" s="189"/>
      <c r="C1489" s="189"/>
      <c r="D1489" s="189"/>
      <c r="E1489" s="189" t="s">
        <v>872</v>
      </c>
      <c r="F1489" s="190">
        <v>14.85</v>
      </c>
      <c r="G1489" s="189" t="s">
        <v>873</v>
      </c>
      <c r="H1489" s="190">
        <v>0</v>
      </c>
      <c r="I1489" s="189" t="s">
        <v>874</v>
      </c>
      <c r="J1489" s="190">
        <v>14.85</v>
      </c>
    </row>
    <row r="1490" spans="1:10" ht="15" thickBot="1" x14ac:dyDescent="0.25">
      <c r="A1490" s="189"/>
      <c r="B1490" s="189"/>
      <c r="C1490" s="189"/>
      <c r="D1490" s="189"/>
      <c r="E1490" s="189" t="s">
        <v>875</v>
      </c>
      <c r="F1490" s="190">
        <v>0</v>
      </c>
      <c r="G1490" s="189"/>
      <c r="H1490" s="342" t="s">
        <v>876</v>
      </c>
      <c r="I1490" s="342"/>
      <c r="J1490" s="190">
        <v>21.07</v>
      </c>
    </row>
    <row r="1491" spans="1:10" ht="0.95" customHeight="1" thickTop="1" x14ac:dyDescent="0.2">
      <c r="A1491" s="194"/>
      <c r="B1491" s="194"/>
      <c r="C1491" s="194"/>
      <c r="D1491" s="194"/>
      <c r="E1491" s="194"/>
      <c r="F1491" s="194"/>
      <c r="G1491" s="194"/>
      <c r="H1491" s="194"/>
      <c r="I1491" s="194"/>
      <c r="J1491" s="194"/>
    </row>
    <row r="1492" spans="1:10" ht="18" customHeight="1" x14ac:dyDescent="0.2">
      <c r="A1492" s="181" t="s">
        <v>650</v>
      </c>
      <c r="B1492" s="182" t="s">
        <v>7</v>
      </c>
      <c r="C1492" s="181" t="s">
        <v>8</v>
      </c>
      <c r="D1492" s="181" t="s">
        <v>9</v>
      </c>
      <c r="E1492" s="343" t="s">
        <v>869</v>
      </c>
      <c r="F1492" s="343"/>
      <c r="G1492" s="183" t="s">
        <v>10</v>
      </c>
      <c r="H1492" s="182" t="s">
        <v>11</v>
      </c>
      <c r="I1492" s="182" t="s">
        <v>12</v>
      </c>
      <c r="J1492" s="182" t="s">
        <v>14</v>
      </c>
    </row>
    <row r="1493" spans="1:10" ht="24" customHeight="1" x14ac:dyDescent="0.2">
      <c r="A1493" s="195" t="s">
        <v>880</v>
      </c>
      <c r="B1493" s="196" t="s">
        <v>651</v>
      </c>
      <c r="C1493" s="195" t="s">
        <v>23</v>
      </c>
      <c r="D1493" s="195" t="s">
        <v>652</v>
      </c>
      <c r="E1493" s="340" t="s">
        <v>924</v>
      </c>
      <c r="F1493" s="340"/>
      <c r="G1493" s="197" t="s">
        <v>25</v>
      </c>
      <c r="H1493" s="198">
        <v>1</v>
      </c>
      <c r="I1493" s="199">
        <v>22.45</v>
      </c>
      <c r="J1493" s="199">
        <v>22.45</v>
      </c>
    </row>
    <row r="1494" spans="1:10" ht="24" customHeight="1" x14ac:dyDescent="0.2">
      <c r="A1494" s="200" t="s">
        <v>882</v>
      </c>
      <c r="B1494" s="201" t="s">
        <v>749</v>
      </c>
      <c r="C1494" s="200" t="s">
        <v>194</v>
      </c>
      <c r="D1494" s="200" t="s">
        <v>750</v>
      </c>
      <c r="E1494" s="341" t="s">
        <v>883</v>
      </c>
      <c r="F1494" s="341"/>
      <c r="G1494" s="202" t="s">
        <v>744</v>
      </c>
      <c r="H1494" s="203">
        <v>0.3</v>
      </c>
      <c r="I1494" s="204">
        <v>37.369999999999997</v>
      </c>
      <c r="J1494" s="204">
        <v>11.21</v>
      </c>
    </row>
    <row r="1495" spans="1:10" ht="26.1" customHeight="1" x14ac:dyDescent="0.2">
      <c r="A1495" s="200" t="s">
        <v>882</v>
      </c>
      <c r="B1495" s="201" t="s">
        <v>752</v>
      </c>
      <c r="C1495" s="200" t="s">
        <v>194</v>
      </c>
      <c r="D1495" s="200" t="s">
        <v>753</v>
      </c>
      <c r="E1495" s="341" t="s">
        <v>883</v>
      </c>
      <c r="F1495" s="341"/>
      <c r="G1495" s="202" t="s">
        <v>744</v>
      </c>
      <c r="H1495" s="203">
        <v>0.3</v>
      </c>
      <c r="I1495" s="204">
        <v>30.8</v>
      </c>
      <c r="J1495" s="204">
        <v>9.24</v>
      </c>
    </row>
    <row r="1496" spans="1:10" ht="24" customHeight="1" x14ac:dyDescent="0.2">
      <c r="A1496" s="205" t="s">
        <v>870</v>
      </c>
      <c r="B1496" s="206" t="s">
        <v>1172</v>
      </c>
      <c r="C1496" s="205" t="s">
        <v>1168</v>
      </c>
      <c r="D1496" s="205" t="s">
        <v>1173</v>
      </c>
      <c r="E1496" s="344" t="s">
        <v>891</v>
      </c>
      <c r="F1496" s="344"/>
      <c r="G1496" s="207" t="s">
        <v>1038</v>
      </c>
      <c r="H1496" s="208">
        <v>1</v>
      </c>
      <c r="I1496" s="209">
        <v>2</v>
      </c>
      <c r="J1496" s="209">
        <v>2</v>
      </c>
    </row>
    <row r="1497" spans="1:10" x14ac:dyDescent="0.2">
      <c r="A1497" s="189"/>
      <c r="B1497" s="189"/>
      <c r="C1497" s="189"/>
      <c r="D1497" s="189"/>
      <c r="E1497" s="189" t="s">
        <v>872</v>
      </c>
      <c r="F1497" s="190">
        <v>14.85</v>
      </c>
      <c r="G1497" s="189" t="s">
        <v>873</v>
      </c>
      <c r="H1497" s="190">
        <v>0</v>
      </c>
      <c r="I1497" s="189" t="s">
        <v>874</v>
      </c>
      <c r="J1497" s="190">
        <v>14.85</v>
      </c>
    </row>
    <row r="1498" spans="1:10" ht="15" thickBot="1" x14ac:dyDescent="0.25">
      <c r="A1498" s="189"/>
      <c r="B1498" s="189"/>
      <c r="C1498" s="189"/>
      <c r="D1498" s="189"/>
      <c r="E1498" s="189" t="s">
        <v>875</v>
      </c>
      <c r="F1498" s="190">
        <v>0</v>
      </c>
      <c r="G1498" s="189"/>
      <c r="H1498" s="342" t="s">
        <v>876</v>
      </c>
      <c r="I1498" s="342"/>
      <c r="J1498" s="190">
        <v>22.45</v>
      </c>
    </row>
    <row r="1499" spans="1:10" ht="0.95" customHeight="1" thickTop="1" x14ac:dyDescent="0.2">
      <c r="A1499" s="194"/>
      <c r="B1499" s="194"/>
      <c r="C1499" s="194"/>
      <c r="D1499" s="194"/>
      <c r="E1499" s="194"/>
      <c r="F1499" s="194"/>
      <c r="G1499" s="194"/>
      <c r="H1499" s="194"/>
      <c r="I1499" s="194"/>
      <c r="J1499" s="194"/>
    </row>
    <row r="1500" spans="1:10" ht="18" customHeight="1" x14ac:dyDescent="0.2">
      <c r="A1500" s="181" t="s">
        <v>653</v>
      </c>
      <c r="B1500" s="182" t="s">
        <v>7</v>
      </c>
      <c r="C1500" s="181" t="s">
        <v>8</v>
      </c>
      <c r="D1500" s="181" t="s">
        <v>9</v>
      </c>
      <c r="E1500" s="343" t="s">
        <v>869</v>
      </c>
      <c r="F1500" s="343"/>
      <c r="G1500" s="183" t="s">
        <v>10</v>
      </c>
      <c r="H1500" s="182" t="s">
        <v>11</v>
      </c>
      <c r="I1500" s="182" t="s">
        <v>12</v>
      </c>
      <c r="J1500" s="182" t="s">
        <v>14</v>
      </c>
    </row>
    <row r="1501" spans="1:10" ht="24" customHeight="1" x14ac:dyDescent="0.2">
      <c r="A1501" s="195" t="s">
        <v>880</v>
      </c>
      <c r="B1501" s="196" t="s">
        <v>654</v>
      </c>
      <c r="C1501" s="195" t="s">
        <v>23</v>
      </c>
      <c r="D1501" s="195" t="s">
        <v>655</v>
      </c>
      <c r="E1501" s="340" t="s">
        <v>924</v>
      </c>
      <c r="F1501" s="340"/>
      <c r="G1501" s="197" t="s">
        <v>25</v>
      </c>
      <c r="H1501" s="198">
        <v>1</v>
      </c>
      <c r="I1501" s="199">
        <v>27.4</v>
      </c>
      <c r="J1501" s="199">
        <v>27.4</v>
      </c>
    </row>
    <row r="1502" spans="1:10" ht="24" customHeight="1" x14ac:dyDescent="0.2">
      <c r="A1502" s="200" t="s">
        <v>882</v>
      </c>
      <c r="B1502" s="201" t="s">
        <v>749</v>
      </c>
      <c r="C1502" s="200" t="s">
        <v>194</v>
      </c>
      <c r="D1502" s="200" t="s">
        <v>750</v>
      </c>
      <c r="E1502" s="341" t="s">
        <v>883</v>
      </c>
      <c r="F1502" s="341"/>
      <c r="G1502" s="202" t="s">
        <v>744</v>
      </c>
      <c r="H1502" s="203">
        <v>0.35</v>
      </c>
      <c r="I1502" s="204">
        <v>37.369999999999997</v>
      </c>
      <c r="J1502" s="204">
        <v>13.07</v>
      </c>
    </row>
    <row r="1503" spans="1:10" ht="26.1" customHeight="1" x14ac:dyDescent="0.2">
      <c r="A1503" s="200" t="s">
        <v>882</v>
      </c>
      <c r="B1503" s="201" t="s">
        <v>752</v>
      </c>
      <c r="C1503" s="200" t="s">
        <v>194</v>
      </c>
      <c r="D1503" s="200" t="s">
        <v>753</v>
      </c>
      <c r="E1503" s="341" t="s">
        <v>883</v>
      </c>
      <c r="F1503" s="341"/>
      <c r="G1503" s="202" t="s">
        <v>744</v>
      </c>
      <c r="H1503" s="203">
        <v>0.35</v>
      </c>
      <c r="I1503" s="204">
        <v>30.8</v>
      </c>
      <c r="J1503" s="204">
        <v>10.78</v>
      </c>
    </row>
    <row r="1504" spans="1:10" ht="24" customHeight="1" x14ac:dyDescent="0.2">
      <c r="A1504" s="205" t="s">
        <v>870</v>
      </c>
      <c r="B1504" s="206" t="s">
        <v>1174</v>
      </c>
      <c r="C1504" s="205" t="s">
        <v>1168</v>
      </c>
      <c r="D1504" s="205" t="s">
        <v>655</v>
      </c>
      <c r="E1504" s="344" t="s">
        <v>891</v>
      </c>
      <c r="F1504" s="344"/>
      <c r="G1504" s="207" t="s">
        <v>1038</v>
      </c>
      <c r="H1504" s="208">
        <v>1</v>
      </c>
      <c r="I1504" s="209">
        <v>3.55</v>
      </c>
      <c r="J1504" s="209">
        <v>3.55</v>
      </c>
    </row>
    <row r="1505" spans="1:10" x14ac:dyDescent="0.2">
      <c r="A1505" s="189"/>
      <c r="B1505" s="189"/>
      <c r="C1505" s="189"/>
      <c r="D1505" s="189"/>
      <c r="E1505" s="189" t="s">
        <v>872</v>
      </c>
      <c r="F1505" s="190">
        <v>17.34</v>
      </c>
      <c r="G1505" s="189" t="s">
        <v>873</v>
      </c>
      <c r="H1505" s="190">
        <v>0</v>
      </c>
      <c r="I1505" s="189" t="s">
        <v>874</v>
      </c>
      <c r="J1505" s="190">
        <v>17.34</v>
      </c>
    </row>
    <row r="1506" spans="1:10" ht="15" thickBot="1" x14ac:dyDescent="0.25">
      <c r="A1506" s="189"/>
      <c r="B1506" s="189"/>
      <c r="C1506" s="189"/>
      <c r="D1506" s="189"/>
      <c r="E1506" s="189" t="s">
        <v>875</v>
      </c>
      <c r="F1506" s="190">
        <v>0</v>
      </c>
      <c r="G1506" s="189"/>
      <c r="H1506" s="342" t="s">
        <v>876</v>
      </c>
      <c r="I1506" s="342"/>
      <c r="J1506" s="190">
        <v>27.4</v>
      </c>
    </row>
    <row r="1507" spans="1:10" ht="0.95" customHeight="1" thickTop="1" x14ac:dyDescent="0.2">
      <c r="A1507" s="194"/>
      <c r="B1507" s="194"/>
      <c r="C1507" s="194"/>
      <c r="D1507" s="194"/>
      <c r="E1507" s="194"/>
      <c r="F1507" s="194"/>
      <c r="G1507" s="194"/>
      <c r="H1507" s="194"/>
      <c r="I1507" s="194"/>
      <c r="J1507" s="194"/>
    </row>
    <row r="1508" spans="1:10" ht="18" customHeight="1" x14ac:dyDescent="0.2">
      <c r="A1508" s="181" t="s">
        <v>656</v>
      </c>
      <c r="B1508" s="182" t="s">
        <v>7</v>
      </c>
      <c r="C1508" s="181" t="s">
        <v>8</v>
      </c>
      <c r="D1508" s="181" t="s">
        <v>9</v>
      </c>
      <c r="E1508" s="343" t="s">
        <v>869</v>
      </c>
      <c r="F1508" s="343"/>
      <c r="G1508" s="183" t="s">
        <v>10</v>
      </c>
      <c r="H1508" s="182" t="s">
        <v>11</v>
      </c>
      <c r="I1508" s="182" t="s">
        <v>12</v>
      </c>
      <c r="J1508" s="182" t="s">
        <v>14</v>
      </c>
    </row>
    <row r="1509" spans="1:10" ht="24" customHeight="1" x14ac:dyDescent="0.2">
      <c r="A1509" s="195" t="s">
        <v>880</v>
      </c>
      <c r="B1509" s="196" t="s">
        <v>657</v>
      </c>
      <c r="C1509" s="195" t="s">
        <v>23</v>
      </c>
      <c r="D1509" s="195" t="s">
        <v>658</v>
      </c>
      <c r="E1509" s="340" t="s">
        <v>924</v>
      </c>
      <c r="F1509" s="340"/>
      <c r="G1509" s="197" t="s">
        <v>25</v>
      </c>
      <c r="H1509" s="198">
        <v>1</v>
      </c>
      <c r="I1509" s="199">
        <v>27.87</v>
      </c>
      <c r="J1509" s="199">
        <v>27.87</v>
      </c>
    </row>
    <row r="1510" spans="1:10" ht="24" customHeight="1" x14ac:dyDescent="0.2">
      <c r="A1510" s="200" t="s">
        <v>882</v>
      </c>
      <c r="B1510" s="201" t="s">
        <v>749</v>
      </c>
      <c r="C1510" s="200" t="s">
        <v>194</v>
      </c>
      <c r="D1510" s="200" t="s">
        <v>750</v>
      </c>
      <c r="E1510" s="341" t="s">
        <v>883</v>
      </c>
      <c r="F1510" s="341"/>
      <c r="G1510" s="202" t="s">
        <v>744</v>
      </c>
      <c r="H1510" s="203">
        <v>0.35</v>
      </c>
      <c r="I1510" s="204">
        <v>37.369999999999997</v>
      </c>
      <c r="J1510" s="204">
        <v>13.07</v>
      </c>
    </row>
    <row r="1511" spans="1:10" ht="26.1" customHeight="1" x14ac:dyDescent="0.2">
      <c r="A1511" s="200" t="s">
        <v>882</v>
      </c>
      <c r="B1511" s="201" t="s">
        <v>752</v>
      </c>
      <c r="C1511" s="200" t="s">
        <v>194</v>
      </c>
      <c r="D1511" s="200" t="s">
        <v>753</v>
      </c>
      <c r="E1511" s="341" t="s">
        <v>883</v>
      </c>
      <c r="F1511" s="341"/>
      <c r="G1511" s="202" t="s">
        <v>744</v>
      </c>
      <c r="H1511" s="203">
        <v>0.35</v>
      </c>
      <c r="I1511" s="204">
        <v>30.8</v>
      </c>
      <c r="J1511" s="204">
        <v>10.78</v>
      </c>
    </row>
    <row r="1512" spans="1:10" ht="24" customHeight="1" x14ac:dyDescent="0.2">
      <c r="A1512" s="205" t="s">
        <v>870</v>
      </c>
      <c r="B1512" s="206" t="s">
        <v>1175</v>
      </c>
      <c r="C1512" s="205" t="s">
        <v>1168</v>
      </c>
      <c r="D1512" s="205" t="s">
        <v>658</v>
      </c>
      <c r="E1512" s="344" t="s">
        <v>891</v>
      </c>
      <c r="F1512" s="344"/>
      <c r="G1512" s="207" t="s">
        <v>1038</v>
      </c>
      <c r="H1512" s="208">
        <v>1</v>
      </c>
      <c r="I1512" s="209">
        <v>4.0199999999999996</v>
      </c>
      <c r="J1512" s="209">
        <v>4.0199999999999996</v>
      </c>
    </row>
    <row r="1513" spans="1:10" x14ac:dyDescent="0.2">
      <c r="A1513" s="189"/>
      <c r="B1513" s="189"/>
      <c r="C1513" s="189"/>
      <c r="D1513" s="189"/>
      <c r="E1513" s="189" t="s">
        <v>872</v>
      </c>
      <c r="F1513" s="190">
        <v>17.34</v>
      </c>
      <c r="G1513" s="189" t="s">
        <v>873</v>
      </c>
      <c r="H1513" s="190">
        <v>0</v>
      </c>
      <c r="I1513" s="189" t="s">
        <v>874</v>
      </c>
      <c r="J1513" s="190">
        <v>17.34</v>
      </c>
    </row>
    <row r="1514" spans="1:10" ht="15" thickBot="1" x14ac:dyDescent="0.25">
      <c r="A1514" s="189"/>
      <c r="B1514" s="189"/>
      <c r="C1514" s="189"/>
      <c r="D1514" s="189"/>
      <c r="E1514" s="189" t="s">
        <v>875</v>
      </c>
      <c r="F1514" s="190">
        <v>0</v>
      </c>
      <c r="G1514" s="189"/>
      <c r="H1514" s="342" t="s">
        <v>876</v>
      </c>
      <c r="I1514" s="342"/>
      <c r="J1514" s="190">
        <v>27.87</v>
      </c>
    </row>
    <row r="1515" spans="1:10" ht="0.95" customHeight="1" thickTop="1" x14ac:dyDescent="0.2">
      <c r="A1515" s="194"/>
      <c r="B1515" s="194"/>
      <c r="C1515" s="194"/>
      <c r="D1515" s="194"/>
      <c r="E1515" s="194"/>
      <c r="F1515" s="194"/>
      <c r="G1515" s="194"/>
      <c r="H1515" s="194"/>
      <c r="I1515" s="194"/>
      <c r="J1515" s="194"/>
    </row>
    <row r="1516" spans="1:10" ht="18" customHeight="1" x14ac:dyDescent="0.2">
      <c r="A1516" s="181" t="s">
        <v>659</v>
      </c>
      <c r="B1516" s="182" t="s">
        <v>7</v>
      </c>
      <c r="C1516" s="181" t="s">
        <v>8</v>
      </c>
      <c r="D1516" s="181" t="s">
        <v>9</v>
      </c>
      <c r="E1516" s="343" t="s">
        <v>869</v>
      </c>
      <c r="F1516" s="343"/>
      <c r="G1516" s="183" t="s">
        <v>10</v>
      </c>
      <c r="H1516" s="182" t="s">
        <v>11</v>
      </c>
      <c r="I1516" s="182" t="s">
        <v>12</v>
      </c>
      <c r="J1516" s="182" t="s">
        <v>14</v>
      </c>
    </row>
    <row r="1517" spans="1:10" ht="24" customHeight="1" x14ac:dyDescent="0.2">
      <c r="A1517" s="195" t="s">
        <v>880</v>
      </c>
      <c r="B1517" s="196" t="s">
        <v>660</v>
      </c>
      <c r="C1517" s="195" t="s">
        <v>23</v>
      </c>
      <c r="D1517" s="195" t="s">
        <v>661</v>
      </c>
      <c r="E1517" s="340" t="s">
        <v>924</v>
      </c>
      <c r="F1517" s="340"/>
      <c r="G1517" s="197" t="s">
        <v>25</v>
      </c>
      <c r="H1517" s="198">
        <v>1</v>
      </c>
      <c r="I1517" s="199">
        <v>28.53</v>
      </c>
      <c r="J1517" s="199">
        <v>28.53</v>
      </c>
    </row>
    <row r="1518" spans="1:10" ht="24" customHeight="1" x14ac:dyDescent="0.2">
      <c r="A1518" s="200" t="s">
        <v>882</v>
      </c>
      <c r="B1518" s="201" t="s">
        <v>749</v>
      </c>
      <c r="C1518" s="200" t="s">
        <v>194</v>
      </c>
      <c r="D1518" s="200" t="s">
        <v>750</v>
      </c>
      <c r="E1518" s="341" t="s">
        <v>883</v>
      </c>
      <c r="F1518" s="341"/>
      <c r="G1518" s="202" t="s">
        <v>744</v>
      </c>
      <c r="H1518" s="203">
        <v>0.35</v>
      </c>
      <c r="I1518" s="204">
        <v>37.369999999999997</v>
      </c>
      <c r="J1518" s="204">
        <v>13.07</v>
      </c>
    </row>
    <row r="1519" spans="1:10" ht="26.1" customHeight="1" x14ac:dyDescent="0.2">
      <c r="A1519" s="200" t="s">
        <v>882</v>
      </c>
      <c r="B1519" s="201" t="s">
        <v>752</v>
      </c>
      <c r="C1519" s="200" t="s">
        <v>194</v>
      </c>
      <c r="D1519" s="200" t="s">
        <v>753</v>
      </c>
      <c r="E1519" s="341" t="s">
        <v>883</v>
      </c>
      <c r="F1519" s="341"/>
      <c r="G1519" s="202" t="s">
        <v>744</v>
      </c>
      <c r="H1519" s="203">
        <v>0.35</v>
      </c>
      <c r="I1519" s="204">
        <v>30.8</v>
      </c>
      <c r="J1519" s="204">
        <v>10.78</v>
      </c>
    </row>
    <row r="1520" spans="1:10" ht="24" customHeight="1" x14ac:dyDescent="0.2">
      <c r="A1520" s="205" t="s">
        <v>870</v>
      </c>
      <c r="B1520" s="206" t="s">
        <v>1176</v>
      </c>
      <c r="C1520" s="205" t="s">
        <v>1168</v>
      </c>
      <c r="D1520" s="205" t="s">
        <v>661</v>
      </c>
      <c r="E1520" s="344" t="s">
        <v>891</v>
      </c>
      <c r="F1520" s="344"/>
      <c r="G1520" s="207" t="s">
        <v>1038</v>
      </c>
      <c r="H1520" s="208">
        <v>1</v>
      </c>
      <c r="I1520" s="209">
        <v>4.68</v>
      </c>
      <c r="J1520" s="209">
        <v>4.68</v>
      </c>
    </row>
    <row r="1521" spans="1:10" x14ac:dyDescent="0.2">
      <c r="A1521" s="189"/>
      <c r="B1521" s="189"/>
      <c r="C1521" s="189"/>
      <c r="D1521" s="189"/>
      <c r="E1521" s="189" t="s">
        <v>872</v>
      </c>
      <c r="F1521" s="190">
        <v>17.34</v>
      </c>
      <c r="G1521" s="189" t="s">
        <v>873</v>
      </c>
      <c r="H1521" s="190">
        <v>0</v>
      </c>
      <c r="I1521" s="189" t="s">
        <v>874</v>
      </c>
      <c r="J1521" s="190">
        <v>17.34</v>
      </c>
    </row>
    <row r="1522" spans="1:10" ht="15" thickBot="1" x14ac:dyDescent="0.25">
      <c r="A1522" s="189"/>
      <c r="B1522" s="189"/>
      <c r="C1522" s="189"/>
      <c r="D1522" s="189"/>
      <c r="E1522" s="189" t="s">
        <v>875</v>
      </c>
      <c r="F1522" s="190">
        <v>0</v>
      </c>
      <c r="G1522" s="189"/>
      <c r="H1522" s="342" t="s">
        <v>876</v>
      </c>
      <c r="I1522" s="342"/>
      <c r="J1522" s="190">
        <v>28.53</v>
      </c>
    </row>
    <row r="1523" spans="1:10" ht="0.95" customHeight="1" thickTop="1" x14ac:dyDescent="0.2">
      <c r="A1523" s="194"/>
      <c r="B1523" s="194"/>
      <c r="C1523" s="194"/>
      <c r="D1523" s="194"/>
      <c r="E1523" s="194"/>
      <c r="F1523" s="194"/>
      <c r="G1523" s="194"/>
      <c r="H1523" s="194"/>
      <c r="I1523" s="194"/>
      <c r="J1523" s="194"/>
    </row>
    <row r="1524" spans="1:10" ht="18" customHeight="1" x14ac:dyDescent="0.2">
      <c r="A1524" s="181" t="s">
        <v>666</v>
      </c>
      <c r="B1524" s="182" t="s">
        <v>7</v>
      </c>
      <c r="C1524" s="181" t="s">
        <v>8</v>
      </c>
      <c r="D1524" s="181" t="s">
        <v>9</v>
      </c>
      <c r="E1524" s="343" t="s">
        <v>869</v>
      </c>
      <c r="F1524" s="343"/>
      <c r="G1524" s="183" t="s">
        <v>10</v>
      </c>
      <c r="H1524" s="182" t="s">
        <v>11</v>
      </c>
      <c r="I1524" s="182" t="s">
        <v>12</v>
      </c>
      <c r="J1524" s="182" t="s">
        <v>14</v>
      </c>
    </row>
    <row r="1525" spans="1:10" ht="24" customHeight="1" x14ac:dyDescent="0.2">
      <c r="A1525" s="195" t="s">
        <v>880</v>
      </c>
      <c r="B1525" s="196" t="s">
        <v>667</v>
      </c>
      <c r="C1525" s="195" t="s">
        <v>23</v>
      </c>
      <c r="D1525" s="195" t="s">
        <v>668</v>
      </c>
      <c r="E1525" s="340" t="s">
        <v>881</v>
      </c>
      <c r="F1525" s="340"/>
      <c r="G1525" s="197" t="s">
        <v>669</v>
      </c>
      <c r="H1525" s="198">
        <v>1</v>
      </c>
      <c r="I1525" s="199">
        <v>77.25</v>
      </c>
      <c r="J1525" s="199">
        <v>77.25</v>
      </c>
    </row>
    <row r="1526" spans="1:10" ht="26.1" customHeight="1" x14ac:dyDescent="0.2">
      <c r="A1526" s="200" t="s">
        <v>882</v>
      </c>
      <c r="B1526" s="201" t="s">
        <v>742</v>
      </c>
      <c r="C1526" s="200" t="s">
        <v>194</v>
      </c>
      <c r="D1526" s="200" t="s">
        <v>743</v>
      </c>
      <c r="E1526" s="341" t="s">
        <v>883</v>
      </c>
      <c r="F1526" s="341"/>
      <c r="G1526" s="202" t="s">
        <v>744</v>
      </c>
      <c r="H1526" s="203">
        <v>0.24099999999999999</v>
      </c>
      <c r="I1526" s="204">
        <v>40.19</v>
      </c>
      <c r="J1526" s="204">
        <v>9.68</v>
      </c>
    </row>
    <row r="1527" spans="1:10" ht="24" customHeight="1" x14ac:dyDescent="0.2">
      <c r="A1527" s="200" t="s">
        <v>882</v>
      </c>
      <c r="B1527" s="201" t="s">
        <v>746</v>
      </c>
      <c r="C1527" s="200" t="s">
        <v>194</v>
      </c>
      <c r="D1527" s="200" t="s">
        <v>747</v>
      </c>
      <c r="E1527" s="341" t="s">
        <v>883</v>
      </c>
      <c r="F1527" s="341"/>
      <c r="G1527" s="202" t="s">
        <v>744</v>
      </c>
      <c r="H1527" s="203">
        <v>0.24099999999999999</v>
      </c>
      <c r="I1527" s="204">
        <v>29.04</v>
      </c>
      <c r="J1527" s="204">
        <v>6.99</v>
      </c>
    </row>
    <row r="1528" spans="1:10" ht="24" customHeight="1" x14ac:dyDescent="0.2">
      <c r="A1528" s="205" t="s">
        <v>870</v>
      </c>
      <c r="B1528" s="206" t="s">
        <v>1177</v>
      </c>
      <c r="C1528" s="205" t="s">
        <v>176</v>
      </c>
      <c r="D1528" s="205" t="s">
        <v>1178</v>
      </c>
      <c r="E1528" s="344" t="s">
        <v>891</v>
      </c>
      <c r="F1528" s="344"/>
      <c r="G1528" s="207" t="s">
        <v>669</v>
      </c>
      <c r="H1528" s="208">
        <v>1</v>
      </c>
      <c r="I1528" s="209">
        <v>60.58</v>
      </c>
      <c r="J1528" s="209">
        <v>60.58</v>
      </c>
    </row>
    <row r="1529" spans="1:10" x14ac:dyDescent="0.2">
      <c r="A1529" s="189"/>
      <c r="B1529" s="189"/>
      <c r="C1529" s="189"/>
      <c r="D1529" s="189"/>
      <c r="E1529" s="189" t="s">
        <v>872</v>
      </c>
      <c r="F1529" s="190">
        <v>12.48</v>
      </c>
      <c r="G1529" s="189" t="s">
        <v>873</v>
      </c>
      <c r="H1529" s="190">
        <v>0</v>
      </c>
      <c r="I1529" s="189" t="s">
        <v>874</v>
      </c>
      <c r="J1529" s="190">
        <v>12.48</v>
      </c>
    </row>
    <row r="1530" spans="1:10" x14ac:dyDescent="0.2">
      <c r="A1530" s="189"/>
      <c r="B1530" s="189"/>
      <c r="C1530" s="189"/>
      <c r="D1530" s="189"/>
      <c r="E1530" s="189" t="s">
        <v>875</v>
      </c>
      <c r="F1530" s="190">
        <v>0</v>
      </c>
      <c r="G1530" s="189"/>
      <c r="H1530" s="342" t="s">
        <v>876</v>
      </c>
      <c r="I1530" s="342"/>
      <c r="J1530" s="190">
        <v>77.25</v>
      </c>
    </row>
    <row r="1531" spans="1:10" x14ac:dyDescent="0.2">
      <c r="A1531" s="338" t="s">
        <v>1263</v>
      </c>
      <c r="B1531" s="338"/>
      <c r="C1531" s="338"/>
      <c r="D1531" s="338"/>
      <c r="E1531" s="338"/>
      <c r="F1531" s="338"/>
      <c r="G1531" s="338"/>
      <c r="H1531" s="338"/>
      <c r="I1531" s="338"/>
      <c r="J1531" s="338"/>
    </row>
    <row r="1532" spans="1:10" ht="15" thickBot="1" x14ac:dyDescent="0.25">
      <c r="A1532" s="349" t="s">
        <v>1288</v>
      </c>
      <c r="B1532" s="349"/>
      <c r="C1532" s="349"/>
      <c r="D1532" s="349"/>
      <c r="E1532" s="349"/>
      <c r="F1532" s="349"/>
      <c r="G1532" s="349"/>
      <c r="H1532" s="349"/>
      <c r="I1532" s="349"/>
      <c r="J1532" s="349"/>
    </row>
    <row r="1533" spans="1:10" ht="0.95" customHeight="1" thickTop="1" x14ac:dyDescent="0.2">
      <c r="A1533" s="194"/>
      <c r="B1533" s="194"/>
      <c r="C1533" s="194"/>
      <c r="D1533" s="194"/>
      <c r="E1533" s="194"/>
      <c r="F1533" s="194"/>
      <c r="G1533" s="194"/>
      <c r="H1533" s="194"/>
      <c r="I1533" s="194"/>
      <c r="J1533" s="194"/>
    </row>
    <row r="1534" spans="1:10" ht="18" customHeight="1" x14ac:dyDescent="0.2">
      <c r="A1534" s="181" t="s">
        <v>672</v>
      </c>
      <c r="B1534" s="182" t="s">
        <v>7</v>
      </c>
      <c r="C1534" s="181" t="s">
        <v>8</v>
      </c>
      <c r="D1534" s="181" t="s">
        <v>9</v>
      </c>
      <c r="E1534" s="343" t="s">
        <v>869</v>
      </c>
      <c r="F1534" s="343"/>
      <c r="G1534" s="183" t="s">
        <v>10</v>
      </c>
      <c r="H1534" s="182" t="s">
        <v>11</v>
      </c>
      <c r="I1534" s="182" t="s">
        <v>12</v>
      </c>
      <c r="J1534" s="182" t="s">
        <v>14</v>
      </c>
    </row>
    <row r="1535" spans="1:10" ht="39" customHeight="1" x14ac:dyDescent="0.2">
      <c r="A1535" s="195" t="s">
        <v>880</v>
      </c>
      <c r="B1535" s="196" t="s">
        <v>673</v>
      </c>
      <c r="C1535" s="195" t="s">
        <v>194</v>
      </c>
      <c r="D1535" s="195" t="s">
        <v>674</v>
      </c>
      <c r="E1535" s="340" t="s">
        <v>881</v>
      </c>
      <c r="F1535" s="340"/>
      <c r="G1535" s="197" t="s">
        <v>222</v>
      </c>
      <c r="H1535" s="198">
        <v>1</v>
      </c>
      <c r="I1535" s="199">
        <v>63.65</v>
      </c>
      <c r="J1535" s="199">
        <v>63.65</v>
      </c>
    </row>
    <row r="1536" spans="1:10" ht="51.95" customHeight="1" x14ac:dyDescent="0.2">
      <c r="A1536" s="200" t="s">
        <v>882</v>
      </c>
      <c r="B1536" s="201" t="s">
        <v>706</v>
      </c>
      <c r="C1536" s="200" t="s">
        <v>194</v>
      </c>
      <c r="D1536" s="200" t="s">
        <v>707</v>
      </c>
      <c r="E1536" s="341" t="s">
        <v>925</v>
      </c>
      <c r="F1536" s="341"/>
      <c r="G1536" s="202" t="s">
        <v>222</v>
      </c>
      <c r="H1536" s="203">
        <v>1</v>
      </c>
      <c r="I1536" s="204">
        <v>59.12</v>
      </c>
      <c r="J1536" s="204">
        <v>59.12</v>
      </c>
    </row>
    <row r="1537" spans="1:10" ht="39" customHeight="1" x14ac:dyDescent="0.2">
      <c r="A1537" s="200" t="s">
        <v>882</v>
      </c>
      <c r="B1537" s="201" t="s">
        <v>1179</v>
      </c>
      <c r="C1537" s="200" t="s">
        <v>194</v>
      </c>
      <c r="D1537" s="200" t="s">
        <v>1180</v>
      </c>
      <c r="E1537" s="341" t="s">
        <v>925</v>
      </c>
      <c r="F1537" s="341"/>
      <c r="G1537" s="202" t="s">
        <v>222</v>
      </c>
      <c r="H1537" s="203">
        <v>1</v>
      </c>
      <c r="I1537" s="204">
        <v>4.53</v>
      </c>
      <c r="J1537" s="204">
        <v>4.53</v>
      </c>
    </row>
    <row r="1538" spans="1:10" x14ac:dyDescent="0.2">
      <c r="A1538" s="189"/>
      <c r="B1538" s="189"/>
      <c r="C1538" s="189"/>
      <c r="D1538" s="189"/>
      <c r="E1538" s="189" t="s">
        <v>872</v>
      </c>
      <c r="F1538" s="190">
        <v>5.27</v>
      </c>
      <c r="G1538" s="189" t="s">
        <v>873</v>
      </c>
      <c r="H1538" s="190">
        <v>0</v>
      </c>
      <c r="I1538" s="189" t="s">
        <v>874</v>
      </c>
      <c r="J1538" s="190">
        <v>5.27</v>
      </c>
    </row>
    <row r="1539" spans="1:10" ht="15" thickBot="1" x14ac:dyDescent="0.25">
      <c r="A1539" s="189"/>
      <c r="B1539" s="189"/>
      <c r="C1539" s="189"/>
      <c r="D1539" s="189"/>
      <c r="E1539" s="189" t="s">
        <v>875</v>
      </c>
      <c r="F1539" s="190">
        <v>0</v>
      </c>
      <c r="G1539" s="189"/>
      <c r="H1539" s="342" t="s">
        <v>876</v>
      </c>
      <c r="I1539" s="342"/>
      <c r="J1539" s="190">
        <v>63.65</v>
      </c>
    </row>
    <row r="1540" spans="1:10" ht="0.95" customHeight="1" thickTop="1" x14ac:dyDescent="0.2">
      <c r="A1540" s="194"/>
      <c r="B1540" s="194"/>
      <c r="C1540" s="194"/>
      <c r="D1540" s="194"/>
      <c r="E1540" s="194"/>
      <c r="F1540" s="194"/>
      <c r="G1540" s="194"/>
      <c r="H1540" s="194"/>
      <c r="I1540" s="194"/>
      <c r="J1540" s="194"/>
    </row>
    <row r="1541" spans="1:10" ht="18" customHeight="1" x14ac:dyDescent="0.2">
      <c r="A1541" s="181" t="s">
        <v>675</v>
      </c>
      <c r="B1541" s="182" t="s">
        <v>7</v>
      </c>
      <c r="C1541" s="181" t="s">
        <v>8</v>
      </c>
      <c r="D1541" s="181" t="s">
        <v>9</v>
      </c>
      <c r="E1541" s="343" t="s">
        <v>869</v>
      </c>
      <c r="F1541" s="343"/>
      <c r="G1541" s="183" t="s">
        <v>10</v>
      </c>
      <c r="H1541" s="182" t="s">
        <v>11</v>
      </c>
      <c r="I1541" s="182" t="s">
        <v>12</v>
      </c>
      <c r="J1541" s="182" t="s">
        <v>14</v>
      </c>
    </row>
    <row r="1542" spans="1:10" ht="51.95" customHeight="1" x14ac:dyDescent="0.2">
      <c r="A1542" s="195" t="s">
        <v>880</v>
      </c>
      <c r="B1542" s="196" t="s">
        <v>676</v>
      </c>
      <c r="C1542" s="195" t="s">
        <v>194</v>
      </c>
      <c r="D1542" s="195" t="s">
        <v>677</v>
      </c>
      <c r="E1542" s="340" t="s">
        <v>925</v>
      </c>
      <c r="F1542" s="340"/>
      <c r="G1542" s="197" t="s">
        <v>222</v>
      </c>
      <c r="H1542" s="198">
        <v>1</v>
      </c>
      <c r="I1542" s="199">
        <v>58.46</v>
      </c>
      <c r="J1542" s="199">
        <v>58.46</v>
      </c>
    </row>
    <row r="1543" spans="1:10" ht="26.1" customHeight="1" x14ac:dyDescent="0.2">
      <c r="A1543" s="200" t="s">
        <v>882</v>
      </c>
      <c r="B1543" s="201" t="s">
        <v>926</v>
      </c>
      <c r="C1543" s="200" t="s">
        <v>194</v>
      </c>
      <c r="D1543" s="200" t="s">
        <v>927</v>
      </c>
      <c r="E1543" s="341" t="s">
        <v>883</v>
      </c>
      <c r="F1543" s="341"/>
      <c r="G1543" s="202" t="s">
        <v>744</v>
      </c>
      <c r="H1543" s="203">
        <v>6.0999999999999999E-2</v>
      </c>
      <c r="I1543" s="204">
        <v>36.17</v>
      </c>
      <c r="J1543" s="204">
        <v>2.2000000000000002</v>
      </c>
    </row>
    <row r="1544" spans="1:10" ht="26.1" customHeight="1" x14ac:dyDescent="0.2">
      <c r="A1544" s="200" t="s">
        <v>882</v>
      </c>
      <c r="B1544" s="201" t="s">
        <v>928</v>
      </c>
      <c r="C1544" s="200" t="s">
        <v>194</v>
      </c>
      <c r="D1544" s="200" t="s">
        <v>929</v>
      </c>
      <c r="E1544" s="341" t="s">
        <v>883</v>
      </c>
      <c r="F1544" s="341"/>
      <c r="G1544" s="202" t="s">
        <v>744</v>
      </c>
      <c r="H1544" s="203">
        <v>6.0999999999999999E-2</v>
      </c>
      <c r="I1544" s="204">
        <v>29.72</v>
      </c>
      <c r="J1544" s="204">
        <v>1.81</v>
      </c>
    </row>
    <row r="1545" spans="1:10" ht="39" customHeight="1" x14ac:dyDescent="0.2">
      <c r="A1545" s="205" t="s">
        <v>870</v>
      </c>
      <c r="B1545" s="206" t="s">
        <v>1181</v>
      </c>
      <c r="C1545" s="205" t="s">
        <v>194</v>
      </c>
      <c r="D1545" s="205" t="s">
        <v>1182</v>
      </c>
      <c r="E1545" s="344" t="s">
        <v>891</v>
      </c>
      <c r="F1545" s="344"/>
      <c r="G1545" s="207" t="s">
        <v>222</v>
      </c>
      <c r="H1545" s="208">
        <v>1.0210999999999999</v>
      </c>
      <c r="I1545" s="209">
        <v>43</v>
      </c>
      <c r="J1545" s="209">
        <v>43.9</v>
      </c>
    </row>
    <row r="1546" spans="1:10" ht="65.099999999999994" customHeight="1" x14ac:dyDescent="0.2">
      <c r="A1546" s="205" t="s">
        <v>870</v>
      </c>
      <c r="B1546" s="206" t="s">
        <v>1183</v>
      </c>
      <c r="C1546" s="205" t="s">
        <v>194</v>
      </c>
      <c r="D1546" s="205" t="s">
        <v>1184</v>
      </c>
      <c r="E1546" s="344" t="s">
        <v>891</v>
      </c>
      <c r="F1546" s="344"/>
      <c r="G1546" s="207" t="s">
        <v>222</v>
      </c>
      <c r="H1546" s="208">
        <v>1.0210999999999999</v>
      </c>
      <c r="I1546" s="209">
        <v>10.34</v>
      </c>
      <c r="J1546" s="209">
        <v>10.55</v>
      </c>
    </row>
    <row r="1547" spans="1:10" x14ac:dyDescent="0.2">
      <c r="A1547" s="189"/>
      <c r="B1547" s="189"/>
      <c r="C1547" s="189"/>
      <c r="D1547" s="189"/>
      <c r="E1547" s="189" t="s">
        <v>872</v>
      </c>
      <c r="F1547" s="190">
        <v>2.95</v>
      </c>
      <c r="G1547" s="189" t="s">
        <v>873</v>
      </c>
      <c r="H1547" s="190">
        <v>0</v>
      </c>
      <c r="I1547" s="189" t="s">
        <v>874</v>
      </c>
      <c r="J1547" s="190">
        <v>2.95</v>
      </c>
    </row>
    <row r="1548" spans="1:10" ht="15" thickBot="1" x14ac:dyDescent="0.25">
      <c r="A1548" s="189"/>
      <c r="B1548" s="189"/>
      <c r="C1548" s="189"/>
      <c r="D1548" s="189"/>
      <c r="E1548" s="189" t="s">
        <v>875</v>
      </c>
      <c r="F1548" s="190">
        <v>0</v>
      </c>
      <c r="G1548" s="189"/>
      <c r="H1548" s="342" t="s">
        <v>876</v>
      </c>
      <c r="I1548" s="342"/>
      <c r="J1548" s="190">
        <v>58.46</v>
      </c>
    </row>
    <row r="1549" spans="1:10" ht="0.95" customHeight="1" thickTop="1" x14ac:dyDescent="0.2">
      <c r="A1549" s="194"/>
      <c r="B1549" s="194"/>
      <c r="C1549" s="194"/>
      <c r="D1549" s="194"/>
      <c r="E1549" s="194"/>
      <c r="F1549" s="194"/>
      <c r="G1549" s="194"/>
      <c r="H1549" s="194"/>
      <c r="I1549" s="194"/>
      <c r="J1549" s="194"/>
    </row>
    <row r="1550" spans="1:10" ht="18" customHeight="1" x14ac:dyDescent="0.2">
      <c r="A1550" s="181" t="s">
        <v>678</v>
      </c>
      <c r="B1550" s="182" t="s">
        <v>7</v>
      </c>
      <c r="C1550" s="181" t="s">
        <v>8</v>
      </c>
      <c r="D1550" s="181" t="s">
        <v>9</v>
      </c>
      <c r="E1550" s="343" t="s">
        <v>869</v>
      </c>
      <c r="F1550" s="343"/>
      <c r="G1550" s="183" t="s">
        <v>10</v>
      </c>
      <c r="H1550" s="182" t="s">
        <v>11</v>
      </c>
      <c r="I1550" s="182" t="s">
        <v>12</v>
      </c>
      <c r="J1550" s="182" t="s">
        <v>14</v>
      </c>
    </row>
    <row r="1551" spans="1:10" ht="39" customHeight="1" x14ac:dyDescent="0.2">
      <c r="A1551" s="195" t="s">
        <v>880</v>
      </c>
      <c r="B1551" s="196" t="s">
        <v>679</v>
      </c>
      <c r="C1551" s="195" t="s">
        <v>194</v>
      </c>
      <c r="D1551" s="195" t="s">
        <v>680</v>
      </c>
      <c r="E1551" s="340" t="s">
        <v>881</v>
      </c>
      <c r="F1551" s="340"/>
      <c r="G1551" s="197" t="s">
        <v>222</v>
      </c>
      <c r="H1551" s="198">
        <v>1</v>
      </c>
      <c r="I1551" s="199">
        <v>76.680000000000007</v>
      </c>
      <c r="J1551" s="199">
        <v>76.680000000000007</v>
      </c>
    </row>
    <row r="1552" spans="1:10" ht="51.95" customHeight="1" x14ac:dyDescent="0.2">
      <c r="A1552" s="200" t="s">
        <v>882</v>
      </c>
      <c r="B1552" s="201" t="s">
        <v>682</v>
      </c>
      <c r="C1552" s="200" t="s">
        <v>194</v>
      </c>
      <c r="D1552" s="200" t="s">
        <v>683</v>
      </c>
      <c r="E1552" s="341" t="s">
        <v>925</v>
      </c>
      <c r="F1552" s="341"/>
      <c r="G1552" s="202" t="s">
        <v>222</v>
      </c>
      <c r="H1552" s="203">
        <v>1</v>
      </c>
      <c r="I1552" s="204">
        <v>72.150000000000006</v>
      </c>
      <c r="J1552" s="204">
        <v>72.150000000000006</v>
      </c>
    </row>
    <row r="1553" spans="1:10" ht="39" customHeight="1" x14ac:dyDescent="0.2">
      <c r="A1553" s="200" t="s">
        <v>882</v>
      </c>
      <c r="B1553" s="201" t="s">
        <v>1179</v>
      </c>
      <c r="C1553" s="200" t="s">
        <v>194</v>
      </c>
      <c r="D1553" s="200" t="s">
        <v>1180</v>
      </c>
      <c r="E1553" s="341" t="s">
        <v>925</v>
      </c>
      <c r="F1553" s="341"/>
      <c r="G1553" s="202" t="s">
        <v>222</v>
      </c>
      <c r="H1553" s="203">
        <v>1</v>
      </c>
      <c r="I1553" s="204">
        <v>4.53</v>
      </c>
      <c r="J1553" s="204">
        <v>4.53</v>
      </c>
    </row>
    <row r="1554" spans="1:10" x14ac:dyDescent="0.2">
      <c r="A1554" s="189"/>
      <c r="B1554" s="189"/>
      <c r="C1554" s="189"/>
      <c r="D1554" s="189"/>
      <c r="E1554" s="189" t="s">
        <v>872</v>
      </c>
      <c r="F1554" s="190">
        <v>5.47</v>
      </c>
      <c r="G1554" s="189" t="s">
        <v>873</v>
      </c>
      <c r="H1554" s="190">
        <v>0</v>
      </c>
      <c r="I1554" s="189" t="s">
        <v>874</v>
      </c>
      <c r="J1554" s="190">
        <v>5.47</v>
      </c>
    </row>
    <row r="1555" spans="1:10" ht="15" thickBot="1" x14ac:dyDescent="0.25">
      <c r="A1555" s="189"/>
      <c r="B1555" s="189"/>
      <c r="C1555" s="189"/>
      <c r="D1555" s="189"/>
      <c r="E1555" s="189" t="s">
        <v>875</v>
      </c>
      <c r="F1555" s="190">
        <v>0</v>
      </c>
      <c r="G1555" s="189"/>
      <c r="H1555" s="342" t="s">
        <v>876</v>
      </c>
      <c r="I1555" s="342"/>
      <c r="J1555" s="190">
        <v>76.680000000000007</v>
      </c>
    </row>
    <row r="1556" spans="1:10" ht="0.95" customHeight="1" thickTop="1" x14ac:dyDescent="0.2">
      <c r="A1556" s="194"/>
      <c r="B1556" s="194"/>
      <c r="C1556" s="194"/>
      <c r="D1556" s="194"/>
      <c r="E1556" s="194"/>
      <c r="F1556" s="194"/>
      <c r="G1556" s="194"/>
      <c r="H1556" s="194"/>
      <c r="I1556" s="194"/>
      <c r="J1556" s="194"/>
    </row>
    <row r="1557" spans="1:10" ht="18" customHeight="1" x14ac:dyDescent="0.2">
      <c r="A1557" s="181" t="s">
        <v>681</v>
      </c>
      <c r="B1557" s="182" t="s">
        <v>7</v>
      </c>
      <c r="C1557" s="181" t="s">
        <v>8</v>
      </c>
      <c r="D1557" s="181" t="s">
        <v>9</v>
      </c>
      <c r="E1557" s="343" t="s">
        <v>869</v>
      </c>
      <c r="F1557" s="343"/>
      <c r="G1557" s="183" t="s">
        <v>10</v>
      </c>
      <c r="H1557" s="182" t="s">
        <v>11</v>
      </c>
      <c r="I1557" s="182" t="s">
        <v>12</v>
      </c>
      <c r="J1557" s="182" t="s">
        <v>14</v>
      </c>
    </row>
    <row r="1558" spans="1:10" ht="51.95" customHeight="1" x14ac:dyDescent="0.2">
      <c r="A1558" s="195" t="s">
        <v>880</v>
      </c>
      <c r="B1558" s="196" t="s">
        <v>682</v>
      </c>
      <c r="C1558" s="195" t="s">
        <v>194</v>
      </c>
      <c r="D1558" s="195" t="s">
        <v>683</v>
      </c>
      <c r="E1558" s="340" t="s">
        <v>925</v>
      </c>
      <c r="F1558" s="340"/>
      <c r="G1558" s="197" t="s">
        <v>222</v>
      </c>
      <c r="H1558" s="198">
        <v>1</v>
      </c>
      <c r="I1558" s="199">
        <v>72.150000000000006</v>
      </c>
      <c r="J1558" s="199">
        <v>72.150000000000006</v>
      </c>
    </row>
    <row r="1559" spans="1:10" ht="26.1" customHeight="1" x14ac:dyDescent="0.2">
      <c r="A1559" s="200" t="s">
        <v>882</v>
      </c>
      <c r="B1559" s="201" t="s">
        <v>928</v>
      </c>
      <c r="C1559" s="200" t="s">
        <v>194</v>
      </c>
      <c r="D1559" s="200" t="s">
        <v>929</v>
      </c>
      <c r="E1559" s="341" t="s">
        <v>883</v>
      </c>
      <c r="F1559" s="341"/>
      <c r="G1559" s="202" t="s">
        <v>744</v>
      </c>
      <c r="H1559" s="203">
        <v>7.4999999999999997E-2</v>
      </c>
      <c r="I1559" s="204">
        <v>29.72</v>
      </c>
      <c r="J1559" s="204">
        <v>2.2200000000000002</v>
      </c>
    </row>
    <row r="1560" spans="1:10" ht="26.1" customHeight="1" x14ac:dyDescent="0.2">
      <c r="A1560" s="200" t="s">
        <v>882</v>
      </c>
      <c r="B1560" s="201" t="s">
        <v>926</v>
      </c>
      <c r="C1560" s="200" t="s">
        <v>194</v>
      </c>
      <c r="D1560" s="200" t="s">
        <v>927</v>
      </c>
      <c r="E1560" s="341" t="s">
        <v>883</v>
      </c>
      <c r="F1560" s="341"/>
      <c r="G1560" s="202" t="s">
        <v>744</v>
      </c>
      <c r="H1560" s="203">
        <v>7.4999999999999997E-2</v>
      </c>
      <c r="I1560" s="204">
        <v>36.17</v>
      </c>
      <c r="J1560" s="204">
        <v>2.71</v>
      </c>
    </row>
    <row r="1561" spans="1:10" ht="39" customHeight="1" x14ac:dyDescent="0.2">
      <c r="A1561" s="205" t="s">
        <v>870</v>
      </c>
      <c r="B1561" s="206" t="s">
        <v>1185</v>
      </c>
      <c r="C1561" s="205" t="s">
        <v>194</v>
      </c>
      <c r="D1561" s="205" t="s">
        <v>1186</v>
      </c>
      <c r="E1561" s="344" t="s">
        <v>891</v>
      </c>
      <c r="F1561" s="344"/>
      <c r="G1561" s="207" t="s">
        <v>222</v>
      </c>
      <c r="H1561" s="208">
        <v>1.0210999999999999</v>
      </c>
      <c r="I1561" s="209">
        <v>53.49</v>
      </c>
      <c r="J1561" s="209">
        <v>54.61</v>
      </c>
    </row>
    <row r="1562" spans="1:10" ht="65.099999999999994" customHeight="1" x14ac:dyDescent="0.2">
      <c r="A1562" s="205" t="s">
        <v>870</v>
      </c>
      <c r="B1562" s="206" t="s">
        <v>1187</v>
      </c>
      <c r="C1562" s="205" t="s">
        <v>194</v>
      </c>
      <c r="D1562" s="205" t="s">
        <v>1188</v>
      </c>
      <c r="E1562" s="344" t="s">
        <v>891</v>
      </c>
      <c r="F1562" s="344"/>
      <c r="G1562" s="207" t="s">
        <v>222</v>
      </c>
      <c r="H1562" s="208">
        <v>1.0210999999999999</v>
      </c>
      <c r="I1562" s="209">
        <v>12.35</v>
      </c>
      <c r="J1562" s="209">
        <v>12.61</v>
      </c>
    </row>
    <row r="1563" spans="1:10" x14ac:dyDescent="0.2">
      <c r="A1563" s="189"/>
      <c r="B1563" s="189"/>
      <c r="C1563" s="189"/>
      <c r="D1563" s="189"/>
      <c r="E1563" s="189" t="s">
        <v>872</v>
      </c>
      <c r="F1563" s="190">
        <v>3.64</v>
      </c>
      <c r="G1563" s="189" t="s">
        <v>873</v>
      </c>
      <c r="H1563" s="190">
        <v>0</v>
      </c>
      <c r="I1563" s="189" t="s">
        <v>874</v>
      </c>
      <c r="J1563" s="190">
        <v>3.64</v>
      </c>
    </row>
    <row r="1564" spans="1:10" ht="15" thickBot="1" x14ac:dyDescent="0.25">
      <c r="A1564" s="189"/>
      <c r="B1564" s="189"/>
      <c r="C1564" s="189"/>
      <c r="D1564" s="189"/>
      <c r="E1564" s="189" t="s">
        <v>875</v>
      </c>
      <c r="F1564" s="190">
        <v>0</v>
      </c>
      <c r="G1564" s="189"/>
      <c r="H1564" s="342" t="s">
        <v>876</v>
      </c>
      <c r="I1564" s="342"/>
      <c r="J1564" s="190">
        <v>72.150000000000006</v>
      </c>
    </row>
    <row r="1565" spans="1:10" ht="0.95" customHeight="1" thickTop="1" x14ac:dyDescent="0.2">
      <c r="A1565" s="194"/>
      <c r="B1565" s="194"/>
      <c r="C1565" s="194"/>
      <c r="D1565" s="194"/>
      <c r="E1565" s="194"/>
      <c r="F1565" s="194"/>
      <c r="G1565" s="194"/>
      <c r="H1565" s="194"/>
      <c r="I1565" s="194"/>
      <c r="J1565" s="194"/>
    </row>
    <row r="1566" spans="1:10" ht="18" customHeight="1" x14ac:dyDescent="0.2">
      <c r="A1566" s="181" t="s">
        <v>684</v>
      </c>
      <c r="B1566" s="182" t="s">
        <v>7</v>
      </c>
      <c r="C1566" s="181" t="s">
        <v>8</v>
      </c>
      <c r="D1566" s="181" t="s">
        <v>9</v>
      </c>
      <c r="E1566" s="343" t="s">
        <v>869</v>
      </c>
      <c r="F1566" s="343"/>
      <c r="G1566" s="183" t="s">
        <v>10</v>
      </c>
      <c r="H1566" s="182" t="s">
        <v>11</v>
      </c>
      <c r="I1566" s="182" t="s">
        <v>12</v>
      </c>
      <c r="J1566" s="182" t="s">
        <v>14</v>
      </c>
    </row>
    <row r="1567" spans="1:10" ht="51.95" customHeight="1" x14ac:dyDescent="0.2">
      <c r="A1567" s="195" t="s">
        <v>880</v>
      </c>
      <c r="B1567" s="196" t="s">
        <v>685</v>
      </c>
      <c r="C1567" s="195" t="s">
        <v>194</v>
      </c>
      <c r="D1567" s="195" t="s">
        <v>686</v>
      </c>
      <c r="E1567" s="340" t="s">
        <v>925</v>
      </c>
      <c r="F1567" s="340"/>
      <c r="G1567" s="197" t="s">
        <v>222</v>
      </c>
      <c r="H1567" s="198">
        <v>1</v>
      </c>
      <c r="I1567" s="199">
        <v>28.73</v>
      </c>
      <c r="J1567" s="199">
        <v>28.73</v>
      </c>
    </row>
    <row r="1568" spans="1:10" ht="26.1" customHeight="1" x14ac:dyDescent="0.2">
      <c r="A1568" s="200" t="s">
        <v>882</v>
      </c>
      <c r="B1568" s="201" t="s">
        <v>928</v>
      </c>
      <c r="C1568" s="200" t="s">
        <v>194</v>
      </c>
      <c r="D1568" s="200" t="s">
        <v>929</v>
      </c>
      <c r="E1568" s="341" t="s">
        <v>883</v>
      </c>
      <c r="F1568" s="341"/>
      <c r="G1568" s="202" t="s">
        <v>744</v>
      </c>
      <c r="H1568" s="203">
        <v>5.8999999999999997E-2</v>
      </c>
      <c r="I1568" s="204">
        <v>29.72</v>
      </c>
      <c r="J1568" s="204">
        <v>1.75</v>
      </c>
    </row>
    <row r="1569" spans="1:10" ht="26.1" customHeight="1" x14ac:dyDescent="0.2">
      <c r="A1569" s="200" t="s">
        <v>882</v>
      </c>
      <c r="B1569" s="201" t="s">
        <v>926</v>
      </c>
      <c r="C1569" s="200" t="s">
        <v>194</v>
      </c>
      <c r="D1569" s="200" t="s">
        <v>927</v>
      </c>
      <c r="E1569" s="341" t="s">
        <v>883</v>
      </c>
      <c r="F1569" s="341"/>
      <c r="G1569" s="202" t="s">
        <v>744</v>
      </c>
      <c r="H1569" s="203">
        <v>5.8999999999999997E-2</v>
      </c>
      <c r="I1569" s="204">
        <v>36.17</v>
      </c>
      <c r="J1569" s="204">
        <v>2.13</v>
      </c>
    </row>
    <row r="1570" spans="1:10" ht="39" customHeight="1" x14ac:dyDescent="0.2">
      <c r="A1570" s="205" t="s">
        <v>870</v>
      </c>
      <c r="B1570" s="206" t="s">
        <v>1189</v>
      </c>
      <c r="C1570" s="205" t="s">
        <v>194</v>
      </c>
      <c r="D1570" s="205" t="s">
        <v>1190</v>
      </c>
      <c r="E1570" s="344" t="s">
        <v>891</v>
      </c>
      <c r="F1570" s="344"/>
      <c r="G1570" s="207" t="s">
        <v>222</v>
      </c>
      <c r="H1570" s="208">
        <v>1.0210999999999999</v>
      </c>
      <c r="I1570" s="209">
        <v>20.61</v>
      </c>
      <c r="J1570" s="209">
        <v>21.04</v>
      </c>
    </row>
    <row r="1571" spans="1:10" ht="65.099999999999994" customHeight="1" x14ac:dyDescent="0.2">
      <c r="A1571" s="205" t="s">
        <v>870</v>
      </c>
      <c r="B1571" s="206" t="s">
        <v>1191</v>
      </c>
      <c r="C1571" s="205" t="s">
        <v>194</v>
      </c>
      <c r="D1571" s="205" t="s">
        <v>1192</v>
      </c>
      <c r="E1571" s="344" t="s">
        <v>891</v>
      </c>
      <c r="F1571" s="344"/>
      <c r="G1571" s="207" t="s">
        <v>222</v>
      </c>
      <c r="H1571" s="208">
        <v>1.0210999999999999</v>
      </c>
      <c r="I1571" s="209">
        <v>3.74</v>
      </c>
      <c r="J1571" s="209">
        <v>3.81</v>
      </c>
    </row>
    <row r="1572" spans="1:10" x14ac:dyDescent="0.2">
      <c r="A1572" s="189"/>
      <c r="B1572" s="189"/>
      <c r="C1572" s="189"/>
      <c r="D1572" s="189"/>
      <c r="E1572" s="189" t="s">
        <v>872</v>
      </c>
      <c r="F1572" s="190">
        <v>2.86</v>
      </c>
      <c r="G1572" s="189" t="s">
        <v>873</v>
      </c>
      <c r="H1572" s="190">
        <v>0</v>
      </c>
      <c r="I1572" s="189" t="s">
        <v>874</v>
      </c>
      <c r="J1572" s="190">
        <v>2.86</v>
      </c>
    </row>
    <row r="1573" spans="1:10" ht="15" thickBot="1" x14ac:dyDescent="0.25">
      <c r="A1573" s="189"/>
      <c r="B1573" s="189"/>
      <c r="C1573" s="189"/>
      <c r="D1573" s="189"/>
      <c r="E1573" s="189" t="s">
        <v>875</v>
      </c>
      <c r="F1573" s="190">
        <v>0</v>
      </c>
      <c r="G1573" s="189"/>
      <c r="H1573" s="342" t="s">
        <v>876</v>
      </c>
      <c r="I1573" s="342"/>
      <c r="J1573" s="190">
        <v>28.73</v>
      </c>
    </row>
    <row r="1574" spans="1:10" ht="0.95" customHeight="1" thickTop="1" x14ac:dyDescent="0.2">
      <c r="A1574" s="194"/>
      <c r="B1574" s="194"/>
      <c r="C1574" s="194"/>
      <c r="D1574" s="194"/>
      <c r="E1574" s="194"/>
      <c r="F1574" s="194"/>
      <c r="G1574" s="194"/>
      <c r="H1574" s="194"/>
      <c r="I1574" s="194"/>
      <c r="J1574" s="194"/>
    </row>
    <row r="1575" spans="1:10" ht="18" customHeight="1" x14ac:dyDescent="0.2">
      <c r="A1575" s="181" t="s">
        <v>687</v>
      </c>
      <c r="B1575" s="182" t="s">
        <v>7</v>
      </c>
      <c r="C1575" s="181" t="s">
        <v>8</v>
      </c>
      <c r="D1575" s="181" t="s">
        <v>9</v>
      </c>
      <c r="E1575" s="343" t="s">
        <v>869</v>
      </c>
      <c r="F1575" s="343"/>
      <c r="G1575" s="183" t="s">
        <v>10</v>
      </c>
      <c r="H1575" s="182" t="s">
        <v>11</v>
      </c>
      <c r="I1575" s="182" t="s">
        <v>12</v>
      </c>
      <c r="J1575" s="182" t="s">
        <v>14</v>
      </c>
    </row>
    <row r="1576" spans="1:10" ht="51.95" customHeight="1" x14ac:dyDescent="0.2">
      <c r="A1576" s="195" t="s">
        <v>880</v>
      </c>
      <c r="B1576" s="196" t="s">
        <v>688</v>
      </c>
      <c r="C1576" s="195" t="s">
        <v>194</v>
      </c>
      <c r="D1576" s="195" t="s">
        <v>689</v>
      </c>
      <c r="E1576" s="340" t="s">
        <v>925</v>
      </c>
      <c r="F1576" s="340"/>
      <c r="G1576" s="197" t="s">
        <v>222</v>
      </c>
      <c r="H1576" s="198">
        <v>1</v>
      </c>
      <c r="I1576" s="199">
        <v>28.27</v>
      </c>
      <c r="J1576" s="199">
        <v>28.27</v>
      </c>
    </row>
    <row r="1577" spans="1:10" ht="26.1" customHeight="1" x14ac:dyDescent="0.2">
      <c r="A1577" s="200" t="s">
        <v>882</v>
      </c>
      <c r="B1577" s="201" t="s">
        <v>926</v>
      </c>
      <c r="C1577" s="200" t="s">
        <v>194</v>
      </c>
      <c r="D1577" s="200" t="s">
        <v>927</v>
      </c>
      <c r="E1577" s="341" t="s">
        <v>883</v>
      </c>
      <c r="F1577" s="341"/>
      <c r="G1577" s="202" t="s">
        <v>744</v>
      </c>
      <c r="H1577" s="203">
        <v>5.1999999999999998E-2</v>
      </c>
      <c r="I1577" s="204">
        <v>36.17</v>
      </c>
      <c r="J1577" s="204">
        <v>1.88</v>
      </c>
    </row>
    <row r="1578" spans="1:10" ht="26.1" customHeight="1" x14ac:dyDescent="0.2">
      <c r="A1578" s="200" t="s">
        <v>882</v>
      </c>
      <c r="B1578" s="201" t="s">
        <v>928</v>
      </c>
      <c r="C1578" s="200" t="s">
        <v>194</v>
      </c>
      <c r="D1578" s="200" t="s">
        <v>929</v>
      </c>
      <c r="E1578" s="341" t="s">
        <v>883</v>
      </c>
      <c r="F1578" s="341"/>
      <c r="G1578" s="202" t="s">
        <v>744</v>
      </c>
      <c r="H1578" s="203">
        <v>5.1999999999999998E-2</v>
      </c>
      <c r="I1578" s="204">
        <v>29.72</v>
      </c>
      <c r="J1578" s="204">
        <v>1.54</v>
      </c>
    </row>
    <row r="1579" spans="1:10" ht="65.099999999999994" customHeight="1" x14ac:dyDescent="0.2">
      <c r="A1579" s="205" t="s">
        <v>870</v>
      </c>
      <c r="B1579" s="206" t="s">
        <v>1191</v>
      </c>
      <c r="C1579" s="205" t="s">
        <v>194</v>
      </c>
      <c r="D1579" s="205" t="s">
        <v>1192</v>
      </c>
      <c r="E1579" s="344" t="s">
        <v>891</v>
      </c>
      <c r="F1579" s="344"/>
      <c r="G1579" s="207" t="s">
        <v>222</v>
      </c>
      <c r="H1579" s="208">
        <v>1.0210999999999999</v>
      </c>
      <c r="I1579" s="209">
        <v>3.74</v>
      </c>
      <c r="J1579" s="209">
        <v>3.81</v>
      </c>
    </row>
    <row r="1580" spans="1:10" ht="39" customHeight="1" x14ac:dyDescent="0.2">
      <c r="A1580" s="205" t="s">
        <v>870</v>
      </c>
      <c r="B1580" s="206" t="s">
        <v>1189</v>
      </c>
      <c r="C1580" s="205" t="s">
        <v>194</v>
      </c>
      <c r="D1580" s="205" t="s">
        <v>1190</v>
      </c>
      <c r="E1580" s="344" t="s">
        <v>891</v>
      </c>
      <c r="F1580" s="344"/>
      <c r="G1580" s="207" t="s">
        <v>222</v>
      </c>
      <c r="H1580" s="208">
        <v>1.0210999999999999</v>
      </c>
      <c r="I1580" s="209">
        <v>20.61</v>
      </c>
      <c r="J1580" s="209">
        <v>21.04</v>
      </c>
    </row>
    <row r="1581" spans="1:10" x14ac:dyDescent="0.2">
      <c r="A1581" s="189"/>
      <c r="B1581" s="189"/>
      <c r="C1581" s="189"/>
      <c r="D1581" s="189"/>
      <c r="E1581" s="189" t="s">
        <v>872</v>
      </c>
      <c r="F1581" s="190">
        <v>2.52</v>
      </c>
      <c r="G1581" s="189" t="s">
        <v>873</v>
      </c>
      <c r="H1581" s="190">
        <v>0</v>
      </c>
      <c r="I1581" s="189" t="s">
        <v>874</v>
      </c>
      <c r="J1581" s="190">
        <v>2.52</v>
      </c>
    </row>
    <row r="1582" spans="1:10" ht="15" thickBot="1" x14ac:dyDescent="0.25">
      <c r="A1582" s="189"/>
      <c r="B1582" s="189"/>
      <c r="C1582" s="189"/>
      <c r="D1582" s="189"/>
      <c r="E1582" s="189" t="s">
        <v>875</v>
      </c>
      <c r="F1582" s="190">
        <v>0</v>
      </c>
      <c r="G1582" s="189"/>
      <c r="H1582" s="342" t="s">
        <v>876</v>
      </c>
      <c r="I1582" s="342"/>
      <c r="J1582" s="190">
        <v>28.27</v>
      </c>
    </row>
    <row r="1583" spans="1:10" ht="0.95" customHeight="1" thickTop="1" x14ac:dyDescent="0.2">
      <c r="A1583" s="194"/>
      <c r="B1583" s="194"/>
      <c r="C1583" s="194"/>
      <c r="D1583" s="194"/>
      <c r="E1583" s="194"/>
      <c r="F1583" s="194"/>
      <c r="G1583" s="194"/>
      <c r="H1583" s="194"/>
      <c r="I1583" s="194"/>
      <c r="J1583" s="194"/>
    </row>
    <row r="1584" spans="1:10" ht="18" customHeight="1" x14ac:dyDescent="0.2">
      <c r="A1584" s="181" t="s">
        <v>690</v>
      </c>
      <c r="B1584" s="182" t="s">
        <v>7</v>
      </c>
      <c r="C1584" s="181" t="s">
        <v>8</v>
      </c>
      <c r="D1584" s="181" t="s">
        <v>9</v>
      </c>
      <c r="E1584" s="343" t="s">
        <v>869</v>
      </c>
      <c r="F1584" s="343"/>
      <c r="G1584" s="183" t="s">
        <v>10</v>
      </c>
      <c r="H1584" s="182" t="s">
        <v>11</v>
      </c>
      <c r="I1584" s="182" t="s">
        <v>12</v>
      </c>
      <c r="J1584" s="182" t="s">
        <v>14</v>
      </c>
    </row>
    <row r="1585" spans="1:10" ht="51.95" customHeight="1" x14ac:dyDescent="0.2">
      <c r="A1585" s="195" t="s">
        <v>880</v>
      </c>
      <c r="B1585" s="196" t="s">
        <v>691</v>
      </c>
      <c r="C1585" s="195" t="s">
        <v>194</v>
      </c>
      <c r="D1585" s="195" t="s">
        <v>692</v>
      </c>
      <c r="E1585" s="340" t="s">
        <v>925</v>
      </c>
      <c r="F1585" s="340"/>
      <c r="G1585" s="197" t="s">
        <v>222</v>
      </c>
      <c r="H1585" s="198">
        <v>1</v>
      </c>
      <c r="I1585" s="199">
        <v>46.23</v>
      </c>
      <c r="J1585" s="199">
        <v>46.23</v>
      </c>
    </row>
    <row r="1586" spans="1:10" ht="26.1" customHeight="1" x14ac:dyDescent="0.2">
      <c r="A1586" s="200" t="s">
        <v>882</v>
      </c>
      <c r="B1586" s="201" t="s">
        <v>926</v>
      </c>
      <c r="C1586" s="200" t="s">
        <v>194</v>
      </c>
      <c r="D1586" s="200" t="s">
        <v>927</v>
      </c>
      <c r="E1586" s="341" t="s">
        <v>883</v>
      </c>
      <c r="F1586" s="341"/>
      <c r="G1586" s="202" t="s">
        <v>744</v>
      </c>
      <c r="H1586" s="203">
        <v>6.5000000000000002E-2</v>
      </c>
      <c r="I1586" s="204">
        <v>36.17</v>
      </c>
      <c r="J1586" s="204">
        <v>2.35</v>
      </c>
    </row>
    <row r="1587" spans="1:10" ht="26.1" customHeight="1" x14ac:dyDescent="0.2">
      <c r="A1587" s="200" t="s">
        <v>882</v>
      </c>
      <c r="B1587" s="201" t="s">
        <v>928</v>
      </c>
      <c r="C1587" s="200" t="s">
        <v>194</v>
      </c>
      <c r="D1587" s="200" t="s">
        <v>929</v>
      </c>
      <c r="E1587" s="341" t="s">
        <v>883</v>
      </c>
      <c r="F1587" s="341"/>
      <c r="G1587" s="202" t="s">
        <v>744</v>
      </c>
      <c r="H1587" s="203">
        <v>6.5000000000000002E-2</v>
      </c>
      <c r="I1587" s="204">
        <v>29.72</v>
      </c>
      <c r="J1587" s="204">
        <v>1.93</v>
      </c>
    </row>
    <row r="1588" spans="1:10" ht="65.099999999999994" customHeight="1" x14ac:dyDescent="0.2">
      <c r="A1588" s="205" t="s">
        <v>870</v>
      </c>
      <c r="B1588" s="206" t="s">
        <v>1193</v>
      </c>
      <c r="C1588" s="205" t="s">
        <v>194</v>
      </c>
      <c r="D1588" s="205" t="s">
        <v>1194</v>
      </c>
      <c r="E1588" s="344" t="s">
        <v>891</v>
      </c>
      <c r="F1588" s="344"/>
      <c r="G1588" s="207" t="s">
        <v>222</v>
      </c>
      <c r="H1588" s="208">
        <v>1.0210999999999999</v>
      </c>
      <c r="I1588" s="209">
        <v>9.4</v>
      </c>
      <c r="J1588" s="209">
        <v>9.59</v>
      </c>
    </row>
    <row r="1589" spans="1:10" ht="39" customHeight="1" x14ac:dyDescent="0.2">
      <c r="A1589" s="205" t="s">
        <v>870</v>
      </c>
      <c r="B1589" s="206" t="s">
        <v>1195</v>
      </c>
      <c r="C1589" s="205" t="s">
        <v>194</v>
      </c>
      <c r="D1589" s="205" t="s">
        <v>1196</v>
      </c>
      <c r="E1589" s="344" t="s">
        <v>891</v>
      </c>
      <c r="F1589" s="344"/>
      <c r="G1589" s="207" t="s">
        <v>222</v>
      </c>
      <c r="H1589" s="208">
        <v>1.0210999999999999</v>
      </c>
      <c r="I1589" s="209">
        <v>31.7</v>
      </c>
      <c r="J1589" s="209">
        <v>32.36</v>
      </c>
    </row>
    <row r="1590" spans="1:10" x14ac:dyDescent="0.2">
      <c r="A1590" s="189"/>
      <c r="B1590" s="189"/>
      <c r="C1590" s="189"/>
      <c r="D1590" s="189"/>
      <c r="E1590" s="189" t="s">
        <v>872</v>
      </c>
      <c r="F1590" s="190">
        <v>3.16</v>
      </c>
      <c r="G1590" s="189" t="s">
        <v>873</v>
      </c>
      <c r="H1590" s="190">
        <v>0</v>
      </c>
      <c r="I1590" s="189" t="s">
        <v>874</v>
      </c>
      <c r="J1590" s="190">
        <v>3.16</v>
      </c>
    </row>
    <row r="1591" spans="1:10" ht="15" thickBot="1" x14ac:dyDescent="0.25">
      <c r="A1591" s="189"/>
      <c r="B1591" s="189"/>
      <c r="C1591" s="189"/>
      <c r="D1591" s="189"/>
      <c r="E1591" s="189" t="s">
        <v>875</v>
      </c>
      <c r="F1591" s="190">
        <v>0</v>
      </c>
      <c r="G1591" s="189"/>
      <c r="H1591" s="342" t="s">
        <v>876</v>
      </c>
      <c r="I1591" s="342"/>
      <c r="J1591" s="190">
        <v>46.23</v>
      </c>
    </row>
    <row r="1592" spans="1:10" ht="0.95" customHeight="1" thickTop="1" x14ac:dyDescent="0.2">
      <c r="A1592" s="194"/>
      <c r="B1592" s="194"/>
      <c r="C1592" s="194"/>
      <c r="D1592" s="194"/>
      <c r="E1592" s="194"/>
      <c r="F1592" s="194"/>
      <c r="G1592" s="194"/>
      <c r="H1592" s="194"/>
      <c r="I1592" s="194"/>
      <c r="J1592" s="194"/>
    </row>
    <row r="1593" spans="1:10" ht="18" customHeight="1" x14ac:dyDescent="0.2">
      <c r="A1593" s="181" t="s">
        <v>693</v>
      </c>
      <c r="B1593" s="182" t="s">
        <v>7</v>
      </c>
      <c r="C1593" s="181" t="s">
        <v>8</v>
      </c>
      <c r="D1593" s="181" t="s">
        <v>9</v>
      </c>
      <c r="E1593" s="343" t="s">
        <v>869</v>
      </c>
      <c r="F1593" s="343"/>
      <c r="G1593" s="183" t="s">
        <v>10</v>
      </c>
      <c r="H1593" s="182" t="s">
        <v>11</v>
      </c>
      <c r="I1593" s="182" t="s">
        <v>12</v>
      </c>
      <c r="J1593" s="182" t="s">
        <v>14</v>
      </c>
    </row>
    <row r="1594" spans="1:10" ht="51.95" customHeight="1" x14ac:dyDescent="0.2">
      <c r="A1594" s="195" t="s">
        <v>880</v>
      </c>
      <c r="B1594" s="196" t="s">
        <v>694</v>
      </c>
      <c r="C1594" s="195" t="s">
        <v>194</v>
      </c>
      <c r="D1594" s="195" t="s">
        <v>695</v>
      </c>
      <c r="E1594" s="340" t="s">
        <v>925</v>
      </c>
      <c r="F1594" s="340"/>
      <c r="G1594" s="197" t="s">
        <v>222</v>
      </c>
      <c r="H1594" s="198">
        <v>1</v>
      </c>
      <c r="I1594" s="199">
        <v>45.7</v>
      </c>
      <c r="J1594" s="199">
        <v>45.7</v>
      </c>
    </row>
    <row r="1595" spans="1:10" ht="26.1" customHeight="1" x14ac:dyDescent="0.2">
      <c r="A1595" s="200" t="s">
        <v>882</v>
      </c>
      <c r="B1595" s="201" t="s">
        <v>928</v>
      </c>
      <c r="C1595" s="200" t="s">
        <v>194</v>
      </c>
      <c r="D1595" s="200" t="s">
        <v>929</v>
      </c>
      <c r="E1595" s="341" t="s">
        <v>883</v>
      </c>
      <c r="F1595" s="341"/>
      <c r="G1595" s="202" t="s">
        <v>744</v>
      </c>
      <c r="H1595" s="203">
        <v>5.7000000000000002E-2</v>
      </c>
      <c r="I1595" s="204">
        <v>29.72</v>
      </c>
      <c r="J1595" s="204">
        <v>1.69</v>
      </c>
    </row>
    <row r="1596" spans="1:10" ht="26.1" customHeight="1" x14ac:dyDescent="0.2">
      <c r="A1596" s="200" t="s">
        <v>882</v>
      </c>
      <c r="B1596" s="201" t="s">
        <v>926</v>
      </c>
      <c r="C1596" s="200" t="s">
        <v>194</v>
      </c>
      <c r="D1596" s="200" t="s">
        <v>927</v>
      </c>
      <c r="E1596" s="341" t="s">
        <v>883</v>
      </c>
      <c r="F1596" s="341"/>
      <c r="G1596" s="202" t="s">
        <v>744</v>
      </c>
      <c r="H1596" s="203">
        <v>5.7000000000000002E-2</v>
      </c>
      <c r="I1596" s="204">
        <v>36.17</v>
      </c>
      <c r="J1596" s="204">
        <v>2.06</v>
      </c>
    </row>
    <row r="1597" spans="1:10" ht="65.099999999999994" customHeight="1" x14ac:dyDescent="0.2">
      <c r="A1597" s="205" t="s">
        <v>870</v>
      </c>
      <c r="B1597" s="206" t="s">
        <v>1193</v>
      </c>
      <c r="C1597" s="205" t="s">
        <v>194</v>
      </c>
      <c r="D1597" s="205" t="s">
        <v>1194</v>
      </c>
      <c r="E1597" s="344" t="s">
        <v>891</v>
      </c>
      <c r="F1597" s="344"/>
      <c r="G1597" s="207" t="s">
        <v>222</v>
      </c>
      <c r="H1597" s="208">
        <v>1.0210999999999999</v>
      </c>
      <c r="I1597" s="209">
        <v>9.4</v>
      </c>
      <c r="J1597" s="209">
        <v>9.59</v>
      </c>
    </row>
    <row r="1598" spans="1:10" ht="39" customHeight="1" x14ac:dyDescent="0.2">
      <c r="A1598" s="205" t="s">
        <v>870</v>
      </c>
      <c r="B1598" s="206" t="s">
        <v>1195</v>
      </c>
      <c r="C1598" s="205" t="s">
        <v>194</v>
      </c>
      <c r="D1598" s="205" t="s">
        <v>1196</v>
      </c>
      <c r="E1598" s="344" t="s">
        <v>891</v>
      </c>
      <c r="F1598" s="344"/>
      <c r="G1598" s="207" t="s">
        <v>222</v>
      </c>
      <c r="H1598" s="208">
        <v>1.0210999999999999</v>
      </c>
      <c r="I1598" s="209">
        <v>31.7</v>
      </c>
      <c r="J1598" s="209">
        <v>32.36</v>
      </c>
    </row>
    <row r="1599" spans="1:10" x14ac:dyDescent="0.2">
      <c r="A1599" s="189"/>
      <c r="B1599" s="189"/>
      <c r="C1599" s="189"/>
      <c r="D1599" s="189"/>
      <c r="E1599" s="189" t="s">
        <v>872</v>
      </c>
      <c r="F1599" s="190">
        <v>2.76</v>
      </c>
      <c r="G1599" s="189" t="s">
        <v>873</v>
      </c>
      <c r="H1599" s="190">
        <v>0</v>
      </c>
      <c r="I1599" s="189" t="s">
        <v>874</v>
      </c>
      <c r="J1599" s="190">
        <v>2.76</v>
      </c>
    </row>
    <row r="1600" spans="1:10" ht="15" thickBot="1" x14ac:dyDescent="0.25">
      <c r="A1600" s="189"/>
      <c r="B1600" s="189"/>
      <c r="C1600" s="189"/>
      <c r="D1600" s="189"/>
      <c r="E1600" s="189" t="s">
        <v>875</v>
      </c>
      <c r="F1600" s="190">
        <v>0</v>
      </c>
      <c r="G1600" s="189"/>
      <c r="H1600" s="342" t="s">
        <v>876</v>
      </c>
      <c r="I1600" s="342"/>
      <c r="J1600" s="190">
        <v>45.7</v>
      </c>
    </row>
    <row r="1601" spans="1:10" ht="0.95" customHeight="1" thickTop="1" x14ac:dyDescent="0.2">
      <c r="A1601" s="194"/>
      <c r="B1601" s="194"/>
      <c r="C1601" s="194"/>
      <c r="D1601" s="194"/>
      <c r="E1601" s="194"/>
      <c r="F1601" s="194"/>
      <c r="G1601" s="194"/>
      <c r="H1601" s="194"/>
      <c r="I1601" s="194"/>
      <c r="J1601" s="194"/>
    </row>
    <row r="1602" spans="1:10" ht="18" customHeight="1" x14ac:dyDescent="0.2">
      <c r="A1602" s="181" t="s">
        <v>696</v>
      </c>
      <c r="B1602" s="182" t="s">
        <v>7</v>
      </c>
      <c r="C1602" s="181" t="s">
        <v>8</v>
      </c>
      <c r="D1602" s="181" t="s">
        <v>9</v>
      </c>
      <c r="E1602" s="343" t="s">
        <v>869</v>
      </c>
      <c r="F1602" s="343"/>
      <c r="G1602" s="183" t="s">
        <v>10</v>
      </c>
      <c r="H1602" s="182" t="s">
        <v>11</v>
      </c>
      <c r="I1602" s="182" t="s">
        <v>12</v>
      </c>
      <c r="J1602" s="182" t="s">
        <v>14</v>
      </c>
    </row>
    <row r="1603" spans="1:10" ht="51.95" customHeight="1" x14ac:dyDescent="0.2">
      <c r="A1603" s="195" t="s">
        <v>880</v>
      </c>
      <c r="B1603" s="196" t="s">
        <v>697</v>
      </c>
      <c r="C1603" s="195" t="s">
        <v>194</v>
      </c>
      <c r="D1603" s="195" t="s">
        <v>698</v>
      </c>
      <c r="E1603" s="340" t="s">
        <v>925</v>
      </c>
      <c r="F1603" s="340"/>
      <c r="G1603" s="197" t="s">
        <v>222</v>
      </c>
      <c r="H1603" s="198">
        <v>1</v>
      </c>
      <c r="I1603" s="199">
        <v>71.430000000000007</v>
      </c>
      <c r="J1603" s="199">
        <v>71.430000000000007</v>
      </c>
    </row>
    <row r="1604" spans="1:10" ht="26.1" customHeight="1" x14ac:dyDescent="0.2">
      <c r="A1604" s="200" t="s">
        <v>882</v>
      </c>
      <c r="B1604" s="201" t="s">
        <v>926</v>
      </c>
      <c r="C1604" s="200" t="s">
        <v>194</v>
      </c>
      <c r="D1604" s="200" t="s">
        <v>927</v>
      </c>
      <c r="E1604" s="341" t="s">
        <v>883</v>
      </c>
      <c r="F1604" s="341"/>
      <c r="G1604" s="202" t="s">
        <v>744</v>
      </c>
      <c r="H1604" s="203">
        <v>6.4000000000000001E-2</v>
      </c>
      <c r="I1604" s="204">
        <v>36.17</v>
      </c>
      <c r="J1604" s="204">
        <v>2.31</v>
      </c>
    </row>
    <row r="1605" spans="1:10" ht="26.1" customHeight="1" x14ac:dyDescent="0.2">
      <c r="A1605" s="200" t="s">
        <v>882</v>
      </c>
      <c r="B1605" s="201" t="s">
        <v>928</v>
      </c>
      <c r="C1605" s="200" t="s">
        <v>194</v>
      </c>
      <c r="D1605" s="200" t="s">
        <v>929</v>
      </c>
      <c r="E1605" s="341" t="s">
        <v>883</v>
      </c>
      <c r="F1605" s="341"/>
      <c r="G1605" s="202" t="s">
        <v>744</v>
      </c>
      <c r="H1605" s="203">
        <v>6.4000000000000001E-2</v>
      </c>
      <c r="I1605" s="204">
        <v>29.72</v>
      </c>
      <c r="J1605" s="204">
        <v>1.9</v>
      </c>
    </row>
    <row r="1606" spans="1:10" ht="39" customHeight="1" x14ac:dyDescent="0.2">
      <c r="A1606" s="205" t="s">
        <v>870</v>
      </c>
      <c r="B1606" s="206" t="s">
        <v>1185</v>
      </c>
      <c r="C1606" s="205" t="s">
        <v>194</v>
      </c>
      <c r="D1606" s="205" t="s">
        <v>1186</v>
      </c>
      <c r="E1606" s="344" t="s">
        <v>891</v>
      </c>
      <c r="F1606" s="344"/>
      <c r="G1606" s="207" t="s">
        <v>222</v>
      </c>
      <c r="H1606" s="208">
        <v>1.0210999999999999</v>
      </c>
      <c r="I1606" s="209">
        <v>53.49</v>
      </c>
      <c r="J1606" s="209">
        <v>54.61</v>
      </c>
    </row>
    <row r="1607" spans="1:10" ht="65.099999999999994" customHeight="1" x14ac:dyDescent="0.2">
      <c r="A1607" s="205" t="s">
        <v>870</v>
      </c>
      <c r="B1607" s="206" t="s">
        <v>1187</v>
      </c>
      <c r="C1607" s="205" t="s">
        <v>194</v>
      </c>
      <c r="D1607" s="205" t="s">
        <v>1188</v>
      </c>
      <c r="E1607" s="344" t="s">
        <v>891</v>
      </c>
      <c r="F1607" s="344"/>
      <c r="G1607" s="207" t="s">
        <v>222</v>
      </c>
      <c r="H1607" s="208">
        <v>1.0210999999999999</v>
      </c>
      <c r="I1607" s="209">
        <v>12.35</v>
      </c>
      <c r="J1607" s="209">
        <v>12.61</v>
      </c>
    </row>
    <row r="1608" spans="1:10" x14ac:dyDescent="0.2">
      <c r="A1608" s="189"/>
      <c r="B1608" s="189"/>
      <c r="C1608" s="189"/>
      <c r="D1608" s="189"/>
      <c r="E1608" s="189" t="s">
        <v>872</v>
      </c>
      <c r="F1608" s="190">
        <v>3.1</v>
      </c>
      <c r="G1608" s="189" t="s">
        <v>873</v>
      </c>
      <c r="H1608" s="190">
        <v>0</v>
      </c>
      <c r="I1608" s="189" t="s">
        <v>874</v>
      </c>
      <c r="J1608" s="190">
        <v>3.1</v>
      </c>
    </row>
    <row r="1609" spans="1:10" ht="15" thickBot="1" x14ac:dyDescent="0.25">
      <c r="A1609" s="189"/>
      <c r="B1609" s="189"/>
      <c r="C1609" s="189"/>
      <c r="D1609" s="189"/>
      <c r="E1609" s="189" t="s">
        <v>875</v>
      </c>
      <c r="F1609" s="190">
        <v>0</v>
      </c>
      <c r="G1609" s="189"/>
      <c r="H1609" s="342" t="s">
        <v>876</v>
      </c>
      <c r="I1609" s="342"/>
      <c r="J1609" s="190">
        <v>71.430000000000007</v>
      </c>
    </row>
    <row r="1610" spans="1:10" ht="0.95" customHeight="1" thickTop="1" x14ac:dyDescent="0.2">
      <c r="A1610" s="194"/>
      <c r="B1610" s="194"/>
      <c r="C1610" s="194"/>
      <c r="D1610" s="194"/>
      <c r="E1610" s="194"/>
      <c r="F1610" s="194"/>
      <c r="G1610" s="194"/>
      <c r="H1610" s="194"/>
      <c r="I1610" s="194"/>
      <c r="J1610" s="194"/>
    </row>
    <row r="1611" spans="1:10" ht="18" customHeight="1" x14ac:dyDescent="0.2">
      <c r="A1611" s="181" t="s">
        <v>699</v>
      </c>
      <c r="B1611" s="182" t="s">
        <v>7</v>
      </c>
      <c r="C1611" s="181" t="s">
        <v>8</v>
      </c>
      <c r="D1611" s="181" t="s">
        <v>9</v>
      </c>
      <c r="E1611" s="343" t="s">
        <v>869</v>
      </c>
      <c r="F1611" s="343"/>
      <c r="G1611" s="183" t="s">
        <v>10</v>
      </c>
      <c r="H1611" s="182" t="s">
        <v>11</v>
      </c>
      <c r="I1611" s="182" t="s">
        <v>12</v>
      </c>
      <c r="J1611" s="182" t="s">
        <v>14</v>
      </c>
    </row>
    <row r="1612" spans="1:10" ht="39" customHeight="1" x14ac:dyDescent="0.2">
      <c r="A1612" s="195" t="s">
        <v>880</v>
      </c>
      <c r="B1612" s="196" t="s">
        <v>700</v>
      </c>
      <c r="C1612" s="195" t="s">
        <v>194</v>
      </c>
      <c r="D1612" s="195" t="s">
        <v>701</v>
      </c>
      <c r="E1612" s="340" t="s">
        <v>881</v>
      </c>
      <c r="F1612" s="340"/>
      <c r="G1612" s="197" t="s">
        <v>222</v>
      </c>
      <c r="H1612" s="198">
        <v>1</v>
      </c>
      <c r="I1612" s="199">
        <v>33.26</v>
      </c>
      <c r="J1612" s="199">
        <v>33.26</v>
      </c>
    </row>
    <row r="1613" spans="1:10" ht="51.95" customHeight="1" x14ac:dyDescent="0.2">
      <c r="A1613" s="200" t="s">
        <v>882</v>
      </c>
      <c r="B1613" s="201" t="s">
        <v>685</v>
      </c>
      <c r="C1613" s="200" t="s">
        <v>194</v>
      </c>
      <c r="D1613" s="200" t="s">
        <v>686</v>
      </c>
      <c r="E1613" s="341" t="s">
        <v>925</v>
      </c>
      <c r="F1613" s="341"/>
      <c r="G1613" s="202" t="s">
        <v>222</v>
      </c>
      <c r="H1613" s="203">
        <v>1</v>
      </c>
      <c r="I1613" s="204">
        <v>28.73</v>
      </c>
      <c r="J1613" s="204">
        <v>28.73</v>
      </c>
    </row>
    <row r="1614" spans="1:10" ht="39" customHeight="1" x14ac:dyDescent="0.2">
      <c r="A1614" s="200" t="s">
        <v>882</v>
      </c>
      <c r="B1614" s="201" t="s">
        <v>1179</v>
      </c>
      <c r="C1614" s="200" t="s">
        <v>194</v>
      </c>
      <c r="D1614" s="200" t="s">
        <v>1180</v>
      </c>
      <c r="E1614" s="341" t="s">
        <v>925</v>
      </c>
      <c r="F1614" s="341"/>
      <c r="G1614" s="202" t="s">
        <v>222</v>
      </c>
      <c r="H1614" s="203">
        <v>1</v>
      </c>
      <c r="I1614" s="204">
        <v>4.53</v>
      </c>
      <c r="J1614" s="204">
        <v>4.53</v>
      </c>
    </row>
    <row r="1615" spans="1:10" x14ac:dyDescent="0.2">
      <c r="A1615" s="189"/>
      <c r="B1615" s="189"/>
      <c r="C1615" s="189"/>
      <c r="D1615" s="189"/>
      <c r="E1615" s="189" t="s">
        <v>872</v>
      </c>
      <c r="F1615" s="190">
        <v>4.6900000000000004</v>
      </c>
      <c r="G1615" s="189" t="s">
        <v>873</v>
      </c>
      <c r="H1615" s="190">
        <v>0</v>
      </c>
      <c r="I1615" s="189" t="s">
        <v>874</v>
      </c>
      <c r="J1615" s="190">
        <v>4.6900000000000004</v>
      </c>
    </row>
    <row r="1616" spans="1:10" ht="15" thickBot="1" x14ac:dyDescent="0.25">
      <c r="A1616" s="189"/>
      <c r="B1616" s="189"/>
      <c r="C1616" s="189"/>
      <c r="D1616" s="189"/>
      <c r="E1616" s="189" t="s">
        <v>875</v>
      </c>
      <c r="F1616" s="190">
        <v>0</v>
      </c>
      <c r="G1616" s="189"/>
      <c r="H1616" s="342" t="s">
        <v>876</v>
      </c>
      <c r="I1616" s="342"/>
      <c r="J1616" s="190">
        <v>33.26</v>
      </c>
    </row>
    <row r="1617" spans="1:10" ht="0.95" customHeight="1" thickTop="1" x14ac:dyDescent="0.2">
      <c r="A1617" s="194"/>
      <c r="B1617" s="194"/>
      <c r="C1617" s="194"/>
      <c r="D1617" s="194"/>
      <c r="E1617" s="194"/>
      <c r="F1617" s="194"/>
      <c r="G1617" s="194"/>
      <c r="H1617" s="194"/>
      <c r="I1617" s="194"/>
      <c r="J1617" s="194"/>
    </row>
    <row r="1618" spans="1:10" ht="18" customHeight="1" x14ac:dyDescent="0.2">
      <c r="A1618" s="181" t="s">
        <v>702</v>
      </c>
      <c r="B1618" s="182" t="s">
        <v>7</v>
      </c>
      <c r="C1618" s="181" t="s">
        <v>8</v>
      </c>
      <c r="D1618" s="181" t="s">
        <v>9</v>
      </c>
      <c r="E1618" s="343" t="s">
        <v>869</v>
      </c>
      <c r="F1618" s="343"/>
      <c r="G1618" s="183" t="s">
        <v>10</v>
      </c>
      <c r="H1618" s="182" t="s">
        <v>11</v>
      </c>
      <c r="I1618" s="182" t="s">
        <v>12</v>
      </c>
      <c r="J1618" s="182" t="s">
        <v>14</v>
      </c>
    </row>
    <row r="1619" spans="1:10" ht="39" customHeight="1" x14ac:dyDescent="0.2">
      <c r="A1619" s="195" t="s">
        <v>880</v>
      </c>
      <c r="B1619" s="196" t="s">
        <v>703</v>
      </c>
      <c r="C1619" s="195" t="s">
        <v>194</v>
      </c>
      <c r="D1619" s="195" t="s">
        <v>704</v>
      </c>
      <c r="E1619" s="340" t="s">
        <v>881</v>
      </c>
      <c r="F1619" s="340"/>
      <c r="G1619" s="197" t="s">
        <v>222</v>
      </c>
      <c r="H1619" s="198">
        <v>1</v>
      </c>
      <c r="I1619" s="199">
        <v>50.76</v>
      </c>
      <c r="J1619" s="199">
        <v>50.76</v>
      </c>
    </row>
    <row r="1620" spans="1:10" ht="51.95" customHeight="1" x14ac:dyDescent="0.2">
      <c r="A1620" s="200" t="s">
        <v>882</v>
      </c>
      <c r="B1620" s="201" t="s">
        <v>691</v>
      </c>
      <c r="C1620" s="200" t="s">
        <v>194</v>
      </c>
      <c r="D1620" s="200" t="s">
        <v>692</v>
      </c>
      <c r="E1620" s="341" t="s">
        <v>925</v>
      </c>
      <c r="F1620" s="341"/>
      <c r="G1620" s="202" t="s">
        <v>222</v>
      </c>
      <c r="H1620" s="203">
        <v>1</v>
      </c>
      <c r="I1620" s="204">
        <v>46.23</v>
      </c>
      <c r="J1620" s="204">
        <v>46.23</v>
      </c>
    </row>
    <row r="1621" spans="1:10" ht="39" customHeight="1" x14ac:dyDescent="0.2">
      <c r="A1621" s="200" t="s">
        <v>882</v>
      </c>
      <c r="B1621" s="201" t="s">
        <v>1179</v>
      </c>
      <c r="C1621" s="200" t="s">
        <v>194</v>
      </c>
      <c r="D1621" s="200" t="s">
        <v>1180</v>
      </c>
      <c r="E1621" s="341" t="s">
        <v>925</v>
      </c>
      <c r="F1621" s="341"/>
      <c r="G1621" s="202" t="s">
        <v>222</v>
      </c>
      <c r="H1621" s="203">
        <v>1</v>
      </c>
      <c r="I1621" s="204">
        <v>4.53</v>
      </c>
      <c r="J1621" s="204">
        <v>4.53</v>
      </c>
    </row>
    <row r="1622" spans="1:10" x14ac:dyDescent="0.2">
      <c r="A1622" s="189"/>
      <c r="B1622" s="189"/>
      <c r="C1622" s="189"/>
      <c r="D1622" s="189"/>
      <c r="E1622" s="189" t="s">
        <v>872</v>
      </c>
      <c r="F1622" s="190">
        <v>4.99</v>
      </c>
      <c r="G1622" s="189" t="s">
        <v>873</v>
      </c>
      <c r="H1622" s="190">
        <v>0</v>
      </c>
      <c r="I1622" s="189" t="s">
        <v>874</v>
      </c>
      <c r="J1622" s="190">
        <v>4.99</v>
      </c>
    </row>
    <row r="1623" spans="1:10" ht="15" thickBot="1" x14ac:dyDescent="0.25">
      <c r="A1623" s="189"/>
      <c r="B1623" s="189"/>
      <c r="C1623" s="189"/>
      <c r="D1623" s="189"/>
      <c r="E1623" s="189" t="s">
        <v>875</v>
      </c>
      <c r="F1623" s="190">
        <v>0</v>
      </c>
      <c r="G1623" s="189"/>
      <c r="H1623" s="342" t="s">
        <v>876</v>
      </c>
      <c r="I1623" s="342"/>
      <c r="J1623" s="190">
        <v>50.76</v>
      </c>
    </row>
    <row r="1624" spans="1:10" ht="0.95" customHeight="1" thickTop="1" x14ac:dyDescent="0.2">
      <c r="A1624" s="194"/>
      <c r="B1624" s="194"/>
      <c r="C1624" s="194"/>
      <c r="D1624" s="194"/>
      <c r="E1624" s="194"/>
      <c r="F1624" s="194"/>
      <c r="G1624" s="194"/>
      <c r="H1624" s="194"/>
      <c r="I1624" s="194"/>
      <c r="J1624" s="194"/>
    </row>
    <row r="1625" spans="1:10" ht="18" customHeight="1" x14ac:dyDescent="0.2">
      <c r="A1625" s="181" t="s">
        <v>705</v>
      </c>
      <c r="B1625" s="182" t="s">
        <v>7</v>
      </c>
      <c r="C1625" s="181" t="s">
        <v>8</v>
      </c>
      <c r="D1625" s="181" t="s">
        <v>9</v>
      </c>
      <c r="E1625" s="343" t="s">
        <v>869</v>
      </c>
      <c r="F1625" s="343"/>
      <c r="G1625" s="183" t="s">
        <v>10</v>
      </c>
      <c r="H1625" s="182" t="s">
        <v>11</v>
      </c>
      <c r="I1625" s="182" t="s">
        <v>12</v>
      </c>
      <c r="J1625" s="182" t="s">
        <v>14</v>
      </c>
    </row>
    <row r="1626" spans="1:10" ht="51.95" customHeight="1" x14ac:dyDescent="0.2">
      <c r="A1626" s="195" t="s">
        <v>880</v>
      </c>
      <c r="B1626" s="196" t="s">
        <v>706</v>
      </c>
      <c r="C1626" s="195" t="s">
        <v>194</v>
      </c>
      <c r="D1626" s="195" t="s">
        <v>707</v>
      </c>
      <c r="E1626" s="340" t="s">
        <v>925</v>
      </c>
      <c r="F1626" s="340"/>
      <c r="G1626" s="197" t="s">
        <v>222</v>
      </c>
      <c r="H1626" s="198">
        <v>1</v>
      </c>
      <c r="I1626" s="199">
        <v>59.12</v>
      </c>
      <c r="J1626" s="199">
        <v>59.12</v>
      </c>
    </row>
    <row r="1627" spans="1:10" ht="26.1" customHeight="1" x14ac:dyDescent="0.2">
      <c r="A1627" s="200" t="s">
        <v>882</v>
      </c>
      <c r="B1627" s="201" t="s">
        <v>926</v>
      </c>
      <c r="C1627" s="200" t="s">
        <v>194</v>
      </c>
      <c r="D1627" s="200" t="s">
        <v>927</v>
      </c>
      <c r="E1627" s="341" t="s">
        <v>883</v>
      </c>
      <c r="F1627" s="341"/>
      <c r="G1627" s="202" t="s">
        <v>744</v>
      </c>
      <c r="H1627" s="203">
        <v>7.0999999999999994E-2</v>
      </c>
      <c r="I1627" s="204">
        <v>36.17</v>
      </c>
      <c r="J1627" s="204">
        <v>2.56</v>
      </c>
    </row>
    <row r="1628" spans="1:10" ht="26.1" customHeight="1" x14ac:dyDescent="0.2">
      <c r="A1628" s="200" t="s">
        <v>882</v>
      </c>
      <c r="B1628" s="201" t="s">
        <v>928</v>
      </c>
      <c r="C1628" s="200" t="s">
        <v>194</v>
      </c>
      <c r="D1628" s="200" t="s">
        <v>929</v>
      </c>
      <c r="E1628" s="341" t="s">
        <v>883</v>
      </c>
      <c r="F1628" s="341"/>
      <c r="G1628" s="202" t="s">
        <v>744</v>
      </c>
      <c r="H1628" s="203">
        <v>7.0999999999999994E-2</v>
      </c>
      <c r="I1628" s="204">
        <v>29.72</v>
      </c>
      <c r="J1628" s="204">
        <v>2.11</v>
      </c>
    </row>
    <row r="1629" spans="1:10" ht="65.099999999999994" customHeight="1" x14ac:dyDescent="0.2">
      <c r="A1629" s="205" t="s">
        <v>870</v>
      </c>
      <c r="B1629" s="206" t="s">
        <v>1183</v>
      </c>
      <c r="C1629" s="205" t="s">
        <v>194</v>
      </c>
      <c r="D1629" s="205" t="s">
        <v>1184</v>
      </c>
      <c r="E1629" s="344" t="s">
        <v>891</v>
      </c>
      <c r="F1629" s="344"/>
      <c r="G1629" s="207" t="s">
        <v>222</v>
      </c>
      <c r="H1629" s="208">
        <v>1.0210999999999999</v>
      </c>
      <c r="I1629" s="209">
        <v>10.34</v>
      </c>
      <c r="J1629" s="209">
        <v>10.55</v>
      </c>
    </row>
    <row r="1630" spans="1:10" ht="39" customHeight="1" x14ac:dyDescent="0.2">
      <c r="A1630" s="205" t="s">
        <v>870</v>
      </c>
      <c r="B1630" s="206" t="s">
        <v>1181</v>
      </c>
      <c r="C1630" s="205" t="s">
        <v>194</v>
      </c>
      <c r="D1630" s="205" t="s">
        <v>1182</v>
      </c>
      <c r="E1630" s="344" t="s">
        <v>891</v>
      </c>
      <c r="F1630" s="344"/>
      <c r="G1630" s="207" t="s">
        <v>222</v>
      </c>
      <c r="H1630" s="208">
        <v>1.0210999999999999</v>
      </c>
      <c r="I1630" s="209">
        <v>43</v>
      </c>
      <c r="J1630" s="209">
        <v>43.9</v>
      </c>
    </row>
    <row r="1631" spans="1:10" x14ac:dyDescent="0.2">
      <c r="A1631" s="189"/>
      <c r="B1631" s="189"/>
      <c r="C1631" s="189"/>
      <c r="D1631" s="189"/>
      <c r="E1631" s="189" t="s">
        <v>872</v>
      </c>
      <c r="F1631" s="190">
        <v>3.44</v>
      </c>
      <c r="G1631" s="189" t="s">
        <v>873</v>
      </c>
      <c r="H1631" s="190">
        <v>0</v>
      </c>
      <c r="I1631" s="189" t="s">
        <v>874</v>
      </c>
      <c r="J1631" s="190">
        <v>3.44</v>
      </c>
    </row>
    <row r="1632" spans="1:10" ht="15" thickBot="1" x14ac:dyDescent="0.25">
      <c r="A1632" s="189"/>
      <c r="B1632" s="189"/>
      <c r="C1632" s="189"/>
      <c r="D1632" s="189"/>
      <c r="E1632" s="189" t="s">
        <v>875</v>
      </c>
      <c r="F1632" s="190">
        <v>0</v>
      </c>
      <c r="G1632" s="189"/>
      <c r="H1632" s="342" t="s">
        <v>876</v>
      </c>
      <c r="I1632" s="342"/>
      <c r="J1632" s="190">
        <v>59.12</v>
      </c>
    </row>
    <row r="1633" spans="1:10" ht="0.95" customHeight="1" thickTop="1" x14ac:dyDescent="0.2">
      <c r="A1633" s="194"/>
      <c r="B1633" s="194"/>
      <c r="C1633" s="194"/>
      <c r="D1633" s="194"/>
      <c r="E1633" s="194"/>
      <c r="F1633" s="194"/>
      <c r="G1633" s="194"/>
      <c r="H1633" s="194"/>
      <c r="I1633" s="194"/>
      <c r="J1633" s="194"/>
    </row>
    <row r="1634" spans="1:10" ht="18" customHeight="1" x14ac:dyDescent="0.2">
      <c r="A1634" s="181" t="s">
        <v>708</v>
      </c>
      <c r="B1634" s="182" t="s">
        <v>7</v>
      </c>
      <c r="C1634" s="181" t="s">
        <v>8</v>
      </c>
      <c r="D1634" s="181" t="s">
        <v>9</v>
      </c>
      <c r="E1634" s="343" t="s">
        <v>869</v>
      </c>
      <c r="F1634" s="343"/>
      <c r="G1634" s="183" t="s">
        <v>10</v>
      </c>
      <c r="H1634" s="182" t="s">
        <v>11</v>
      </c>
      <c r="I1634" s="182" t="s">
        <v>12</v>
      </c>
      <c r="J1634" s="182" t="s">
        <v>14</v>
      </c>
    </row>
    <row r="1635" spans="1:10" ht="26.1" customHeight="1" x14ac:dyDescent="0.2">
      <c r="A1635" s="195" t="s">
        <v>880</v>
      </c>
      <c r="B1635" s="196" t="s">
        <v>709</v>
      </c>
      <c r="C1635" s="195" t="s">
        <v>23</v>
      </c>
      <c r="D1635" s="195" t="s">
        <v>710</v>
      </c>
      <c r="E1635" s="340" t="s">
        <v>881</v>
      </c>
      <c r="F1635" s="340"/>
      <c r="G1635" s="197" t="s">
        <v>222</v>
      </c>
      <c r="H1635" s="198">
        <v>1</v>
      </c>
      <c r="I1635" s="199">
        <v>121.22</v>
      </c>
      <c r="J1635" s="199">
        <v>121.22</v>
      </c>
    </row>
    <row r="1636" spans="1:10" ht="24" customHeight="1" x14ac:dyDescent="0.2">
      <c r="A1636" s="200" t="s">
        <v>882</v>
      </c>
      <c r="B1636" s="201" t="s">
        <v>887</v>
      </c>
      <c r="C1636" s="200" t="s">
        <v>194</v>
      </c>
      <c r="D1636" s="200" t="s">
        <v>888</v>
      </c>
      <c r="E1636" s="341" t="s">
        <v>883</v>
      </c>
      <c r="F1636" s="341"/>
      <c r="G1636" s="202" t="s">
        <v>744</v>
      </c>
      <c r="H1636" s="203">
        <v>0.154</v>
      </c>
      <c r="I1636" s="204">
        <v>28.71</v>
      </c>
      <c r="J1636" s="204">
        <v>4.42</v>
      </c>
    </row>
    <row r="1637" spans="1:10" ht="26.1" customHeight="1" x14ac:dyDescent="0.2">
      <c r="A1637" s="200" t="s">
        <v>882</v>
      </c>
      <c r="B1637" s="201" t="s">
        <v>926</v>
      </c>
      <c r="C1637" s="200" t="s">
        <v>194</v>
      </c>
      <c r="D1637" s="200" t="s">
        <v>927</v>
      </c>
      <c r="E1637" s="341" t="s">
        <v>883</v>
      </c>
      <c r="F1637" s="341"/>
      <c r="G1637" s="202" t="s">
        <v>744</v>
      </c>
      <c r="H1637" s="203">
        <v>0.154</v>
      </c>
      <c r="I1637" s="204">
        <v>36.17</v>
      </c>
      <c r="J1637" s="204">
        <v>5.57</v>
      </c>
    </row>
    <row r="1638" spans="1:10" ht="65.099999999999994" customHeight="1" x14ac:dyDescent="0.2">
      <c r="A1638" s="205" t="s">
        <v>870</v>
      </c>
      <c r="B1638" s="206" t="s">
        <v>1197</v>
      </c>
      <c r="C1638" s="205" t="s">
        <v>194</v>
      </c>
      <c r="D1638" s="205" t="s">
        <v>1198</v>
      </c>
      <c r="E1638" s="344" t="s">
        <v>891</v>
      </c>
      <c r="F1638" s="344"/>
      <c r="G1638" s="207" t="s">
        <v>222</v>
      </c>
      <c r="H1638" s="208">
        <v>1.0210999999999999</v>
      </c>
      <c r="I1638" s="209">
        <v>51.05</v>
      </c>
      <c r="J1638" s="209">
        <v>52.12</v>
      </c>
    </row>
    <row r="1639" spans="1:10" ht="24" customHeight="1" x14ac:dyDescent="0.2">
      <c r="A1639" s="205" t="s">
        <v>870</v>
      </c>
      <c r="B1639" s="206" t="s">
        <v>1199</v>
      </c>
      <c r="C1639" s="205" t="s">
        <v>916</v>
      </c>
      <c r="D1639" s="205" t="s">
        <v>1200</v>
      </c>
      <c r="E1639" s="344" t="s">
        <v>891</v>
      </c>
      <c r="F1639" s="344"/>
      <c r="G1639" s="207" t="s">
        <v>918</v>
      </c>
      <c r="H1639" s="208">
        <v>1E-3</v>
      </c>
      <c r="I1639" s="209">
        <v>26.11</v>
      </c>
      <c r="J1639" s="209">
        <v>0.02</v>
      </c>
    </row>
    <row r="1640" spans="1:10" ht="26.1" customHeight="1" x14ac:dyDescent="0.2">
      <c r="A1640" s="205" t="s">
        <v>870</v>
      </c>
      <c r="B1640" s="206" t="s">
        <v>1201</v>
      </c>
      <c r="C1640" s="205" t="s">
        <v>916</v>
      </c>
      <c r="D1640" s="205" t="s">
        <v>1202</v>
      </c>
      <c r="E1640" s="344" t="s">
        <v>891</v>
      </c>
      <c r="F1640" s="344"/>
      <c r="G1640" s="207" t="s">
        <v>1203</v>
      </c>
      <c r="H1640" s="208">
        <v>1.1000000000000001</v>
      </c>
      <c r="I1640" s="209">
        <v>53.68</v>
      </c>
      <c r="J1640" s="209">
        <v>59.04</v>
      </c>
    </row>
    <row r="1641" spans="1:10" ht="24" customHeight="1" x14ac:dyDescent="0.2">
      <c r="A1641" s="205" t="s">
        <v>870</v>
      </c>
      <c r="B1641" s="206" t="s">
        <v>1204</v>
      </c>
      <c r="C1641" s="205" t="s">
        <v>916</v>
      </c>
      <c r="D1641" s="205" t="s">
        <v>1205</v>
      </c>
      <c r="E1641" s="344" t="s">
        <v>891</v>
      </c>
      <c r="F1641" s="344"/>
      <c r="G1641" s="207" t="s">
        <v>918</v>
      </c>
      <c r="H1641" s="208">
        <v>1E-3</v>
      </c>
      <c r="I1641" s="209">
        <v>50</v>
      </c>
      <c r="J1641" s="209">
        <v>0.05</v>
      </c>
    </row>
    <row r="1642" spans="1:10" x14ac:dyDescent="0.2">
      <c r="A1642" s="189"/>
      <c r="B1642" s="189"/>
      <c r="C1642" s="189"/>
      <c r="D1642" s="189"/>
      <c r="E1642" s="189" t="s">
        <v>872</v>
      </c>
      <c r="F1642" s="190">
        <v>7.24</v>
      </c>
      <c r="G1642" s="189" t="s">
        <v>873</v>
      </c>
      <c r="H1642" s="190">
        <v>0</v>
      </c>
      <c r="I1642" s="189" t="s">
        <v>874</v>
      </c>
      <c r="J1642" s="190">
        <v>7.24</v>
      </c>
    </row>
    <row r="1643" spans="1:10" x14ac:dyDescent="0.2">
      <c r="A1643" s="189"/>
      <c r="B1643" s="189"/>
      <c r="C1643" s="189"/>
      <c r="D1643" s="189"/>
      <c r="E1643" s="189" t="s">
        <v>875</v>
      </c>
      <c r="F1643" s="190">
        <v>0</v>
      </c>
      <c r="G1643" s="189"/>
      <c r="H1643" s="342" t="s">
        <v>876</v>
      </c>
      <c r="I1643" s="342"/>
      <c r="J1643" s="190">
        <v>121.22</v>
      </c>
    </row>
    <row r="1644" spans="1:10" x14ac:dyDescent="0.2">
      <c r="A1644" s="338" t="s">
        <v>1263</v>
      </c>
      <c r="B1644" s="338"/>
      <c r="C1644" s="338"/>
      <c r="D1644" s="338"/>
      <c r="E1644" s="338"/>
      <c r="F1644" s="338"/>
      <c r="G1644" s="338"/>
      <c r="H1644" s="338"/>
      <c r="I1644" s="338"/>
      <c r="J1644" s="338"/>
    </row>
    <row r="1645" spans="1:10" ht="15" thickBot="1" x14ac:dyDescent="0.25">
      <c r="A1645" s="349" t="s">
        <v>1289</v>
      </c>
      <c r="B1645" s="349"/>
      <c r="C1645" s="349"/>
      <c r="D1645" s="349"/>
      <c r="E1645" s="349"/>
      <c r="F1645" s="349"/>
      <c r="G1645" s="349"/>
      <c r="H1645" s="349"/>
      <c r="I1645" s="349"/>
      <c r="J1645" s="349"/>
    </row>
    <row r="1646" spans="1:10" ht="0.95" customHeight="1" thickTop="1" x14ac:dyDescent="0.2">
      <c r="A1646" s="194"/>
      <c r="B1646" s="194"/>
      <c r="C1646" s="194"/>
      <c r="D1646" s="194"/>
      <c r="E1646" s="194"/>
      <c r="F1646" s="194"/>
      <c r="G1646" s="194"/>
      <c r="H1646" s="194"/>
      <c r="I1646" s="194"/>
      <c r="J1646" s="194"/>
    </row>
    <row r="1647" spans="1:10" ht="18" customHeight="1" x14ac:dyDescent="0.2">
      <c r="A1647" s="181" t="s">
        <v>711</v>
      </c>
      <c r="B1647" s="182" t="s">
        <v>7</v>
      </c>
      <c r="C1647" s="181" t="s">
        <v>8</v>
      </c>
      <c r="D1647" s="181" t="s">
        <v>9</v>
      </c>
      <c r="E1647" s="343" t="s">
        <v>869</v>
      </c>
      <c r="F1647" s="343"/>
      <c r="G1647" s="183" t="s">
        <v>10</v>
      </c>
      <c r="H1647" s="182" t="s">
        <v>11</v>
      </c>
      <c r="I1647" s="182" t="s">
        <v>12</v>
      </c>
      <c r="J1647" s="182" t="s">
        <v>14</v>
      </c>
    </row>
    <row r="1648" spans="1:10" ht="26.1" customHeight="1" x14ac:dyDescent="0.2">
      <c r="A1648" s="195" t="s">
        <v>880</v>
      </c>
      <c r="B1648" s="196" t="s">
        <v>712</v>
      </c>
      <c r="C1648" s="195" t="s">
        <v>23</v>
      </c>
      <c r="D1648" s="195" t="s">
        <v>713</v>
      </c>
      <c r="E1648" s="340" t="s">
        <v>881</v>
      </c>
      <c r="F1648" s="340"/>
      <c r="G1648" s="197" t="s">
        <v>222</v>
      </c>
      <c r="H1648" s="198">
        <v>1</v>
      </c>
      <c r="I1648" s="199">
        <v>150.59</v>
      </c>
      <c r="J1648" s="199">
        <v>150.59</v>
      </c>
    </row>
    <row r="1649" spans="1:10" ht="24" customHeight="1" x14ac:dyDescent="0.2">
      <c r="A1649" s="200" t="s">
        <v>882</v>
      </c>
      <c r="B1649" s="201" t="s">
        <v>887</v>
      </c>
      <c r="C1649" s="200" t="s">
        <v>194</v>
      </c>
      <c r="D1649" s="200" t="s">
        <v>888</v>
      </c>
      <c r="E1649" s="341" t="s">
        <v>883</v>
      </c>
      <c r="F1649" s="341"/>
      <c r="G1649" s="202" t="s">
        <v>744</v>
      </c>
      <c r="H1649" s="203">
        <v>0.154</v>
      </c>
      <c r="I1649" s="204">
        <v>28.71</v>
      </c>
      <c r="J1649" s="204">
        <v>4.42</v>
      </c>
    </row>
    <row r="1650" spans="1:10" ht="26.1" customHeight="1" x14ac:dyDescent="0.2">
      <c r="A1650" s="200" t="s">
        <v>882</v>
      </c>
      <c r="B1650" s="201" t="s">
        <v>926</v>
      </c>
      <c r="C1650" s="200" t="s">
        <v>194</v>
      </c>
      <c r="D1650" s="200" t="s">
        <v>927</v>
      </c>
      <c r="E1650" s="341" t="s">
        <v>883</v>
      </c>
      <c r="F1650" s="341"/>
      <c r="G1650" s="202" t="s">
        <v>744</v>
      </c>
      <c r="H1650" s="203">
        <v>0.154</v>
      </c>
      <c r="I1650" s="204">
        <v>36.17</v>
      </c>
      <c r="J1650" s="204">
        <v>5.57</v>
      </c>
    </row>
    <row r="1651" spans="1:10" ht="65.099999999999994" customHeight="1" x14ac:dyDescent="0.2">
      <c r="A1651" s="205" t="s">
        <v>870</v>
      </c>
      <c r="B1651" s="206" t="s">
        <v>1206</v>
      </c>
      <c r="C1651" s="205" t="s">
        <v>194</v>
      </c>
      <c r="D1651" s="205" t="s">
        <v>1207</v>
      </c>
      <c r="E1651" s="344" t="s">
        <v>891</v>
      </c>
      <c r="F1651" s="344"/>
      <c r="G1651" s="207" t="s">
        <v>222</v>
      </c>
      <c r="H1651" s="208">
        <v>1.0210999999999999</v>
      </c>
      <c r="I1651" s="209">
        <v>41.03</v>
      </c>
      <c r="J1651" s="209">
        <v>41.89</v>
      </c>
    </row>
    <row r="1652" spans="1:10" ht="24" customHeight="1" x14ac:dyDescent="0.2">
      <c r="A1652" s="205" t="s">
        <v>870</v>
      </c>
      <c r="B1652" s="206" t="s">
        <v>1199</v>
      </c>
      <c r="C1652" s="205" t="s">
        <v>916</v>
      </c>
      <c r="D1652" s="205" t="s">
        <v>1200</v>
      </c>
      <c r="E1652" s="344" t="s">
        <v>891</v>
      </c>
      <c r="F1652" s="344"/>
      <c r="G1652" s="207" t="s">
        <v>918</v>
      </c>
      <c r="H1652" s="208">
        <v>1E-3</v>
      </c>
      <c r="I1652" s="209">
        <v>26.11</v>
      </c>
      <c r="J1652" s="209">
        <v>0.02</v>
      </c>
    </row>
    <row r="1653" spans="1:10" ht="26.1" customHeight="1" x14ac:dyDescent="0.2">
      <c r="A1653" s="205" t="s">
        <v>870</v>
      </c>
      <c r="B1653" s="206" t="s">
        <v>1208</v>
      </c>
      <c r="C1653" s="205" t="s">
        <v>916</v>
      </c>
      <c r="D1653" s="205" t="s">
        <v>1209</v>
      </c>
      <c r="E1653" s="344" t="s">
        <v>891</v>
      </c>
      <c r="F1653" s="344"/>
      <c r="G1653" s="207" t="s">
        <v>1203</v>
      </c>
      <c r="H1653" s="208">
        <v>1.1000000000000001</v>
      </c>
      <c r="I1653" s="209">
        <v>89.68</v>
      </c>
      <c r="J1653" s="209">
        <v>98.64</v>
      </c>
    </row>
    <row r="1654" spans="1:10" ht="24" customHeight="1" x14ac:dyDescent="0.2">
      <c r="A1654" s="205" t="s">
        <v>870</v>
      </c>
      <c r="B1654" s="206" t="s">
        <v>1204</v>
      </c>
      <c r="C1654" s="205" t="s">
        <v>916</v>
      </c>
      <c r="D1654" s="205" t="s">
        <v>1205</v>
      </c>
      <c r="E1654" s="344" t="s">
        <v>891</v>
      </c>
      <c r="F1654" s="344"/>
      <c r="G1654" s="207" t="s">
        <v>918</v>
      </c>
      <c r="H1654" s="208">
        <v>1E-3</v>
      </c>
      <c r="I1654" s="209">
        <v>50</v>
      </c>
      <c r="J1654" s="209">
        <v>0.05</v>
      </c>
    </row>
    <row r="1655" spans="1:10" x14ac:dyDescent="0.2">
      <c r="A1655" s="189"/>
      <c r="B1655" s="189"/>
      <c r="C1655" s="189"/>
      <c r="D1655" s="189"/>
      <c r="E1655" s="189" t="s">
        <v>872</v>
      </c>
      <c r="F1655" s="190">
        <v>7.24</v>
      </c>
      <c r="G1655" s="189" t="s">
        <v>873</v>
      </c>
      <c r="H1655" s="190">
        <v>0</v>
      </c>
      <c r="I1655" s="189" t="s">
        <v>874</v>
      </c>
      <c r="J1655" s="190">
        <v>7.24</v>
      </c>
    </row>
    <row r="1656" spans="1:10" x14ac:dyDescent="0.2">
      <c r="A1656" s="189"/>
      <c r="B1656" s="189"/>
      <c r="C1656" s="189"/>
      <c r="D1656" s="189"/>
      <c r="E1656" s="189" t="s">
        <v>875</v>
      </c>
      <c r="F1656" s="190">
        <v>0</v>
      </c>
      <c r="G1656" s="189"/>
      <c r="H1656" s="342" t="s">
        <v>876</v>
      </c>
      <c r="I1656" s="342"/>
      <c r="J1656" s="190">
        <v>150.59</v>
      </c>
    </row>
    <row r="1657" spans="1:10" x14ac:dyDescent="0.2">
      <c r="A1657" s="338" t="s">
        <v>1263</v>
      </c>
      <c r="B1657" s="338"/>
      <c r="C1657" s="338"/>
      <c r="D1657" s="338"/>
      <c r="E1657" s="338"/>
      <c r="F1657" s="338"/>
      <c r="G1657" s="338"/>
      <c r="H1657" s="338"/>
      <c r="I1657" s="338"/>
      <c r="J1657" s="338"/>
    </row>
    <row r="1658" spans="1:10" ht="15" thickBot="1" x14ac:dyDescent="0.25">
      <c r="A1658" s="349" t="s">
        <v>1289</v>
      </c>
      <c r="B1658" s="349"/>
      <c r="C1658" s="349"/>
      <c r="D1658" s="349"/>
      <c r="E1658" s="349"/>
      <c r="F1658" s="349"/>
      <c r="G1658" s="349"/>
      <c r="H1658" s="349"/>
      <c r="I1658" s="349"/>
      <c r="J1658" s="349"/>
    </row>
    <row r="1659" spans="1:10" ht="0.95" customHeight="1" thickTop="1" x14ac:dyDescent="0.2">
      <c r="A1659" s="194"/>
      <c r="B1659" s="194"/>
      <c r="C1659" s="194"/>
      <c r="D1659" s="194"/>
      <c r="E1659" s="194"/>
      <c r="F1659" s="194"/>
      <c r="G1659" s="194"/>
      <c r="H1659" s="194"/>
      <c r="I1659" s="194"/>
      <c r="J1659" s="194"/>
    </row>
    <row r="1660" spans="1:10" ht="18" customHeight="1" x14ac:dyDescent="0.2">
      <c r="A1660" s="181" t="s">
        <v>714</v>
      </c>
      <c r="B1660" s="182" t="s">
        <v>7</v>
      </c>
      <c r="C1660" s="181" t="s">
        <v>8</v>
      </c>
      <c r="D1660" s="181" t="s">
        <v>9</v>
      </c>
      <c r="E1660" s="343" t="s">
        <v>869</v>
      </c>
      <c r="F1660" s="343"/>
      <c r="G1660" s="183" t="s">
        <v>10</v>
      </c>
      <c r="H1660" s="182" t="s">
        <v>11</v>
      </c>
      <c r="I1660" s="182" t="s">
        <v>12</v>
      </c>
      <c r="J1660" s="182" t="s">
        <v>14</v>
      </c>
    </row>
    <row r="1661" spans="1:10" ht="26.1" customHeight="1" x14ac:dyDescent="0.2">
      <c r="A1661" s="195" t="s">
        <v>880</v>
      </c>
      <c r="B1661" s="196" t="s">
        <v>715</v>
      </c>
      <c r="C1661" s="195" t="s">
        <v>23</v>
      </c>
      <c r="D1661" s="195" t="s">
        <v>716</v>
      </c>
      <c r="E1661" s="340" t="s">
        <v>881</v>
      </c>
      <c r="F1661" s="340"/>
      <c r="G1661" s="197" t="s">
        <v>222</v>
      </c>
      <c r="H1661" s="198">
        <v>1</v>
      </c>
      <c r="I1661" s="199">
        <v>156.91999999999999</v>
      </c>
      <c r="J1661" s="199">
        <v>156.91999999999999</v>
      </c>
    </row>
    <row r="1662" spans="1:10" ht="24" customHeight="1" x14ac:dyDescent="0.2">
      <c r="A1662" s="200" t="s">
        <v>882</v>
      </c>
      <c r="B1662" s="201" t="s">
        <v>887</v>
      </c>
      <c r="C1662" s="200" t="s">
        <v>194</v>
      </c>
      <c r="D1662" s="200" t="s">
        <v>888</v>
      </c>
      <c r="E1662" s="341" t="s">
        <v>883</v>
      </c>
      <c r="F1662" s="341"/>
      <c r="G1662" s="202" t="s">
        <v>744</v>
      </c>
      <c r="H1662" s="203">
        <v>0.154</v>
      </c>
      <c r="I1662" s="204">
        <v>28.71</v>
      </c>
      <c r="J1662" s="204">
        <v>4.42</v>
      </c>
    </row>
    <row r="1663" spans="1:10" ht="26.1" customHeight="1" x14ac:dyDescent="0.2">
      <c r="A1663" s="200" t="s">
        <v>882</v>
      </c>
      <c r="B1663" s="201" t="s">
        <v>926</v>
      </c>
      <c r="C1663" s="200" t="s">
        <v>194</v>
      </c>
      <c r="D1663" s="200" t="s">
        <v>927</v>
      </c>
      <c r="E1663" s="341" t="s">
        <v>883</v>
      </c>
      <c r="F1663" s="341"/>
      <c r="G1663" s="202" t="s">
        <v>744</v>
      </c>
      <c r="H1663" s="203">
        <v>0.154</v>
      </c>
      <c r="I1663" s="204">
        <v>36.17</v>
      </c>
      <c r="J1663" s="204">
        <v>5.57</v>
      </c>
    </row>
    <row r="1664" spans="1:10" ht="24" customHeight="1" x14ac:dyDescent="0.2">
      <c r="A1664" s="205" t="s">
        <v>870</v>
      </c>
      <c r="B1664" s="206" t="s">
        <v>1204</v>
      </c>
      <c r="C1664" s="205" t="s">
        <v>916</v>
      </c>
      <c r="D1664" s="205" t="s">
        <v>1205</v>
      </c>
      <c r="E1664" s="344" t="s">
        <v>891</v>
      </c>
      <c r="F1664" s="344"/>
      <c r="G1664" s="207" t="s">
        <v>918</v>
      </c>
      <c r="H1664" s="208">
        <v>1E-3</v>
      </c>
      <c r="I1664" s="209">
        <v>50</v>
      </c>
      <c r="J1664" s="209">
        <v>0.05</v>
      </c>
    </row>
    <row r="1665" spans="1:10" ht="26.1" customHeight="1" x14ac:dyDescent="0.2">
      <c r="A1665" s="205" t="s">
        <v>870</v>
      </c>
      <c r="B1665" s="206" t="s">
        <v>1210</v>
      </c>
      <c r="C1665" s="205" t="s">
        <v>916</v>
      </c>
      <c r="D1665" s="205" t="s">
        <v>1211</v>
      </c>
      <c r="E1665" s="344" t="s">
        <v>891</v>
      </c>
      <c r="F1665" s="344"/>
      <c r="G1665" s="207" t="s">
        <v>1203</v>
      </c>
      <c r="H1665" s="208">
        <v>1.1000000000000001</v>
      </c>
      <c r="I1665" s="209">
        <v>80.8</v>
      </c>
      <c r="J1665" s="209">
        <v>88.88</v>
      </c>
    </row>
    <row r="1666" spans="1:10" ht="24" customHeight="1" x14ac:dyDescent="0.2">
      <c r="A1666" s="205" t="s">
        <v>870</v>
      </c>
      <c r="B1666" s="206" t="s">
        <v>1199</v>
      </c>
      <c r="C1666" s="205" t="s">
        <v>916</v>
      </c>
      <c r="D1666" s="205" t="s">
        <v>1200</v>
      </c>
      <c r="E1666" s="344" t="s">
        <v>891</v>
      </c>
      <c r="F1666" s="344"/>
      <c r="G1666" s="207" t="s">
        <v>918</v>
      </c>
      <c r="H1666" s="208">
        <v>1E-3</v>
      </c>
      <c r="I1666" s="209">
        <v>26.11</v>
      </c>
      <c r="J1666" s="209">
        <v>0.02</v>
      </c>
    </row>
    <row r="1667" spans="1:10" ht="65.099999999999994" customHeight="1" x14ac:dyDescent="0.2">
      <c r="A1667" s="205" t="s">
        <v>870</v>
      </c>
      <c r="B1667" s="206" t="s">
        <v>1212</v>
      </c>
      <c r="C1667" s="205" t="s">
        <v>194</v>
      </c>
      <c r="D1667" s="205" t="s">
        <v>1213</v>
      </c>
      <c r="E1667" s="344" t="s">
        <v>891</v>
      </c>
      <c r="F1667" s="344"/>
      <c r="G1667" s="207" t="s">
        <v>222</v>
      </c>
      <c r="H1667" s="208">
        <v>1.0210999999999999</v>
      </c>
      <c r="I1667" s="209">
        <v>56.79</v>
      </c>
      <c r="J1667" s="209">
        <v>57.98</v>
      </c>
    </row>
    <row r="1668" spans="1:10" x14ac:dyDescent="0.2">
      <c r="A1668" s="189"/>
      <c r="B1668" s="189"/>
      <c r="C1668" s="189"/>
      <c r="D1668" s="189"/>
      <c r="E1668" s="189" t="s">
        <v>872</v>
      </c>
      <c r="F1668" s="190">
        <v>7.24</v>
      </c>
      <c r="G1668" s="189" t="s">
        <v>873</v>
      </c>
      <c r="H1668" s="190">
        <v>0</v>
      </c>
      <c r="I1668" s="189" t="s">
        <v>874</v>
      </c>
      <c r="J1668" s="190">
        <v>7.24</v>
      </c>
    </row>
    <row r="1669" spans="1:10" x14ac:dyDescent="0.2">
      <c r="A1669" s="189"/>
      <c r="B1669" s="189"/>
      <c r="C1669" s="189"/>
      <c r="D1669" s="189"/>
      <c r="E1669" s="189" t="s">
        <v>875</v>
      </c>
      <c r="F1669" s="190">
        <v>0</v>
      </c>
      <c r="G1669" s="189"/>
      <c r="H1669" s="342" t="s">
        <v>876</v>
      </c>
      <c r="I1669" s="342"/>
      <c r="J1669" s="190">
        <v>156.91999999999999</v>
      </c>
    </row>
    <row r="1670" spans="1:10" x14ac:dyDescent="0.2">
      <c r="A1670" s="338" t="s">
        <v>1263</v>
      </c>
      <c r="B1670" s="338"/>
      <c r="C1670" s="338"/>
      <c r="D1670" s="338"/>
      <c r="E1670" s="338"/>
      <c r="F1670" s="338"/>
      <c r="G1670" s="338"/>
      <c r="H1670" s="338"/>
      <c r="I1670" s="338"/>
      <c r="J1670" s="338"/>
    </row>
    <row r="1671" spans="1:10" ht="15" thickBot="1" x14ac:dyDescent="0.25">
      <c r="A1671" s="349" t="s">
        <v>1289</v>
      </c>
      <c r="B1671" s="349"/>
      <c r="C1671" s="349"/>
      <c r="D1671" s="349"/>
      <c r="E1671" s="349"/>
      <c r="F1671" s="349"/>
      <c r="G1671" s="349"/>
      <c r="H1671" s="349"/>
      <c r="I1671" s="349"/>
      <c r="J1671" s="349"/>
    </row>
    <row r="1672" spans="1:10" ht="0.95" customHeight="1" thickTop="1" x14ac:dyDescent="0.2">
      <c r="A1672" s="194"/>
      <c r="B1672" s="194"/>
      <c r="C1672" s="194"/>
      <c r="D1672" s="194"/>
      <c r="E1672" s="194"/>
      <c r="F1672" s="194"/>
      <c r="G1672" s="194"/>
      <c r="H1672" s="194"/>
      <c r="I1672" s="194"/>
      <c r="J1672" s="194"/>
    </row>
    <row r="1673" spans="1:10" ht="18" customHeight="1" x14ac:dyDescent="0.2">
      <c r="A1673" s="181" t="s">
        <v>725</v>
      </c>
      <c r="B1673" s="182" t="s">
        <v>7</v>
      </c>
      <c r="C1673" s="181" t="s">
        <v>8</v>
      </c>
      <c r="D1673" s="181" t="s">
        <v>9</v>
      </c>
      <c r="E1673" s="343" t="s">
        <v>869</v>
      </c>
      <c r="F1673" s="343"/>
      <c r="G1673" s="183" t="s">
        <v>10</v>
      </c>
      <c r="H1673" s="182" t="s">
        <v>11</v>
      </c>
      <c r="I1673" s="182" t="s">
        <v>12</v>
      </c>
      <c r="J1673" s="182" t="s">
        <v>14</v>
      </c>
    </row>
    <row r="1674" spans="1:10" ht="39" customHeight="1" x14ac:dyDescent="0.2">
      <c r="A1674" s="195" t="s">
        <v>880</v>
      </c>
      <c r="B1674" s="196" t="s">
        <v>726</v>
      </c>
      <c r="C1674" s="195" t="s">
        <v>194</v>
      </c>
      <c r="D1674" s="195" t="s">
        <v>727</v>
      </c>
      <c r="E1674" s="340" t="s">
        <v>925</v>
      </c>
      <c r="F1674" s="340"/>
      <c r="G1674" s="197" t="s">
        <v>222</v>
      </c>
      <c r="H1674" s="198">
        <v>1</v>
      </c>
      <c r="I1674" s="199">
        <v>19.71</v>
      </c>
      <c r="J1674" s="199">
        <v>19.71</v>
      </c>
    </row>
    <row r="1675" spans="1:10" ht="26.1" customHeight="1" x14ac:dyDescent="0.2">
      <c r="A1675" s="200" t="s">
        <v>882</v>
      </c>
      <c r="B1675" s="201" t="s">
        <v>928</v>
      </c>
      <c r="C1675" s="200" t="s">
        <v>194</v>
      </c>
      <c r="D1675" s="200" t="s">
        <v>929</v>
      </c>
      <c r="E1675" s="341" t="s">
        <v>883</v>
      </c>
      <c r="F1675" s="341"/>
      <c r="G1675" s="202" t="s">
        <v>744</v>
      </c>
      <c r="H1675" s="203">
        <v>0.24249999999999999</v>
      </c>
      <c r="I1675" s="204">
        <v>29.72</v>
      </c>
      <c r="J1675" s="204">
        <v>7.2</v>
      </c>
    </row>
    <row r="1676" spans="1:10" ht="26.1" customHeight="1" x14ac:dyDescent="0.2">
      <c r="A1676" s="200" t="s">
        <v>882</v>
      </c>
      <c r="B1676" s="201" t="s">
        <v>926</v>
      </c>
      <c r="C1676" s="200" t="s">
        <v>194</v>
      </c>
      <c r="D1676" s="200" t="s">
        <v>927</v>
      </c>
      <c r="E1676" s="341" t="s">
        <v>883</v>
      </c>
      <c r="F1676" s="341"/>
      <c r="G1676" s="202" t="s">
        <v>744</v>
      </c>
      <c r="H1676" s="203">
        <v>0.24249999999999999</v>
      </c>
      <c r="I1676" s="204">
        <v>36.17</v>
      </c>
      <c r="J1676" s="204">
        <v>8.77</v>
      </c>
    </row>
    <row r="1677" spans="1:10" ht="24" customHeight="1" x14ac:dyDescent="0.2">
      <c r="A1677" s="205" t="s">
        <v>870</v>
      </c>
      <c r="B1677" s="206" t="s">
        <v>1214</v>
      </c>
      <c r="C1677" s="205" t="s">
        <v>194</v>
      </c>
      <c r="D1677" s="205" t="s">
        <v>1215</v>
      </c>
      <c r="E1677" s="344" t="s">
        <v>891</v>
      </c>
      <c r="F1677" s="344"/>
      <c r="G1677" s="207" t="s">
        <v>25</v>
      </c>
      <c r="H1677" s="208">
        <v>1.35E-2</v>
      </c>
      <c r="I1677" s="209">
        <v>2.19</v>
      </c>
      <c r="J1677" s="209">
        <v>0.02</v>
      </c>
    </row>
    <row r="1678" spans="1:10" ht="26.1" customHeight="1" x14ac:dyDescent="0.2">
      <c r="A1678" s="205" t="s">
        <v>870</v>
      </c>
      <c r="B1678" s="206" t="s">
        <v>1216</v>
      </c>
      <c r="C1678" s="205" t="s">
        <v>194</v>
      </c>
      <c r="D1678" s="205" t="s">
        <v>1217</v>
      </c>
      <c r="E1678" s="344" t="s">
        <v>891</v>
      </c>
      <c r="F1678" s="344"/>
      <c r="G1678" s="207" t="s">
        <v>222</v>
      </c>
      <c r="H1678" s="208">
        <v>1.0548999999999999</v>
      </c>
      <c r="I1678" s="209">
        <v>3.53</v>
      </c>
      <c r="J1678" s="209">
        <v>3.72</v>
      </c>
    </row>
    <row r="1679" spans="1:10" x14ac:dyDescent="0.2">
      <c r="A1679" s="189"/>
      <c r="B1679" s="189"/>
      <c r="C1679" s="189"/>
      <c r="D1679" s="189"/>
      <c r="E1679" s="189" t="s">
        <v>872</v>
      </c>
      <c r="F1679" s="190">
        <v>11.78</v>
      </c>
      <c r="G1679" s="189" t="s">
        <v>873</v>
      </c>
      <c r="H1679" s="190">
        <v>0</v>
      </c>
      <c r="I1679" s="189" t="s">
        <v>874</v>
      </c>
      <c r="J1679" s="190">
        <v>11.78</v>
      </c>
    </row>
    <row r="1680" spans="1:10" ht="15" thickBot="1" x14ac:dyDescent="0.25">
      <c r="A1680" s="189"/>
      <c r="B1680" s="189"/>
      <c r="C1680" s="189"/>
      <c r="D1680" s="189"/>
      <c r="E1680" s="189" t="s">
        <v>875</v>
      </c>
      <c r="F1680" s="190">
        <v>0</v>
      </c>
      <c r="G1680" s="189"/>
      <c r="H1680" s="342" t="s">
        <v>876</v>
      </c>
      <c r="I1680" s="342"/>
      <c r="J1680" s="190">
        <v>19.71</v>
      </c>
    </row>
    <row r="1681" spans="1:10" ht="0.95" customHeight="1" thickTop="1" x14ac:dyDescent="0.2">
      <c r="A1681" s="194"/>
      <c r="B1681" s="194"/>
      <c r="C1681" s="194"/>
      <c r="D1681" s="194"/>
      <c r="E1681" s="194"/>
      <c r="F1681" s="194"/>
      <c r="G1681" s="194"/>
      <c r="H1681" s="194"/>
      <c r="I1681" s="194"/>
      <c r="J1681" s="194"/>
    </row>
    <row r="1682" spans="1:10" ht="18" customHeight="1" x14ac:dyDescent="0.2">
      <c r="A1682" s="181" t="s">
        <v>728</v>
      </c>
      <c r="B1682" s="182" t="s">
        <v>7</v>
      </c>
      <c r="C1682" s="181" t="s">
        <v>8</v>
      </c>
      <c r="D1682" s="181" t="s">
        <v>9</v>
      </c>
      <c r="E1682" s="343" t="s">
        <v>869</v>
      </c>
      <c r="F1682" s="343"/>
      <c r="G1682" s="183" t="s">
        <v>10</v>
      </c>
      <c r="H1682" s="182" t="s">
        <v>11</v>
      </c>
      <c r="I1682" s="182" t="s">
        <v>12</v>
      </c>
      <c r="J1682" s="182" t="s">
        <v>14</v>
      </c>
    </row>
    <row r="1683" spans="1:10" ht="39" customHeight="1" x14ac:dyDescent="0.2">
      <c r="A1683" s="195" t="s">
        <v>880</v>
      </c>
      <c r="B1683" s="196" t="s">
        <v>729</v>
      </c>
      <c r="C1683" s="195" t="s">
        <v>194</v>
      </c>
      <c r="D1683" s="195" t="s">
        <v>730</v>
      </c>
      <c r="E1683" s="340" t="s">
        <v>925</v>
      </c>
      <c r="F1683" s="340"/>
      <c r="G1683" s="197" t="s">
        <v>222</v>
      </c>
      <c r="H1683" s="198">
        <v>1</v>
      </c>
      <c r="I1683" s="199">
        <v>21.03</v>
      </c>
      <c r="J1683" s="199">
        <v>21.03</v>
      </c>
    </row>
    <row r="1684" spans="1:10" ht="26.1" customHeight="1" x14ac:dyDescent="0.2">
      <c r="A1684" s="200" t="s">
        <v>882</v>
      </c>
      <c r="B1684" s="201" t="s">
        <v>926</v>
      </c>
      <c r="C1684" s="200" t="s">
        <v>194</v>
      </c>
      <c r="D1684" s="200" t="s">
        <v>927</v>
      </c>
      <c r="E1684" s="341" t="s">
        <v>883</v>
      </c>
      <c r="F1684" s="341"/>
      <c r="G1684" s="202" t="s">
        <v>744</v>
      </c>
      <c r="H1684" s="203">
        <v>0.25519999999999998</v>
      </c>
      <c r="I1684" s="204">
        <v>36.17</v>
      </c>
      <c r="J1684" s="204">
        <v>9.23</v>
      </c>
    </row>
    <row r="1685" spans="1:10" ht="26.1" customHeight="1" x14ac:dyDescent="0.2">
      <c r="A1685" s="200" t="s">
        <v>882</v>
      </c>
      <c r="B1685" s="201" t="s">
        <v>928</v>
      </c>
      <c r="C1685" s="200" t="s">
        <v>194</v>
      </c>
      <c r="D1685" s="200" t="s">
        <v>929</v>
      </c>
      <c r="E1685" s="341" t="s">
        <v>883</v>
      </c>
      <c r="F1685" s="341"/>
      <c r="G1685" s="202" t="s">
        <v>744</v>
      </c>
      <c r="H1685" s="203">
        <v>0.25519999999999998</v>
      </c>
      <c r="I1685" s="204">
        <v>29.72</v>
      </c>
      <c r="J1685" s="204">
        <v>7.58</v>
      </c>
    </row>
    <row r="1686" spans="1:10" ht="26.1" customHeight="1" x14ac:dyDescent="0.2">
      <c r="A1686" s="205" t="s">
        <v>870</v>
      </c>
      <c r="B1686" s="206" t="s">
        <v>1218</v>
      </c>
      <c r="C1686" s="205" t="s">
        <v>194</v>
      </c>
      <c r="D1686" s="205" t="s">
        <v>1219</v>
      </c>
      <c r="E1686" s="344" t="s">
        <v>891</v>
      </c>
      <c r="F1686" s="344"/>
      <c r="G1686" s="207" t="s">
        <v>222</v>
      </c>
      <c r="H1686" s="208">
        <v>1.0548999999999999</v>
      </c>
      <c r="I1686" s="209">
        <v>3.98</v>
      </c>
      <c r="J1686" s="209">
        <v>4.1900000000000004</v>
      </c>
    </row>
    <row r="1687" spans="1:10" ht="24" customHeight="1" x14ac:dyDescent="0.2">
      <c r="A1687" s="205" t="s">
        <v>870</v>
      </c>
      <c r="B1687" s="206" t="s">
        <v>1214</v>
      </c>
      <c r="C1687" s="205" t="s">
        <v>194</v>
      </c>
      <c r="D1687" s="205" t="s">
        <v>1215</v>
      </c>
      <c r="E1687" s="344" t="s">
        <v>891</v>
      </c>
      <c r="F1687" s="344"/>
      <c r="G1687" s="207" t="s">
        <v>25</v>
      </c>
      <c r="H1687" s="208">
        <v>1.4200000000000001E-2</v>
      </c>
      <c r="I1687" s="209">
        <v>2.19</v>
      </c>
      <c r="J1687" s="209">
        <v>0.03</v>
      </c>
    </row>
    <row r="1688" spans="1:10" x14ac:dyDescent="0.2">
      <c r="A1688" s="189"/>
      <c r="B1688" s="189"/>
      <c r="C1688" s="189"/>
      <c r="D1688" s="189"/>
      <c r="E1688" s="189" t="s">
        <v>872</v>
      </c>
      <c r="F1688" s="190">
        <v>12.4</v>
      </c>
      <c r="G1688" s="189" t="s">
        <v>873</v>
      </c>
      <c r="H1688" s="190">
        <v>0</v>
      </c>
      <c r="I1688" s="189" t="s">
        <v>874</v>
      </c>
      <c r="J1688" s="190">
        <v>12.4</v>
      </c>
    </row>
    <row r="1689" spans="1:10" ht="15" thickBot="1" x14ac:dyDescent="0.25">
      <c r="A1689" s="189"/>
      <c r="B1689" s="189"/>
      <c r="C1689" s="189"/>
      <c r="D1689" s="189"/>
      <c r="E1689" s="189" t="s">
        <v>875</v>
      </c>
      <c r="F1689" s="190">
        <v>0</v>
      </c>
      <c r="G1689" s="189"/>
      <c r="H1689" s="342" t="s">
        <v>876</v>
      </c>
      <c r="I1689" s="342"/>
      <c r="J1689" s="190">
        <v>21.03</v>
      </c>
    </row>
    <row r="1690" spans="1:10" ht="0.95" customHeight="1" thickTop="1" x14ac:dyDescent="0.2">
      <c r="A1690" s="194"/>
      <c r="B1690" s="194"/>
      <c r="C1690" s="194"/>
      <c r="D1690" s="194"/>
      <c r="E1690" s="194"/>
      <c r="F1690" s="194"/>
      <c r="G1690" s="194"/>
      <c r="H1690" s="194"/>
      <c r="I1690" s="194"/>
      <c r="J1690" s="194"/>
    </row>
    <row r="1691" spans="1:10" ht="18" customHeight="1" x14ac:dyDescent="0.2">
      <c r="A1691" s="181" t="s">
        <v>731</v>
      </c>
      <c r="B1691" s="182" t="s">
        <v>7</v>
      </c>
      <c r="C1691" s="181" t="s">
        <v>8</v>
      </c>
      <c r="D1691" s="181" t="s">
        <v>9</v>
      </c>
      <c r="E1691" s="343" t="s">
        <v>869</v>
      </c>
      <c r="F1691" s="343"/>
      <c r="G1691" s="183" t="s">
        <v>10</v>
      </c>
      <c r="H1691" s="182" t="s">
        <v>11</v>
      </c>
      <c r="I1691" s="182" t="s">
        <v>12</v>
      </c>
      <c r="J1691" s="182" t="s">
        <v>14</v>
      </c>
    </row>
    <row r="1692" spans="1:10" ht="39" customHeight="1" x14ac:dyDescent="0.2">
      <c r="A1692" s="195" t="s">
        <v>880</v>
      </c>
      <c r="B1692" s="196" t="s">
        <v>732</v>
      </c>
      <c r="C1692" s="195" t="s">
        <v>194</v>
      </c>
      <c r="D1692" s="195" t="s">
        <v>733</v>
      </c>
      <c r="E1692" s="340" t="s">
        <v>925</v>
      </c>
      <c r="F1692" s="340"/>
      <c r="G1692" s="197" t="s">
        <v>222</v>
      </c>
      <c r="H1692" s="198">
        <v>1</v>
      </c>
      <c r="I1692" s="199">
        <v>27.05</v>
      </c>
      <c r="J1692" s="199">
        <v>27.05</v>
      </c>
    </row>
    <row r="1693" spans="1:10" ht="26.1" customHeight="1" x14ac:dyDescent="0.2">
      <c r="A1693" s="200" t="s">
        <v>882</v>
      </c>
      <c r="B1693" s="201" t="s">
        <v>926</v>
      </c>
      <c r="C1693" s="200" t="s">
        <v>194</v>
      </c>
      <c r="D1693" s="200" t="s">
        <v>927</v>
      </c>
      <c r="E1693" s="341" t="s">
        <v>883</v>
      </c>
      <c r="F1693" s="341"/>
      <c r="G1693" s="202" t="s">
        <v>744</v>
      </c>
      <c r="H1693" s="203">
        <v>0.27279999999999999</v>
      </c>
      <c r="I1693" s="204">
        <v>36.17</v>
      </c>
      <c r="J1693" s="204">
        <v>9.86</v>
      </c>
    </row>
    <row r="1694" spans="1:10" ht="26.1" customHeight="1" x14ac:dyDescent="0.2">
      <c r="A1694" s="200" t="s">
        <v>882</v>
      </c>
      <c r="B1694" s="201" t="s">
        <v>928</v>
      </c>
      <c r="C1694" s="200" t="s">
        <v>194</v>
      </c>
      <c r="D1694" s="200" t="s">
        <v>929</v>
      </c>
      <c r="E1694" s="341" t="s">
        <v>883</v>
      </c>
      <c r="F1694" s="341"/>
      <c r="G1694" s="202" t="s">
        <v>744</v>
      </c>
      <c r="H1694" s="203">
        <v>0.27279999999999999</v>
      </c>
      <c r="I1694" s="204">
        <v>29.72</v>
      </c>
      <c r="J1694" s="204">
        <v>8.1</v>
      </c>
    </row>
    <row r="1695" spans="1:10" ht="26.1" customHeight="1" x14ac:dyDescent="0.2">
      <c r="A1695" s="205" t="s">
        <v>870</v>
      </c>
      <c r="B1695" s="206" t="s">
        <v>1220</v>
      </c>
      <c r="C1695" s="205" t="s">
        <v>194</v>
      </c>
      <c r="D1695" s="205" t="s">
        <v>1221</v>
      </c>
      <c r="E1695" s="344" t="s">
        <v>891</v>
      </c>
      <c r="F1695" s="344"/>
      <c r="G1695" s="207" t="s">
        <v>222</v>
      </c>
      <c r="H1695" s="208">
        <v>1.0548999999999999</v>
      </c>
      <c r="I1695" s="209">
        <v>8.59</v>
      </c>
      <c r="J1695" s="209">
        <v>9.06</v>
      </c>
    </row>
    <row r="1696" spans="1:10" ht="24" customHeight="1" x14ac:dyDescent="0.2">
      <c r="A1696" s="205" t="s">
        <v>870</v>
      </c>
      <c r="B1696" s="206" t="s">
        <v>1214</v>
      </c>
      <c r="C1696" s="205" t="s">
        <v>194</v>
      </c>
      <c r="D1696" s="205" t="s">
        <v>1215</v>
      </c>
      <c r="E1696" s="344" t="s">
        <v>891</v>
      </c>
      <c r="F1696" s="344"/>
      <c r="G1696" s="207" t="s">
        <v>25</v>
      </c>
      <c r="H1696" s="208">
        <v>1.52E-2</v>
      </c>
      <c r="I1696" s="209">
        <v>2.19</v>
      </c>
      <c r="J1696" s="209">
        <v>0.03</v>
      </c>
    </row>
    <row r="1697" spans="1:10" x14ac:dyDescent="0.2">
      <c r="A1697" s="189"/>
      <c r="B1697" s="189"/>
      <c r="C1697" s="189"/>
      <c r="D1697" s="189"/>
      <c r="E1697" s="189" t="s">
        <v>872</v>
      </c>
      <c r="F1697" s="190">
        <v>13.26</v>
      </c>
      <c r="G1697" s="189" t="s">
        <v>873</v>
      </c>
      <c r="H1697" s="190">
        <v>0</v>
      </c>
      <c r="I1697" s="189" t="s">
        <v>874</v>
      </c>
      <c r="J1697" s="190">
        <v>13.26</v>
      </c>
    </row>
    <row r="1698" spans="1:10" ht="15" thickBot="1" x14ac:dyDescent="0.25">
      <c r="A1698" s="189"/>
      <c r="B1698" s="189"/>
      <c r="C1698" s="189"/>
      <c r="D1698" s="189"/>
      <c r="E1698" s="189" t="s">
        <v>875</v>
      </c>
      <c r="F1698" s="190">
        <v>0</v>
      </c>
      <c r="G1698" s="189"/>
      <c r="H1698" s="342" t="s">
        <v>876</v>
      </c>
      <c r="I1698" s="342"/>
      <c r="J1698" s="190">
        <v>27.05</v>
      </c>
    </row>
    <row r="1699" spans="1:10" ht="0.95" customHeight="1" thickTop="1" x14ac:dyDescent="0.2">
      <c r="A1699" s="194"/>
      <c r="B1699" s="194"/>
      <c r="C1699" s="194"/>
      <c r="D1699" s="194"/>
      <c r="E1699" s="194"/>
      <c r="F1699" s="194"/>
      <c r="G1699" s="194"/>
      <c r="H1699" s="194"/>
      <c r="I1699" s="194"/>
      <c r="J1699" s="194"/>
    </row>
    <row r="1700" spans="1:10" ht="18" customHeight="1" x14ac:dyDescent="0.2">
      <c r="A1700" s="181" t="s">
        <v>736</v>
      </c>
      <c r="B1700" s="182" t="s">
        <v>7</v>
      </c>
      <c r="C1700" s="181" t="s">
        <v>8</v>
      </c>
      <c r="D1700" s="181" t="s">
        <v>9</v>
      </c>
      <c r="E1700" s="343" t="s">
        <v>869</v>
      </c>
      <c r="F1700" s="343"/>
      <c r="G1700" s="183" t="s">
        <v>10</v>
      </c>
      <c r="H1700" s="182" t="s">
        <v>11</v>
      </c>
      <c r="I1700" s="182" t="s">
        <v>12</v>
      </c>
      <c r="J1700" s="182" t="s">
        <v>14</v>
      </c>
    </row>
    <row r="1701" spans="1:10" ht="65.099999999999994" customHeight="1" x14ac:dyDescent="0.2">
      <c r="A1701" s="195" t="s">
        <v>880</v>
      </c>
      <c r="B1701" s="196" t="s">
        <v>737</v>
      </c>
      <c r="C1701" s="195" t="s">
        <v>738</v>
      </c>
      <c r="D1701" s="195" t="s">
        <v>739</v>
      </c>
      <c r="E1701" s="340" t="s">
        <v>1222</v>
      </c>
      <c r="F1701" s="340"/>
      <c r="G1701" s="197" t="s">
        <v>740</v>
      </c>
      <c r="H1701" s="198">
        <v>1</v>
      </c>
      <c r="I1701" s="199">
        <v>167.1</v>
      </c>
      <c r="J1701" s="199">
        <v>167.1</v>
      </c>
    </row>
    <row r="1702" spans="1:10" ht="39" customHeight="1" x14ac:dyDescent="0.2">
      <c r="A1702" s="205" t="s">
        <v>870</v>
      </c>
      <c r="B1702" s="206" t="s">
        <v>1223</v>
      </c>
      <c r="C1702" s="205" t="s">
        <v>738</v>
      </c>
      <c r="D1702" s="205" t="s">
        <v>1224</v>
      </c>
      <c r="E1702" s="344" t="s">
        <v>1225</v>
      </c>
      <c r="F1702" s="344"/>
      <c r="G1702" s="207" t="s">
        <v>740</v>
      </c>
      <c r="H1702" s="208">
        <v>1</v>
      </c>
      <c r="I1702" s="209">
        <v>167.1</v>
      </c>
      <c r="J1702" s="209">
        <v>167.1</v>
      </c>
    </row>
    <row r="1703" spans="1:10" x14ac:dyDescent="0.2">
      <c r="A1703" s="189"/>
      <c r="B1703" s="189"/>
      <c r="C1703" s="189"/>
      <c r="D1703" s="189"/>
      <c r="E1703" s="189" t="s">
        <v>872</v>
      </c>
      <c r="F1703" s="190">
        <v>167.1</v>
      </c>
      <c r="G1703" s="189" t="s">
        <v>873</v>
      </c>
      <c r="H1703" s="190">
        <v>0</v>
      </c>
      <c r="I1703" s="189" t="s">
        <v>874</v>
      </c>
      <c r="J1703" s="190">
        <v>167.1</v>
      </c>
    </row>
    <row r="1704" spans="1:10" ht="15" thickBot="1" x14ac:dyDescent="0.25">
      <c r="A1704" s="189"/>
      <c r="B1704" s="189"/>
      <c r="C1704" s="189"/>
      <c r="D1704" s="189"/>
      <c r="E1704" s="189" t="s">
        <v>875</v>
      </c>
      <c r="F1704" s="190">
        <v>0</v>
      </c>
      <c r="G1704" s="189"/>
      <c r="H1704" s="342" t="s">
        <v>876</v>
      </c>
      <c r="I1704" s="342"/>
      <c r="J1704" s="190">
        <v>167.1</v>
      </c>
    </row>
    <row r="1705" spans="1:10" ht="0.95" customHeight="1" thickTop="1" x14ac:dyDescent="0.2">
      <c r="A1705" s="194"/>
      <c r="B1705" s="194"/>
      <c r="C1705" s="194"/>
      <c r="D1705" s="194"/>
      <c r="E1705" s="194"/>
      <c r="F1705" s="194"/>
      <c r="G1705" s="194"/>
      <c r="H1705" s="194"/>
      <c r="I1705" s="194"/>
      <c r="J1705" s="194"/>
    </row>
    <row r="1706" spans="1:10" ht="18" customHeight="1" x14ac:dyDescent="0.2">
      <c r="A1706" s="181" t="s">
        <v>741</v>
      </c>
      <c r="B1706" s="182" t="s">
        <v>7</v>
      </c>
      <c r="C1706" s="181" t="s">
        <v>8</v>
      </c>
      <c r="D1706" s="181" t="s">
        <v>9</v>
      </c>
      <c r="E1706" s="343" t="s">
        <v>869</v>
      </c>
      <c r="F1706" s="343"/>
      <c r="G1706" s="183" t="s">
        <v>10</v>
      </c>
      <c r="H1706" s="182" t="s">
        <v>11</v>
      </c>
      <c r="I1706" s="182" t="s">
        <v>12</v>
      </c>
      <c r="J1706" s="182" t="s">
        <v>14</v>
      </c>
    </row>
    <row r="1707" spans="1:10" ht="26.1" customHeight="1" x14ac:dyDescent="0.2">
      <c r="A1707" s="195" t="s">
        <v>880</v>
      </c>
      <c r="B1707" s="196" t="s">
        <v>742</v>
      </c>
      <c r="C1707" s="195" t="s">
        <v>194</v>
      </c>
      <c r="D1707" s="195" t="s">
        <v>743</v>
      </c>
      <c r="E1707" s="340" t="s">
        <v>883</v>
      </c>
      <c r="F1707" s="340"/>
      <c r="G1707" s="197" t="s">
        <v>744</v>
      </c>
      <c r="H1707" s="198">
        <v>1</v>
      </c>
      <c r="I1707" s="199">
        <v>40.19</v>
      </c>
      <c r="J1707" s="199">
        <v>40.19</v>
      </c>
    </row>
    <row r="1708" spans="1:10" ht="26.1" customHeight="1" x14ac:dyDescent="0.2">
      <c r="A1708" s="200" t="s">
        <v>882</v>
      </c>
      <c r="B1708" s="201" t="s">
        <v>1226</v>
      </c>
      <c r="C1708" s="200" t="s">
        <v>194</v>
      </c>
      <c r="D1708" s="200" t="s">
        <v>1227</v>
      </c>
      <c r="E1708" s="341" t="s">
        <v>883</v>
      </c>
      <c r="F1708" s="341"/>
      <c r="G1708" s="202" t="s">
        <v>744</v>
      </c>
      <c r="H1708" s="203">
        <v>1</v>
      </c>
      <c r="I1708" s="204">
        <v>0.83</v>
      </c>
      <c r="J1708" s="204">
        <v>0.83</v>
      </c>
    </row>
    <row r="1709" spans="1:10" ht="26.1" customHeight="1" x14ac:dyDescent="0.2">
      <c r="A1709" s="205" t="s">
        <v>870</v>
      </c>
      <c r="B1709" s="206" t="s">
        <v>1228</v>
      </c>
      <c r="C1709" s="205" t="s">
        <v>194</v>
      </c>
      <c r="D1709" s="205" t="s">
        <v>1229</v>
      </c>
      <c r="E1709" s="344" t="s">
        <v>1230</v>
      </c>
      <c r="F1709" s="344"/>
      <c r="G1709" s="207" t="s">
        <v>744</v>
      </c>
      <c r="H1709" s="208">
        <v>1</v>
      </c>
      <c r="I1709" s="209">
        <v>0.86</v>
      </c>
      <c r="J1709" s="209">
        <v>0.86</v>
      </c>
    </row>
    <row r="1710" spans="1:10" ht="26.1" customHeight="1" x14ac:dyDescent="0.2">
      <c r="A1710" s="205" t="s">
        <v>870</v>
      </c>
      <c r="B1710" s="206" t="s">
        <v>1231</v>
      </c>
      <c r="C1710" s="205" t="s">
        <v>194</v>
      </c>
      <c r="D1710" s="205" t="s">
        <v>1232</v>
      </c>
      <c r="E1710" s="344" t="s">
        <v>1230</v>
      </c>
      <c r="F1710" s="344"/>
      <c r="G1710" s="207" t="s">
        <v>744</v>
      </c>
      <c r="H1710" s="208">
        <v>1</v>
      </c>
      <c r="I1710" s="209">
        <v>1.26</v>
      </c>
      <c r="J1710" s="209">
        <v>1.26</v>
      </c>
    </row>
    <row r="1711" spans="1:10" ht="26.1" customHeight="1" x14ac:dyDescent="0.2">
      <c r="A1711" s="205" t="s">
        <v>870</v>
      </c>
      <c r="B1711" s="206" t="s">
        <v>1233</v>
      </c>
      <c r="C1711" s="205" t="s">
        <v>194</v>
      </c>
      <c r="D1711" s="205" t="s">
        <v>1234</v>
      </c>
      <c r="E1711" s="344" t="s">
        <v>891</v>
      </c>
      <c r="F1711" s="344"/>
      <c r="G1711" s="207" t="s">
        <v>744</v>
      </c>
      <c r="H1711" s="208">
        <v>1</v>
      </c>
      <c r="I1711" s="209">
        <v>4.76</v>
      </c>
      <c r="J1711" s="209">
        <v>4.76</v>
      </c>
    </row>
    <row r="1712" spans="1:10" ht="26.1" customHeight="1" x14ac:dyDescent="0.2">
      <c r="A1712" s="205" t="s">
        <v>870</v>
      </c>
      <c r="B1712" s="206" t="s">
        <v>1235</v>
      </c>
      <c r="C1712" s="205" t="s">
        <v>194</v>
      </c>
      <c r="D1712" s="205" t="s">
        <v>1236</v>
      </c>
      <c r="E1712" s="344" t="s">
        <v>891</v>
      </c>
      <c r="F1712" s="344"/>
      <c r="G1712" s="207" t="s">
        <v>744</v>
      </c>
      <c r="H1712" s="208">
        <v>1</v>
      </c>
      <c r="I1712" s="209">
        <v>1.43</v>
      </c>
      <c r="J1712" s="209">
        <v>1.43</v>
      </c>
    </row>
    <row r="1713" spans="1:10" ht="24" customHeight="1" x14ac:dyDescent="0.2">
      <c r="A1713" s="205" t="s">
        <v>870</v>
      </c>
      <c r="B1713" s="206" t="s">
        <v>1237</v>
      </c>
      <c r="C1713" s="205" t="s">
        <v>194</v>
      </c>
      <c r="D1713" s="205" t="s">
        <v>1238</v>
      </c>
      <c r="E1713" s="344" t="s">
        <v>1225</v>
      </c>
      <c r="F1713" s="344"/>
      <c r="G1713" s="207" t="s">
        <v>744</v>
      </c>
      <c r="H1713" s="208">
        <v>1</v>
      </c>
      <c r="I1713" s="209">
        <v>30.05</v>
      </c>
      <c r="J1713" s="209">
        <v>30.05</v>
      </c>
    </row>
    <row r="1714" spans="1:10" ht="26.1" customHeight="1" x14ac:dyDescent="0.2">
      <c r="A1714" s="205" t="s">
        <v>870</v>
      </c>
      <c r="B1714" s="206" t="s">
        <v>1239</v>
      </c>
      <c r="C1714" s="205" t="s">
        <v>194</v>
      </c>
      <c r="D1714" s="205" t="s">
        <v>1240</v>
      </c>
      <c r="E1714" s="344" t="s">
        <v>1241</v>
      </c>
      <c r="F1714" s="344"/>
      <c r="G1714" s="207" t="s">
        <v>744</v>
      </c>
      <c r="H1714" s="208">
        <v>1</v>
      </c>
      <c r="I1714" s="209">
        <v>0.08</v>
      </c>
      <c r="J1714" s="209">
        <v>0.08</v>
      </c>
    </row>
    <row r="1715" spans="1:10" ht="26.1" customHeight="1" x14ac:dyDescent="0.2">
      <c r="A1715" s="205" t="s">
        <v>870</v>
      </c>
      <c r="B1715" s="206" t="s">
        <v>1242</v>
      </c>
      <c r="C1715" s="205" t="s">
        <v>194</v>
      </c>
      <c r="D1715" s="205" t="s">
        <v>1243</v>
      </c>
      <c r="E1715" s="344" t="s">
        <v>36</v>
      </c>
      <c r="F1715" s="344"/>
      <c r="G1715" s="207" t="s">
        <v>744</v>
      </c>
      <c r="H1715" s="208">
        <v>1</v>
      </c>
      <c r="I1715" s="209">
        <v>0.92</v>
      </c>
      <c r="J1715" s="209">
        <v>0.92</v>
      </c>
    </row>
    <row r="1716" spans="1:10" x14ac:dyDescent="0.2">
      <c r="A1716" s="189"/>
      <c r="B1716" s="189"/>
      <c r="C1716" s="189"/>
      <c r="D1716" s="189"/>
      <c r="E1716" s="189" t="s">
        <v>872</v>
      </c>
      <c r="F1716" s="190">
        <v>30.88</v>
      </c>
      <c r="G1716" s="189" t="s">
        <v>873</v>
      </c>
      <c r="H1716" s="190">
        <v>0</v>
      </c>
      <c r="I1716" s="189" t="s">
        <v>874</v>
      </c>
      <c r="J1716" s="190">
        <v>30.88</v>
      </c>
    </row>
    <row r="1717" spans="1:10" ht="15" thickBot="1" x14ac:dyDescent="0.25">
      <c r="A1717" s="189"/>
      <c r="B1717" s="189"/>
      <c r="C1717" s="189"/>
      <c r="D1717" s="189"/>
      <c r="E1717" s="189" t="s">
        <v>875</v>
      </c>
      <c r="F1717" s="190">
        <v>0</v>
      </c>
      <c r="G1717" s="189"/>
      <c r="H1717" s="342" t="s">
        <v>876</v>
      </c>
      <c r="I1717" s="342"/>
      <c r="J1717" s="190">
        <v>40.19</v>
      </c>
    </row>
    <row r="1718" spans="1:10" ht="0.95" customHeight="1" thickTop="1" x14ac:dyDescent="0.2">
      <c r="A1718" s="194"/>
      <c r="B1718" s="194"/>
      <c r="C1718" s="194"/>
      <c r="D1718" s="194"/>
      <c r="E1718" s="194"/>
      <c r="F1718" s="194"/>
      <c r="G1718" s="194"/>
      <c r="H1718" s="194"/>
      <c r="I1718" s="194"/>
      <c r="J1718" s="194"/>
    </row>
    <row r="1719" spans="1:10" ht="18" customHeight="1" x14ac:dyDescent="0.2">
      <c r="A1719" s="181" t="s">
        <v>745</v>
      </c>
      <c r="B1719" s="182" t="s">
        <v>7</v>
      </c>
      <c r="C1719" s="181" t="s">
        <v>8</v>
      </c>
      <c r="D1719" s="181" t="s">
        <v>9</v>
      </c>
      <c r="E1719" s="343" t="s">
        <v>869</v>
      </c>
      <c r="F1719" s="343"/>
      <c r="G1719" s="183" t="s">
        <v>10</v>
      </c>
      <c r="H1719" s="182" t="s">
        <v>11</v>
      </c>
      <c r="I1719" s="182" t="s">
        <v>12</v>
      </c>
      <c r="J1719" s="182" t="s">
        <v>14</v>
      </c>
    </row>
    <row r="1720" spans="1:10" ht="24" customHeight="1" x14ac:dyDescent="0.2">
      <c r="A1720" s="195" t="s">
        <v>880</v>
      </c>
      <c r="B1720" s="196" t="s">
        <v>746</v>
      </c>
      <c r="C1720" s="195" t="s">
        <v>194</v>
      </c>
      <c r="D1720" s="195" t="s">
        <v>747</v>
      </c>
      <c r="E1720" s="340" t="s">
        <v>883</v>
      </c>
      <c r="F1720" s="340"/>
      <c r="G1720" s="197" t="s">
        <v>744</v>
      </c>
      <c r="H1720" s="198">
        <v>1</v>
      </c>
      <c r="I1720" s="199">
        <v>29.04</v>
      </c>
      <c r="J1720" s="199">
        <v>29.04</v>
      </c>
    </row>
    <row r="1721" spans="1:10" ht="26.1" customHeight="1" x14ac:dyDescent="0.2">
      <c r="A1721" s="200" t="s">
        <v>882</v>
      </c>
      <c r="B1721" s="201" t="s">
        <v>1244</v>
      </c>
      <c r="C1721" s="200" t="s">
        <v>194</v>
      </c>
      <c r="D1721" s="200" t="s">
        <v>1245</v>
      </c>
      <c r="E1721" s="341" t="s">
        <v>883</v>
      </c>
      <c r="F1721" s="341"/>
      <c r="G1721" s="202" t="s">
        <v>744</v>
      </c>
      <c r="H1721" s="203">
        <v>1</v>
      </c>
      <c r="I1721" s="204">
        <v>0.23</v>
      </c>
      <c r="J1721" s="204">
        <v>0.23</v>
      </c>
    </row>
    <row r="1722" spans="1:10" ht="26.1" customHeight="1" x14ac:dyDescent="0.2">
      <c r="A1722" s="205" t="s">
        <v>870</v>
      </c>
      <c r="B1722" s="206" t="s">
        <v>1239</v>
      </c>
      <c r="C1722" s="205" t="s">
        <v>194</v>
      </c>
      <c r="D1722" s="205" t="s">
        <v>1240</v>
      </c>
      <c r="E1722" s="344" t="s">
        <v>1241</v>
      </c>
      <c r="F1722" s="344"/>
      <c r="G1722" s="207" t="s">
        <v>744</v>
      </c>
      <c r="H1722" s="208">
        <v>1</v>
      </c>
      <c r="I1722" s="209">
        <v>0.08</v>
      </c>
      <c r="J1722" s="209">
        <v>0.08</v>
      </c>
    </row>
    <row r="1723" spans="1:10" ht="26.1" customHeight="1" x14ac:dyDescent="0.2">
      <c r="A1723" s="205" t="s">
        <v>870</v>
      </c>
      <c r="B1723" s="206" t="s">
        <v>1235</v>
      </c>
      <c r="C1723" s="205" t="s">
        <v>194</v>
      </c>
      <c r="D1723" s="205" t="s">
        <v>1236</v>
      </c>
      <c r="E1723" s="344" t="s">
        <v>891</v>
      </c>
      <c r="F1723" s="344"/>
      <c r="G1723" s="207" t="s">
        <v>744</v>
      </c>
      <c r="H1723" s="208">
        <v>1</v>
      </c>
      <c r="I1723" s="209">
        <v>1.43</v>
      </c>
      <c r="J1723" s="209">
        <v>1.43</v>
      </c>
    </row>
    <row r="1724" spans="1:10" ht="26.1" customHeight="1" x14ac:dyDescent="0.2">
      <c r="A1724" s="205" t="s">
        <v>870</v>
      </c>
      <c r="B1724" s="206" t="s">
        <v>1246</v>
      </c>
      <c r="C1724" s="205" t="s">
        <v>194</v>
      </c>
      <c r="D1724" s="205" t="s">
        <v>1247</v>
      </c>
      <c r="E1724" s="344" t="s">
        <v>1230</v>
      </c>
      <c r="F1724" s="344"/>
      <c r="G1724" s="207" t="s">
        <v>744</v>
      </c>
      <c r="H1724" s="208">
        <v>1</v>
      </c>
      <c r="I1724" s="209">
        <v>0.01</v>
      </c>
      <c r="J1724" s="209">
        <v>0.01</v>
      </c>
    </row>
    <row r="1725" spans="1:10" ht="26.1" customHeight="1" x14ac:dyDescent="0.2">
      <c r="A1725" s="205" t="s">
        <v>870</v>
      </c>
      <c r="B1725" s="206" t="s">
        <v>1248</v>
      </c>
      <c r="C1725" s="205" t="s">
        <v>194</v>
      </c>
      <c r="D1725" s="205" t="s">
        <v>1249</v>
      </c>
      <c r="E1725" s="344" t="s">
        <v>1230</v>
      </c>
      <c r="F1725" s="344"/>
      <c r="G1725" s="207" t="s">
        <v>744</v>
      </c>
      <c r="H1725" s="208">
        <v>1</v>
      </c>
      <c r="I1725" s="209">
        <v>0.89</v>
      </c>
      <c r="J1725" s="209">
        <v>0.89</v>
      </c>
    </row>
    <row r="1726" spans="1:10" ht="24" customHeight="1" x14ac:dyDescent="0.2">
      <c r="A1726" s="205" t="s">
        <v>870</v>
      </c>
      <c r="B1726" s="206" t="s">
        <v>1250</v>
      </c>
      <c r="C1726" s="205" t="s">
        <v>194</v>
      </c>
      <c r="D1726" s="205" t="s">
        <v>1251</v>
      </c>
      <c r="E1726" s="344" t="s">
        <v>1225</v>
      </c>
      <c r="F1726" s="344"/>
      <c r="G1726" s="207" t="s">
        <v>744</v>
      </c>
      <c r="H1726" s="208">
        <v>1</v>
      </c>
      <c r="I1726" s="209">
        <v>20.72</v>
      </c>
      <c r="J1726" s="209">
        <v>20.72</v>
      </c>
    </row>
    <row r="1727" spans="1:10" ht="26.1" customHeight="1" x14ac:dyDescent="0.2">
      <c r="A1727" s="205" t="s">
        <v>870</v>
      </c>
      <c r="B1727" s="206" t="s">
        <v>1242</v>
      </c>
      <c r="C1727" s="205" t="s">
        <v>194</v>
      </c>
      <c r="D1727" s="205" t="s">
        <v>1243</v>
      </c>
      <c r="E1727" s="344" t="s">
        <v>36</v>
      </c>
      <c r="F1727" s="344"/>
      <c r="G1727" s="207" t="s">
        <v>744</v>
      </c>
      <c r="H1727" s="208">
        <v>1</v>
      </c>
      <c r="I1727" s="209">
        <v>0.92</v>
      </c>
      <c r="J1727" s="209">
        <v>0.92</v>
      </c>
    </row>
    <row r="1728" spans="1:10" ht="26.1" customHeight="1" x14ac:dyDescent="0.2">
      <c r="A1728" s="205" t="s">
        <v>870</v>
      </c>
      <c r="B1728" s="206" t="s">
        <v>1233</v>
      </c>
      <c r="C1728" s="205" t="s">
        <v>194</v>
      </c>
      <c r="D1728" s="205" t="s">
        <v>1234</v>
      </c>
      <c r="E1728" s="344" t="s">
        <v>891</v>
      </c>
      <c r="F1728" s="344"/>
      <c r="G1728" s="207" t="s">
        <v>744</v>
      </c>
      <c r="H1728" s="208">
        <v>1</v>
      </c>
      <c r="I1728" s="209">
        <v>4.76</v>
      </c>
      <c r="J1728" s="209">
        <v>4.76</v>
      </c>
    </row>
    <row r="1729" spans="1:10" x14ac:dyDescent="0.2">
      <c r="A1729" s="189"/>
      <c r="B1729" s="189"/>
      <c r="C1729" s="189"/>
      <c r="D1729" s="189"/>
      <c r="E1729" s="189" t="s">
        <v>872</v>
      </c>
      <c r="F1729" s="190">
        <v>20.95</v>
      </c>
      <c r="G1729" s="189" t="s">
        <v>873</v>
      </c>
      <c r="H1729" s="190">
        <v>0</v>
      </c>
      <c r="I1729" s="189" t="s">
        <v>874</v>
      </c>
      <c r="J1729" s="190">
        <v>20.95</v>
      </c>
    </row>
    <row r="1730" spans="1:10" ht="15" thickBot="1" x14ac:dyDescent="0.25">
      <c r="A1730" s="189"/>
      <c r="B1730" s="189"/>
      <c r="C1730" s="189"/>
      <c r="D1730" s="189"/>
      <c r="E1730" s="189" t="s">
        <v>875</v>
      </c>
      <c r="F1730" s="190">
        <v>0</v>
      </c>
      <c r="G1730" s="189"/>
      <c r="H1730" s="342" t="s">
        <v>876</v>
      </c>
      <c r="I1730" s="342"/>
      <c r="J1730" s="190">
        <v>29.04</v>
      </c>
    </row>
    <row r="1731" spans="1:10" ht="0.95" customHeight="1" thickTop="1" x14ac:dyDescent="0.2">
      <c r="A1731" s="194"/>
      <c r="B1731" s="194"/>
      <c r="C1731" s="194"/>
      <c r="D1731" s="194"/>
      <c r="E1731" s="194"/>
      <c r="F1731" s="194"/>
      <c r="G1731" s="194"/>
      <c r="H1731" s="194"/>
      <c r="I1731" s="194"/>
      <c r="J1731" s="194"/>
    </row>
    <row r="1732" spans="1:10" ht="18" customHeight="1" x14ac:dyDescent="0.2">
      <c r="A1732" s="181" t="s">
        <v>748</v>
      </c>
      <c r="B1732" s="182" t="s">
        <v>7</v>
      </c>
      <c r="C1732" s="181" t="s">
        <v>8</v>
      </c>
      <c r="D1732" s="181" t="s">
        <v>9</v>
      </c>
      <c r="E1732" s="343" t="s">
        <v>869</v>
      </c>
      <c r="F1732" s="343"/>
      <c r="G1732" s="183" t="s">
        <v>10</v>
      </c>
      <c r="H1732" s="182" t="s">
        <v>11</v>
      </c>
      <c r="I1732" s="182" t="s">
        <v>12</v>
      </c>
      <c r="J1732" s="182" t="s">
        <v>14</v>
      </c>
    </row>
    <row r="1733" spans="1:10" ht="24" customHeight="1" x14ac:dyDescent="0.2">
      <c r="A1733" s="195" t="s">
        <v>880</v>
      </c>
      <c r="B1733" s="196" t="s">
        <v>749</v>
      </c>
      <c r="C1733" s="195" t="s">
        <v>194</v>
      </c>
      <c r="D1733" s="195" t="s">
        <v>750</v>
      </c>
      <c r="E1733" s="340" t="s">
        <v>883</v>
      </c>
      <c r="F1733" s="340"/>
      <c r="G1733" s="197" t="s">
        <v>744</v>
      </c>
      <c r="H1733" s="198">
        <v>1</v>
      </c>
      <c r="I1733" s="199">
        <v>37.369999999999997</v>
      </c>
      <c r="J1733" s="199">
        <v>37.369999999999997</v>
      </c>
    </row>
    <row r="1734" spans="1:10" ht="26.1" customHeight="1" x14ac:dyDescent="0.2">
      <c r="A1734" s="200" t="s">
        <v>882</v>
      </c>
      <c r="B1734" s="201" t="s">
        <v>1252</v>
      </c>
      <c r="C1734" s="200" t="s">
        <v>194</v>
      </c>
      <c r="D1734" s="200" t="s">
        <v>1253</v>
      </c>
      <c r="E1734" s="341" t="s">
        <v>883</v>
      </c>
      <c r="F1734" s="341"/>
      <c r="G1734" s="202" t="s">
        <v>744</v>
      </c>
      <c r="H1734" s="203">
        <v>1</v>
      </c>
      <c r="I1734" s="204">
        <v>1</v>
      </c>
      <c r="J1734" s="204">
        <v>1</v>
      </c>
    </row>
    <row r="1735" spans="1:10" ht="24" customHeight="1" x14ac:dyDescent="0.2">
      <c r="A1735" s="205" t="s">
        <v>870</v>
      </c>
      <c r="B1735" s="206" t="s">
        <v>1254</v>
      </c>
      <c r="C1735" s="205" t="s">
        <v>194</v>
      </c>
      <c r="D1735" s="205" t="s">
        <v>1255</v>
      </c>
      <c r="E1735" s="344" t="s">
        <v>1225</v>
      </c>
      <c r="F1735" s="344"/>
      <c r="G1735" s="207" t="s">
        <v>744</v>
      </c>
      <c r="H1735" s="208">
        <v>1</v>
      </c>
      <c r="I1735" s="209">
        <v>27.06</v>
      </c>
      <c r="J1735" s="209">
        <v>27.06</v>
      </c>
    </row>
    <row r="1736" spans="1:10" ht="26.1" customHeight="1" x14ac:dyDescent="0.2">
      <c r="A1736" s="205" t="s">
        <v>870</v>
      </c>
      <c r="B1736" s="206" t="s">
        <v>1239</v>
      </c>
      <c r="C1736" s="205" t="s">
        <v>194</v>
      </c>
      <c r="D1736" s="205" t="s">
        <v>1240</v>
      </c>
      <c r="E1736" s="344" t="s">
        <v>1241</v>
      </c>
      <c r="F1736" s="344"/>
      <c r="G1736" s="207" t="s">
        <v>744</v>
      </c>
      <c r="H1736" s="208">
        <v>1</v>
      </c>
      <c r="I1736" s="209">
        <v>0.08</v>
      </c>
      <c r="J1736" s="209">
        <v>0.08</v>
      </c>
    </row>
    <row r="1737" spans="1:10" ht="26.1" customHeight="1" x14ac:dyDescent="0.2">
      <c r="A1737" s="205" t="s">
        <v>870</v>
      </c>
      <c r="B1737" s="206" t="s">
        <v>1228</v>
      </c>
      <c r="C1737" s="205" t="s">
        <v>194</v>
      </c>
      <c r="D1737" s="205" t="s">
        <v>1229</v>
      </c>
      <c r="E1737" s="344" t="s">
        <v>1230</v>
      </c>
      <c r="F1737" s="344"/>
      <c r="G1737" s="207" t="s">
        <v>744</v>
      </c>
      <c r="H1737" s="208">
        <v>1</v>
      </c>
      <c r="I1737" s="209">
        <v>0.86</v>
      </c>
      <c r="J1737" s="209">
        <v>0.86</v>
      </c>
    </row>
    <row r="1738" spans="1:10" ht="26.1" customHeight="1" x14ac:dyDescent="0.2">
      <c r="A1738" s="205" t="s">
        <v>870</v>
      </c>
      <c r="B1738" s="206" t="s">
        <v>1242</v>
      </c>
      <c r="C1738" s="205" t="s">
        <v>194</v>
      </c>
      <c r="D1738" s="205" t="s">
        <v>1243</v>
      </c>
      <c r="E1738" s="344" t="s">
        <v>36</v>
      </c>
      <c r="F1738" s="344"/>
      <c r="G1738" s="207" t="s">
        <v>744</v>
      </c>
      <c r="H1738" s="208">
        <v>1</v>
      </c>
      <c r="I1738" s="209">
        <v>0.92</v>
      </c>
      <c r="J1738" s="209">
        <v>0.92</v>
      </c>
    </row>
    <row r="1739" spans="1:10" ht="26.1" customHeight="1" x14ac:dyDescent="0.2">
      <c r="A1739" s="205" t="s">
        <v>870</v>
      </c>
      <c r="B1739" s="206" t="s">
        <v>1231</v>
      </c>
      <c r="C1739" s="205" t="s">
        <v>194</v>
      </c>
      <c r="D1739" s="205" t="s">
        <v>1232</v>
      </c>
      <c r="E1739" s="344" t="s">
        <v>1230</v>
      </c>
      <c r="F1739" s="344"/>
      <c r="G1739" s="207" t="s">
        <v>744</v>
      </c>
      <c r="H1739" s="208">
        <v>1</v>
      </c>
      <c r="I1739" s="209">
        <v>1.26</v>
      </c>
      <c r="J1739" s="209">
        <v>1.26</v>
      </c>
    </row>
    <row r="1740" spans="1:10" ht="26.1" customHeight="1" x14ac:dyDescent="0.2">
      <c r="A1740" s="205" t="s">
        <v>870</v>
      </c>
      <c r="B1740" s="206" t="s">
        <v>1233</v>
      </c>
      <c r="C1740" s="205" t="s">
        <v>194</v>
      </c>
      <c r="D1740" s="205" t="s">
        <v>1234</v>
      </c>
      <c r="E1740" s="344" t="s">
        <v>891</v>
      </c>
      <c r="F1740" s="344"/>
      <c r="G1740" s="207" t="s">
        <v>744</v>
      </c>
      <c r="H1740" s="208">
        <v>1</v>
      </c>
      <c r="I1740" s="209">
        <v>4.76</v>
      </c>
      <c r="J1740" s="209">
        <v>4.76</v>
      </c>
    </row>
    <row r="1741" spans="1:10" ht="26.1" customHeight="1" x14ac:dyDescent="0.2">
      <c r="A1741" s="205" t="s">
        <v>870</v>
      </c>
      <c r="B1741" s="206" t="s">
        <v>1235</v>
      </c>
      <c r="C1741" s="205" t="s">
        <v>194</v>
      </c>
      <c r="D1741" s="205" t="s">
        <v>1236</v>
      </c>
      <c r="E1741" s="344" t="s">
        <v>891</v>
      </c>
      <c r="F1741" s="344"/>
      <c r="G1741" s="207" t="s">
        <v>744</v>
      </c>
      <c r="H1741" s="208">
        <v>1</v>
      </c>
      <c r="I1741" s="209">
        <v>1.43</v>
      </c>
      <c r="J1741" s="209">
        <v>1.43</v>
      </c>
    </row>
    <row r="1742" spans="1:10" x14ac:dyDescent="0.2">
      <c r="A1742" s="189"/>
      <c r="B1742" s="189"/>
      <c r="C1742" s="189"/>
      <c r="D1742" s="189"/>
      <c r="E1742" s="189" t="s">
        <v>872</v>
      </c>
      <c r="F1742" s="190">
        <v>28.06</v>
      </c>
      <c r="G1742" s="189" t="s">
        <v>873</v>
      </c>
      <c r="H1742" s="190">
        <v>0</v>
      </c>
      <c r="I1742" s="189" t="s">
        <v>874</v>
      </c>
      <c r="J1742" s="190">
        <v>28.06</v>
      </c>
    </row>
    <row r="1743" spans="1:10" ht="15" thickBot="1" x14ac:dyDescent="0.25">
      <c r="A1743" s="189"/>
      <c r="B1743" s="189"/>
      <c r="C1743" s="189"/>
      <c r="D1743" s="189"/>
      <c r="E1743" s="189" t="s">
        <v>875</v>
      </c>
      <c r="F1743" s="190">
        <v>0</v>
      </c>
      <c r="G1743" s="189"/>
      <c r="H1743" s="342" t="s">
        <v>876</v>
      </c>
      <c r="I1743" s="342"/>
      <c r="J1743" s="190">
        <v>37.369999999999997</v>
      </c>
    </row>
    <row r="1744" spans="1:10" ht="0.95" customHeight="1" thickTop="1" x14ac:dyDescent="0.2">
      <c r="A1744" s="194"/>
      <c r="B1744" s="194"/>
      <c r="C1744" s="194"/>
      <c r="D1744" s="194"/>
      <c r="E1744" s="194"/>
      <c r="F1744" s="194"/>
      <c r="G1744" s="194"/>
      <c r="H1744" s="194"/>
      <c r="I1744" s="194"/>
      <c r="J1744" s="194"/>
    </row>
    <row r="1745" spans="1:10" ht="18" customHeight="1" x14ac:dyDescent="0.2">
      <c r="A1745" s="181" t="s">
        <v>751</v>
      </c>
      <c r="B1745" s="182" t="s">
        <v>7</v>
      </c>
      <c r="C1745" s="181" t="s">
        <v>8</v>
      </c>
      <c r="D1745" s="181" t="s">
        <v>9</v>
      </c>
      <c r="E1745" s="343" t="s">
        <v>869</v>
      </c>
      <c r="F1745" s="343"/>
      <c r="G1745" s="183" t="s">
        <v>10</v>
      </c>
      <c r="H1745" s="182" t="s">
        <v>11</v>
      </c>
      <c r="I1745" s="182" t="s">
        <v>12</v>
      </c>
      <c r="J1745" s="182" t="s">
        <v>14</v>
      </c>
    </row>
    <row r="1746" spans="1:10" ht="26.1" customHeight="1" x14ac:dyDescent="0.2">
      <c r="A1746" s="195" t="s">
        <v>880</v>
      </c>
      <c r="B1746" s="196" t="s">
        <v>752</v>
      </c>
      <c r="C1746" s="195" t="s">
        <v>194</v>
      </c>
      <c r="D1746" s="195" t="s">
        <v>753</v>
      </c>
      <c r="E1746" s="340" t="s">
        <v>883</v>
      </c>
      <c r="F1746" s="340"/>
      <c r="G1746" s="197" t="s">
        <v>744</v>
      </c>
      <c r="H1746" s="198">
        <v>1</v>
      </c>
      <c r="I1746" s="199">
        <v>30.8</v>
      </c>
      <c r="J1746" s="199">
        <v>30.8</v>
      </c>
    </row>
    <row r="1747" spans="1:10" ht="26.1" customHeight="1" x14ac:dyDescent="0.2">
      <c r="A1747" s="200" t="s">
        <v>882</v>
      </c>
      <c r="B1747" s="201" t="s">
        <v>1256</v>
      </c>
      <c r="C1747" s="200" t="s">
        <v>194</v>
      </c>
      <c r="D1747" s="200" t="s">
        <v>1257</v>
      </c>
      <c r="E1747" s="341" t="s">
        <v>883</v>
      </c>
      <c r="F1747" s="341"/>
      <c r="G1747" s="202" t="s">
        <v>744</v>
      </c>
      <c r="H1747" s="203">
        <v>1</v>
      </c>
      <c r="I1747" s="204">
        <v>0.77</v>
      </c>
      <c r="J1747" s="204">
        <v>0.77</v>
      </c>
    </row>
    <row r="1748" spans="1:10" ht="26.1" customHeight="1" x14ac:dyDescent="0.2">
      <c r="A1748" s="205" t="s">
        <v>870</v>
      </c>
      <c r="B1748" s="206" t="s">
        <v>1242</v>
      </c>
      <c r="C1748" s="205" t="s">
        <v>194</v>
      </c>
      <c r="D1748" s="205" t="s">
        <v>1243</v>
      </c>
      <c r="E1748" s="344" t="s">
        <v>36</v>
      </c>
      <c r="F1748" s="344"/>
      <c r="G1748" s="207" t="s">
        <v>744</v>
      </c>
      <c r="H1748" s="208">
        <v>1</v>
      </c>
      <c r="I1748" s="209">
        <v>0.92</v>
      </c>
      <c r="J1748" s="209">
        <v>0.92</v>
      </c>
    </row>
    <row r="1749" spans="1:10" ht="26.1" customHeight="1" x14ac:dyDescent="0.2">
      <c r="A1749" s="205" t="s">
        <v>870</v>
      </c>
      <c r="B1749" s="206" t="s">
        <v>1235</v>
      </c>
      <c r="C1749" s="205" t="s">
        <v>194</v>
      </c>
      <c r="D1749" s="205" t="s">
        <v>1236</v>
      </c>
      <c r="E1749" s="344" t="s">
        <v>891</v>
      </c>
      <c r="F1749" s="344"/>
      <c r="G1749" s="207" t="s">
        <v>744</v>
      </c>
      <c r="H1749" s="208">
        <v>1</v>
      </c>
      <c r="I1749" s="209">
        <v>1.43</v>
      </c>
      <c r="J1749" s="209">
        <v>1.43</v>
      </c>
    </row>
    <row r="1750" spans="1:10" ht="26.1" customHeight="1" x14ac:dyDescent="0.2">
      <c r="A1750" s="205" t="s">
        <v>870</v>
      </c>
      <c r="B1750" s="206" t="s">
        <v>1233</v>
      </c>
      <c r="C1750" s="205" t="s">
        <v>194</v>
      </c>
      <c r="D1750" s="205" t="s">
        <v>1234</v>
      </c>
      <c r="E1750" s="344" t="s">
        <v>891</v>
      </c>
      <c r="F1750" s="344"/>
      <c r="G1750" s="207" t="s">
        <v>744</v>
      </c>
      <c r="H1750" s="208">
        <v>1</v>
      </c>
      <c r="I1750" s="209">
        <v>4.76</v>
      </c>
      <c r="J1750" s="209">
        <v>4.76</v>
      </c>
    </row>
    <row r="1751" spans="1:10" ht="26.1" customHeight="1" x14ac:dyDescent="0.2">
      <c r="A1751" s="205" t="s">
        <v>870</v>
      </c>
      <c r="B1751" s="206" t="s">
        <v>1239</v>
      </c>
      <c r="C1751" s="205" t="s">
        <v>194</v>
      </c>
      <c r="D1751" s="205" t="s">
        <v>1240</v>
      </c>
      <c r="E1751" s="344" t="s">
        <v>1241</v>
      </c>
      <c r="F1751" s="344"/>
      <c r="G1751" s="207" t="s">
        <v>744</v>
      </c>
      <c r="H1751" s="208">
        <v>1</v>
      </c>
      <c r="I1751" s="209">
        <v>0.08</v>
      </c>
      <c r="J1751" s="209">
        <v>0.08</v>
      </c>
    </row>
    <row r="1752" spans="1:10" ht="24" customHeight="1" x14ac:dyDescent="0.2">
      <c r="A1752" s="205" t="s">
        <v>870</v>
      </c>
      <c r="B1752" s="206" t="s">
        <v>1258</v>
      </c>
      <c r="C1752" s="205" t="s">
        <v>194</v>
      </c>
      <c r="D1752" s="205" t="s">
        <v>1259</v>
      </c>
      <c r="E1752" s="344" t="s">
        <v>1225</v>
      </c>
      <c r="F1752" s="344"/>
      <c r="G1752" s="207" t="s">
        <v>744</v>
      </c>
      <c r="H1752" s="208">
        <v>1</v>
      </c>
      <c r="I1752" s="209">
        <v>20.72</v>
      </c>
      <c r="J1752" s="209">
        <v>20.72</v>
      </c>
    </row>
    <row r="1753" spans="1:10" ht="26.1" customHeight="1" x14ac:dyDescent="0.2">
      <c r="A1753" s="205" t="s">
        <v>870</v>
      </c>
      <c r="B1753" s="206" t="s">
        <v>1231</v>
      </c>
      <c r="C1753" s="205" t="s">
        <v>194</v>
      </c>
      <c r="D1753" s="205" t="s">
        <v>1232</v>
      </c>
      <c r="E1753" s="344" t="s">
        <v>1230</v>
      </c>
      <c r="F1753" s="344"/>
      <c r="G1753" s="207" t="s">
        <v>744</v>
      </c>
      <c r="H1753" s="208">
        <v>1</v>
      </c>
      <c r="I1753" s="209">
        <v>1.26</v>
      </c>
      <c r="J1753" s="209">
        <v>1.26</v>
      </c>
    </row>
    <row r="1754" spans="1:10" ht="26.1" customHeight="1" x14ac:dyDescent="0.2">
      <c r="A1754" s="205" t="s">
        <v>870</v>
      </c>
      <c r="B1754" s="206" t="s">
        <v>1228</v>
      </c>
      <c r="C1754" s="205" t="s">
        <v>194</v>
      </c>
      <c r="D1754" s="205" t="s">
        <v>1229</v>
      </c>
      <c r="E1754" s="344" t="s">
        <v>1230</v>
      </c>
      <c r="F1754" s="344"/>
      <c r="G1754" s="207" t="s">
        <v>744</v>
      </c>
      <c r="H1754" s="208">
        <v>1</v>
      </c>
      <c r="I1754" s="209">
        <v>0.86</v>
      </c>
      <c r="J1754" s="209">
        <v>0.86</v>
      </c>
    </row>
    <row r="1755" spans="1:10" x14ac:dyDescent="0.2">
      <c r="A1755" s="189"/>
      <c r="B1755" s="189"/>
      <c r="C1755" s="189"/>
      <c r="D1755" s="189"/>
      <c r="E1755" s="189" t="s">
        <v>872</v>
      </c>
      <c r="F1755" s="190">
        <v>21.49</v>
      </c>
      <c r="G1755" s="189" t="s">
        <v>873</v>
      </c>
      <c r="H1755" s="190">
        <v>0</v>
      </c>
      <c r="I1755" s="189" t="s">
        <v>874</v>
      </c>
      <c r="J1755" s="190">
        <v>21.49</v>
      </c>
    </row>
    <row r="1756" spans="1:10" ht="15" thickBot="1" x14ac:dyDescent="0.25">
      <c r="A1756" s="189"/>
      <c r="B1756" s="189"/>
      <c r="C1756" s="189"/>
      <c r="D1756" s="189"/>
      <c r="E1756" s="189" t="s">
        <v>875</v>
      </c>
      <c r="F1756" s="190">
        <v>0</v>
      </c>
      <c r="G1756" s="189"/>
      <c r="H1756" s="342" t="s">
        <v>876</v>
      </c>
      <c r="I1756" s="342"/>
      <c r="J1756" s="190">
        <v>30.8</v>
      </c>
    </row>
    <row r="1757" spans="1:10" ht="0.95" customHeight="1" thickTop="1" x14ac:dyDescent="0.2">
      <c r="A1757" s="194"/>
      <c r="B1757" s="194"/>
      <c r="C1757" s="194"/>
      <c r="D1757" s="194"/>
      <c r="E1757" s="194"/>
      <c r="F1757" s="194"/>
      <c r="G1757" s="194"/>
      <c r="H1757" s="194"/>
      <c r="I1757" s="194"/>
      <c r="J1757" s="194"/>
    </row>
    <row r="1758" spans="1:10" ht="18" customHeight="1" x14ac:dyDescent="0.2">
      <c r="A1758" s="181" t="s">
        <v>754</v>
      </c>
      <c r="B1758" s="182" t="s">
        <v>7</v>
      </c>
      <c r="C1758" s="181" t="s">
        <v>8</v>
      </c>
      <c r="D1758" s="181" t="s">
        <v>9</v>
      </c>
      <c r="E1758" s="343" t="s">
        <v>869</v>
      </c>
      <c r="F1758" s="343"/>
      <c r="G1758" s="183" t="s">
        <v>10</v>
      </c>
      <c r="H1758" s="182" t="s">
        <v>11</v>
      </c>
      <c r="I1758" s="182" t="s">
        <v>12</v>
      </c>
      <c r="J1758" s="182" t="s">
        <v>14</v>
      </c>
    </row>
    <row r="1759" spans="1:10" ht="39" customHeight="1" x14ac:dyDescent="0.2">
      <c r="A1759" s="195" t="s">
        <v>880</v>
      </c>
      <c r="B1759" s="196" t="s">
        <v>755</v>
      </c>
      <c r="C1759" s="195" t="s">
        <v>23</v>
      </c>
      <c r="D1759" s="195" t="s">
        <v>756</v>
      </c>
      <c r="E1759" s="340" t="s">
        <v>881</v>
      </c>
      <c r="F1759" s="340"/>
      <c r="G1759" s="197" t="s">
        <v>757</v>
      </c>
      <c r="H1759" s="198">
        <v>1</v>
      </c>
      <c r="I1759" s="199">
        <v>1.7</v>
      </c>
      <c r="J1759" s="199">
        <v>1.7</v>
      </c>
    </row>
    <row r="1760" spans="1:10" ht="65.099999999999994" customHeight="1" x14ac:dyDescent="0.2">
      <c r="A1760" s="200" t="s">
        <v>882</v>
      </c>
      <c r="B1760" s="201" t="s">
        <v>737</v>
      </c>
      <c r="C1760" s="200" t="s">
        <v>738</v>
      </c>
      <c r="D1760" s="200" t="s">
        <v>739</v>
      </c>
      <c r="E1760" s="341" t="s">
        <v>1222</v>
      </c>
      <c r="F1760" s="341"/>
      <c r="G1760" s="202" t="s">
        <v>740</v>
      </c>
      <c r="H1760" s="203">
        <v>1.0200000000000001E-2</v>
      </c>
      <c r="I1760" s="204">
        <v>167.1</v>
      </c>
      <c r="J1760" s="204">
        <v>1.7</v>
      </c>
    </row>
    <row r="1761" spans="1:10" x14ac:dyDescent="0.2">
      <c r="A1761" s="189"/>
      <c r="B1761" s="189"/>
      <c r="C1761" s="189"/>
      <c r="D1761" s="189"/>
      <c r="E1761" s="189" t="s">
        <v>872</v>
      </c>
      <c r="F1761" s="190">
        <v>1.7</v>
      </c>
      <c r="G1761" s="189" t="s">
        <v>873</v>
      </c>
      <c r="H1761" s="190">
        <v>0</v>
      </c>
      <c r="I1761" s="189" t="s">
        <v>874</v>
      </c>
      <c r="J1761" s="190">
        <v>1.7</v>
      </c>
    </row>
    <row r="1762" spans="1:10" x14ac:dyDescent="0.2">
      <c r="A1762" s="189"/>
      <c r="B1762" s="189"/>
      <c r="C1762" s="189"/>
      <c r="D1762" s="189"/>
      <c r="E1762" s="189" t="s">
        <v>875</v>
      </c>
      <c r="F1762" s="190">
        <v>0</v>
      </c>
      <c r="G1762" s="189"/>
      <c r="H1762" s="342" t="s">
        <v>876</v>
      </c>
      <c r="I1762" s="342"/>
      <c r="J1762" s="190">
        <v>1.7</v>
      </c>
    </row>
    <row r="1763" spans="1:10" x14ac:dyDescent="0.2">
      <c r="A1763" s="338" t="s">
        <v>1263</v>
      </c>
      <c r="B1763" s="338"/>
      <c r="C1763" s="338"/>
      <c r="D1763" s="338"/>
      <c r="E1763" s="338"/>
      <c r="F1763" s="338"/>
      <c r="G1763" s="338"/>
      <c r="H1763" s="338"/>
      <c r="I1763" s="338"/>
      <c r="J1763" s="338"/>
    </row>
    <row r="1764" spans="1:10" ht="15" thickBot="1" x14ac:dyDescent="0.25">
      <c r="A1764" s="349" t="s">
        <v>1290</v>
      </c>
      <c r="B1764" s="349"/>
      <c r="C1764" s="349"/>
      <c r="D1764" s="349"/>
      <c r="E1764" s="349"/>
      <c r="F1764" s="349"/>
      <c r="G1764" s="349"/>
      <c r="H1764" s="349"/>
      <c r="I1764" s="349"/>
      <c r="J1764" s="349"/>
    </row>
    <row r="1765" spans="1:10" ht="0.95" customHeight="1" thickTop="1" x14ac:dyDescent="0.2">
      <c r="A1765" s="194"/>
      <c r="B1765" s="194"/>
      <c r="C1765" s="194"/>
      <c r="D1765" s="194"/>
      <c r="E1765" s="194"/>
      <c r="F1765" s="194"/>
      <c r="G1765" s="194"/>
      <c r="H1765" s="194"/>
      <c r="I1765" s="194"/>
      <c r="J1765" s="194"/>
    </row>
    <row r="1766" spans="1:10" ht="18" customHeight="1" x14ac:dyDescent="0.2">
      <c r="A1766" s="181" t="s">
        <v>758</v>
      </c>
      <c r="B1766" s="182" t="s">
        <v>7</v>
      </c>
      <c r="C1766" s="181" t="s">
        <v>8</v>
      </c>
      <c r="D1766" s="181" t="s">
        <v>9</v>
      </c>
      <c r="E1766" s="343" t="s">
        <v>869</v>
      </c>
      <c r="F1766" s="343"/>
      <c r="G1766" s="183" t="s">
        <v>10</v>
      </c>
      <c r="H1766" s="182" t="s">
        <v>11</v>
      </c>
      <c r="I1766" s="182" t="s">
        <v>12</v>
      </c>
      <c r="J1766" s="182" t="s">
        <v>14</v>
      </c>
    </row>
    <row r="1767" spans="1:10" ht="39" customHeight="1" x14ac:dyDescent="0.2">
      <c r="A1767" s="195" t="s">
        <v>880</v>
      </c>
      <c r="B1767" s="196" t="s">
        <v>759</v>
      </c>
      <c r="C1767" s="195" t="s">
        <v>23</v>
      </c>
      <c r="D1767" s="195" t="s">
        <v>760</v>
      </c>
      <c r="E1767" s="340" t="s">
        <v>881</v>
      </c>
      <c r="F1767" s="340"/>
      <c r="G1767" s="197" t="s">
        <v>757</v>
      </c>
      <c r="H1767" s="198">
        <v>1</v>
      </c>
      <c r="I1767" s="199">
        <v>1.42</v>
      </c>
      <c r="J1767" s="199">
        <v>1.42</v>
      </c>
    </row>
    <row r="1768" spans="1:10" ht="65.099999999999994" customHeight="1" x14ac:dyDescent="0.2">
      <c r="A1768" s="200" t="s">
        <v>882</v>
      </c>
      <c r="B1768" s="201" t="s">
        <v>737</v>
      </c>
      <c r="C1768" s="200" t="s">
        <v>738</v>
      </c>
      <c r="D1768" s="200" t="s">
        <v>739</v>
      </c>
      <c r="E1768" s="341" t="s">
        <v>1222</v>
      </c>
      <c r="F1768" s="341"/>
      <c r="G1768" s="202" t="s">
        <v>740</v>
      </c>
      <c r="H1768" s="203">
        <v>8.5000000000000006E-3</v>
      </c>
      <c r="I1768" s="204">
        <v>167.1</v>
      </c>
      <c r="J1768" s="204">
        <v>1.42</v>
      </c>
    </row>
    <row r="1769" spans="1:10" x14ac:dyDescent="0.2">
      <c r="A1769" s="189"/>
      <c r="B1769" s="189"/>
      <c r="C1769" s="189"/>
      <c r="D1769" s="189"/>
      <c r="E1769" s="189" t="s">
        <v>872</v>
      </c>
      <c r="F1769" s="190">
        <v>1.42</v>
      </c>
      <c r="G1769" s="189" t="s">
        <v>873</v>
      </c>
      <c r="H1769" s="190">
        <v>0</v>
      </c>
      <c r="I1769" s="189" t="s">
        <v>874</v>
      </c>
      <c r="J1769" s="190">
        <v>1.42</v>
      </c>
    </row>
    <row r="1770" spans="1:10" x14ac:dyDescent="0.2">
      <c r="A1770" s="189"/>
      <c r="B1770" s="189"/>
      <c r="C1770" s="189"/>
      <c r="D1770" s="189"/>
      <c r="E1770" s="189" t="s">
        <v>875</v>
      </c>
      <c r="F1770" s="190">
        <v>0</v>
      </c>
      <c r="G1770" s="189"/>
      <c r="H1770" s="342" t="s">
        <v>876</v>
      </c>
      <c r="I1770" s="342"/>
      <c r="J1770" s="190">
        <v>1.42</v>
      </c>
    </row>
    <row r="1771" spans="1:10" x14ac:dyDescent="0.2">
      <c r="A1771" s="338" t="s">
        <v>1263</v>
      </c>
      <c r="B1771" s="338"/>
      <c r="C1771" s="338"/>
      <c r="D1771" s="338"/>
      <c r="E1771" s="338"/>
      <c r="F1771" s="338"/>
      <c r="G1771" s="338"/>
      <c r="H1771" s="338"/>
      <c r="I1771" s="338"/>
      <c r="J1771" s="338"/>
    </row>
    <row r="1772" spans="1:10" ht="15" thickBot="1" x14ac:dyDescent="0.25">
      <c r="A1772" s="349" t="s">
        <v>1291</v>
      </c>
      <c r="B1772" s="349"/>
      <c r="C1772" s="349"/>
      <c r="D1772" s="349"/>
      <c r="E1772" s="349"/>
      <c r="F1772" s="349"/>
      <c r="G1772" s="349"/>
      <c r="H1772" s="349"/>
      <c r="I1772" s="349"/>
      <c r="J1772" s="349"/>
    </row>
    <row r="1773" spans="1:10" ht="0.95" customHeight="1" thickTop="1" x14ac:dyDescent="0.2">
      <c r="A1773" s="194"/>
      <c r="B1773" s="194"/>
      <c r="C1773" s="194"/>
      <c r="D1773" s="194"/>
      <c r="E1773" s="194"/>
      <c r="F1773" s="194"/>
      <c r="G1773" s="194"/>
      <c r="H1773" s="194"/>
      <c r="I1773" s="194"/>
      <c r="J1773" s="194"/>
    </row>
    <row r="1774" spans="1:10" ht="18" customHeight="1" x14ac:dyDescent="0.2">
      <c r="A1774" s="181" t="s">
        <v>761</v>
      </c>
      <c r="B1774" s="182" t="s">
        <v>7</v>
      </c>
      <c r="C1774" s="181" t="s">
        <v>8</v>
      </c>
      <c r="D1774" s="181" t="s">
        <v>9</v>
      </c>
      <c r="E1774" s="343" t="s">
        <v>869</v>
      </c>
      <c r="F1774" s="343"/>
      <c r="G1774" s="183" t="s">
        <v>10</v>
      </c>
      <c r="H1774" s="182" t="s">
        <v>11</v>
      </c>
      <c r="I1774" s="182" t="s">
        <v>12</v>
      </c>
      <c r="J1774" s="182" t="s">
        <v>14</v>
      </c>
    </row>
    <row r="1775" spans="1:10" ht="39" customHeight="1" x14ac:dyDescent="0.2">
      <c r="A1775" s="195" t="s">
        <v>880</v>
      </c>
      <c r="B1775" s="196" t="s">
        <v>762</v>
      </c>
      <c r="C1775" s="195" t="s">
        <v>23</v>
      </c>
      <c r="D1775" s="195" t="s">
        <v>763</v>
      </c>
      <c r="E1775" s="340" t="s">
        <v>881</v>
      </c>
      <c r="F1775" s="340"/>
      <c r="G1775" s="197" t="s">
        <v>757</v>
      </c>
      <c r="H1775" s="198">
        <v>1</v>
      </c>
      <c r="I1775" s="199">
        <v>0.85</v>
      </c>
      <c r="J1775" s="199">
        <v>0.85</v>
      </c>
    </row>
    <row r="1776" spans="1:10" ht="65.099999999999994" customHeight="1" x14ac:dyDescent="0.2">
      <c r="A1776" s="200" t="s">
        <v>882</v>
      </c>
      <c r="B1776" s="201" t="s">
        <v>737</v>
      </c>
      <c r="C1776" s="200" t="s">
        <v>738</v>
      </c>
      <c r="D1776" s="200" t="s">
        <v>739</v>
      </c>
      <c r="E1776" s="341" t="s">
        <v>1222</v>
      </c>
      <c r="F1776" s="341"/>
      <c r="G1776" s="202" t="s">
        <v>740</v>
      </c>
      <c r="H1776" s="203">
        <v>5.1000000000000004E-3</v>
      </c>
      <c r="I1776" s="204">
        <v>167.1</v>
      </c>
      <c r="J1776" s="204">
        <v>0.85</v>
      </c>
    </row>
    <row r="1777" spans="1:10" x14ac:dyDescent="0.2">
      <c r="A1777" s="189"/>
      <c r="B1777" s="189"/>
      <c r="C1777" s="189"/>
      <c r="D1777" s="189"/>
      <c r="E1777" s="189" t="s">
        <v>872</v>
      </c>
      <c r="F1777" s="190">
        <v>0.85</v>
      </c>
      <c r="G1777" s="189" t="s">
        <v>873</v>
      </c>
      <c r="H1777" s="190">
        <v>0</v>
      </c>
      <c r="I1777" s="189" t="s">
        <v>874</v>
      </c>
      <c r="J1777" s="190">
        <v>0.85</v>
      </c>
    </row>
    <row r="1778" spans="1:10" x14ac:dyDescent="0.2">
      <c r="A1778" s="189"/>
      <c r="B1778" s="189"/>
      <c r="C1778" s="189"/>
      <c r="D1778" s="189"/>
      <c r="E1778" s="189" t="s">
        <v>875</v>
      </c>
      <c r="F1778" s="190">
        <v>0</v>
      </c>
      <c r="G1778" s="189"/>
      <c r="H1778" s="342" t="s">
        <v>876</v>
      </c>
      <c r="I1778" s="342"/>
      <c r="J1778" s="190">
        <v>0.85</v>
      </c>
    </row>
    <row r="1779" spans="1:10" x14ac:dyDescent="0.2">
      <c r="A1779" s="338" t="s">
        <v>1263</v>
      </c>
      <c r="B1779" s="338"/>
      <c r="C1779" s="338"/>
      <c r="D1779" s="338"/>
      <c r="E1779" s="338"/>
      <c r="F1779" s="338"/>
      <c r="G1779" s="338"/>
      <c r="H1779" s="338"/>
      <c r="I1779" s="338"/>
      <c r="J1779" s="338"/>
    </row>
    <row r="1780" spans="1:10" ht="15" thickBot="1" x14ac:dyDescent="0.25">
      <c r="A1780" s="349" t="s">
        <v>1291</v>
      </c>
      <c r="B1780" s="349"/>
      <c r="C1780" s="349"/>
      <c r="D1780" s="349"/>
      <c r="E1780" s="349"/>
      <c r="F1780" s="349"/>
      <c r="G1780" s="349"/>
      <c r="H1780" s="349"/>
      <c r="I1780" s="349"/>
      <c r="J1780" s="349"/>
    </row>
    <row r="1781" spans="1:10" ht="0.95" customHeight="1" thickTop="1" x14ac:dyDescent="0.2">
      <c r="A1781" s="194"/>
      <c r="B1781" s="194"/>
      <c r="C1781" s="194"/>
      <c r="D1781" s="194"/>
      <c r="E1781" s="194"/>
      <c r="F1781" s="194"/>
      <c r="G1781" s="194"/>
      <c r="H1781" s="194"/>
      <c r="I1781" s="194"/>
      <c r="J1781" s="194"/>
    </row>
    <row r="1782" spans="1:10" ht="18" customHeight="1" x14ac:dyDescent="0.2">
      <c r="A1782" s="181" t="s">
        <v>764</v>
      </c>
      <c r="B1782" s="182" t="s">
        <v>7</v>
      </c>
      <c r="C1782" s="181" t="s">
        <v>8</v>
      </c>
      <c r="D1782" s="181" t="s">
        <v>9</v>
      </c>
      <c r="E1782" s="343" t="s">
        <v>869</v>
      </c>
      <c r="F1782" s="343"/>
      <c r="G1782" s="183" t="s">
        <v>10</v>
      </c>
      <c r="H1782" s="182" t="s">
        <v>11</v>
      </c>
      <c r="I1782" s="182" t="s">
        <v>12</v>
      </c>
      <c r="J1782" s="182" t="s">
        <v>14</v>
      </c>
    </row>
    <row r="1783" spans="1:10" ht="39" customHeight="1" x14ac:dyDescent="0.2">
      <c r="A1783" s="195" t="s">
        <v>880</v>
      </c>
      <c r="B1783" s="196" t="s">
        <v>765</v>
      </c>
      <c r="C1783" s="195" t="s">
        <v>23</v>
      </c>
      <c r="D1783" s="195" t="s">
        <v>766</v>
      </c>
      <c r="E1783" s="340" t="s">
        <v>1260</v>
      </c>
      <c r="F1783" s="340"/>
      <c r="G1783" s="197" t="s">
        <v>25</v>
      </c>
      <c r="H1783" s="198">
        <v>1</v>
      </c>
      <c r="I1783" s="199">
        <v>334.2</v>
      </c>
      <c r="J1783" s="199">
        <v>334.2</v>
      </c>
    </row>
    <row r="1784" spans="1:10" ht="65.099999999999994" customHeight="1" x14ac:dyDescent="0.2">
      <c r="A1784" s="200" t="s">
        <v>882</v>
      </c>
      <c r="B1784" s="201" t="s">
        <v>737</v>
      </c>
      <c r="C1784" s="200" t="s">
        <v>738</v>
      </c>
      <c r="D1784" s="200" t="s">
        <v>739</v>
      </c>
      <c r="E1784" s="341" t="s">
        <v>1222</v>
      </c>
      <c r="F1784" s="341"/>
      <c r="G1784" s="202" t="s">
        <v>740</v>
      </c>
      <c r="H1784" s="203">
        <v>2</v>
      </c>
      <c r="I1784" s="204">
        <v>167.1</v>
      </c>
      <c r="J1784" s="204">
        <v>334.2</v>
      </c>
    </row>
    <row r="1785" spans="1:10" x14ac:dyDescent="0.2">
      <c r="A1785" s="189"/>
      <c r="B1785" s="189"/>
      <c r="C1785" s="189"/>
      <c r="D1785" s="189"/>
      <c r="E1785" s="189" t="s">
        <v>872</v>
      </c>
      <c r="F1785" s="190">
        <v>334.2</v>
      </c>
      <c r="G1785" s="189" t="s">
        <v>873</v>
      </c>
      <c r="H1785" s="190">
        <v>0</v>
      </c>
      <c r="I1785" s="189" t="s">
        <v>874</v>
      </c>
      <c r="J1785" s="190">
        <v>334.2</v>
      </c>
    </row>
    <row r="1786" spans="1:10" x14ac:dyDescent="0.2">
      <c r="A1786" s="189"/>
      <c r="B1786" s="189"/>
      <c r="C1786" s="189"/>
      <c r="D1786" s="189"/>
      <c r="E1786" s="189" t="s">
        <v>875</v>
      </c>
      <c r="F1786" s="190">
        <v>0</v>
      </c>
      <c r="G1786" s="189"/>
      <c r="H1786" s="342" t="s">
        <v>876</v>
      </c>
      <c r="I1786" s="342"/>
      <c r="J1786" s="190">
        <v>334.2</v>
      </c>
    </row>
    <row r="1787" spans="1:10" x14ac:dyDescent="0.2">
      <c r="A1787" s="338" t="s">
        <v>1263</v>
      </c>
      <c r="B1787" s="338"/>
      <c r="C1787" s="338"/>
      <c r="D1787" s="338"/>
      <c r="E1787" s="338"/>
      <c r="F1787" s="338"/>
      <c r="G1787" s="338"/>
      <c r="H1787" s="338"/>
      <c r="I1787" s="338"/>
      <c r="J1787" s="338"/>
    </row>
    <row r="1788" spans="1:10" ht="15" thickBot="1" x14ac:dyDescent="0.25">
      <c r="A1788" s="349" t="s">
        <v>1292</v>
      </c>
      <c r="B1788" s="349"/>
      <c r="C1788" s="349"/>
      <c r="D1788" s="349"/>
      <c r="E1788" s="349"/>
      <c r="F1788" s="349"/>
      <c r="G1788" s="349"/>
      <c r="H1788" s="349"/>
      <c r="I1788" s="349"/>
      <c r="J1788" s="349"/>
    </row>
    <row r="1789" spans="1:10" ht="0.95" customHeight="1" thickTop="1" x14ac:dyDescent="0.2">
      <c r="A1789" s="194"/>
      <c r="B1789" s="194"/>
      <c r="C1789" s="194"/>
      <c r="D1789" s="194"/>
      <c r="E1789" s="194"/>
      <c r="F1789" s="194"/>
      <c r="G1789" s="194"/>
      <c r="H1789" s="194"/>
      <c r="I1789" s="194"/>
      <c r="J1789" s="194"/>
    </row>
    <row r="1790" spans="1:10" ht="50.1" customHeight="1" x14ac:dyDescent="0.25">
      <c r="A1790" s="347" t="s">
        <v>1293</v>
      </c>
      <c r="B1790" s="336"/>
      <c r="C1790" s="336"/>
      <c r="D1790" s="336"/>
      <c r="E1790" s="336"/>
      <c r="F1790" s="336"/>
      <c r="G1790" s="336"/>
      <c r="H1790" s="336"/>
      <c r="I1790" s="336"/>
      <c r="J1790" s="336"/>
    </row>
    <row r="1791" spans="1:10" ht="18" customHeight="1" x14ac:dyDescent="0.2">
      <c r="A1791" s="181"/>
      <c r="B1791" s="182" t="s">
        <v>7</v>
      </c>
      <c r="C1791" s="181" t="s">
        <v>8</v>
      </c>
      <c r="D1791" s="181" t="s">
        <v>9</v>
      </c>
      <c r="E1791" s="343" t="s">
        <v>869</v>
      </c>
      <c r="F1791" s="343"/>
      <c r="G1791" s="183" t="s">
        <v>10</v>
      </c>
      <c r="H1791" s="182" t="s">
        <v>11</v>
      </c>
      <c r="I1791" s="182" t="s">
        <v>12</v>
      </c>
      <c r="J1791" s="182" t="s">
        <v>14</v>
      </c>
    </row>
    <row r="1792" spans="1:10" ht="26.1" customHeight="1" x14ac:dyDescent="0.2">
      <c r="A1792" s="195" t="s">
        <v>880</v>
      </c>
      <c r="B1792" s="196" t="s">
        <v>885</v>
      </c>
      <c r="C1792" s="195" t="s">
        <v>194</v>
      </c>
      <c r="D1792" s="195" t="s">
        <v>886</v>
      </c>
      <c r="E1792" s="340" t="s">
        <v>883</v>
      </c>
      <c r="F1792" s="340"/>
      <c r="G1792" s="197" t="s">
        <v>744</v>
      </c>
      <c r="H1792" s="198">
        <v>1</v>
      </c>
      <c r="I1792" s="199">
        <v>29.78</v>
      </c>
      <c r="J1792" s="199">
        <v>29.78</v>
      </c>
    </row>
    <row r="1793" spans="1:10" ht="26.1" customHeight="1" x14ac:dyDescent="0.2">
      <c r="A1793" s="200" t="s">
        <v>882</v>
      </c>
      <c r="B1793" s="201" t="s">
        <v>1294</v>
      </c>
      <c r="C1793" s="200" t="s">
        <v>194</v>
      </c>
      <c r="D1793" s="200" t="s">
        <v>1295</v>
      </c>
      <c r="E1793" s="341" t="s">
        <v>883</v>
      </c>
      <c r="F1793" s="341"/>
      <c r="G1793" s="202" t="s">
        <v>744</v>
      </c>
      <c r="H1793" s="203">
        <v>1</v>
      </c>
      <c r="I1793" s="204">
        <v>0.23</v>
      </c>
      <c r="J1793" s="204">
        <v>0.23</v>
      </c>
    </row>
    <row r="1794" spans="1:10" ht="26.1" customHeight="1" x14ac:dyDescent="0.2">
      <c r="A1794" s="205" t="s">
        <v>870</v>
      </c>
      <c r="B1794" s="206" t="s">
        <v>1235</v>
      </c>
      <c r="C1794" s="205" t="s">
        <v>194</v>
      </c>
      <c r="D1794" s="205" t="s">
        <v>1236</v>
      </c>
      <c r="E1794" s="344" t="s">
        <v>891</v>
      </c>
      <c r="F1794" s="344"/>
      <c r="G1794" s="207" t="s">
        <v>744</v>
      </c>
      <c r="H1794" s="208">
        <v>1</v>
      </c>
      <c r="I1794" s="209">
        <v>1.43</v>
      </c>
      <c r="J1794" s="209">
        <v>1.43</v>
      </c>
    </row>
    <row r="1795" spans="1:10" ht="26.1" customHeight="1" x14ac:dyDescent="0.2">
      <c r="A1795" s="205" t="s">
        <v>870</v>
      </c>
      <c r="B1795" s="206" t="s">
        <v>1296</v>
      </c>
      <c r="C1795" s="205" t="s">
        <v>194</v>
      </c>
      <c r="D1795" s="205" t="s">
        <v>1297</v>
      </c>
      <c r="E1795" s="344" t="s">
        <v>1230</v>
      </c>
      <c r="F1795" s="344"/>
      <c r="G1795" s="207" t="s">
        <v>744</v>
      </c>
      <c r="H1795" s="208">
        <v>1</v>
      </c>
      <c r="I1795" s="209">
        <v>1.39</v>
      </c>
      <c r="J1795" s="209">
        <v>1.39</v>
      </c>
    </row>
    <row r="1796" spans="1:10" ht="26.1" customHeight="1" x14ac:dyDescent="0.2">
      <c r="A1796" s="205" t="s">
        <v>870</v>
      </c>
      <c r="B1796" s="206" t="s">
        <v>1239</v>
      </c>
      <c r="C1796" s="205" t="s">
        <v>194</v>
      </c>
      <c r="D1796" s="205" t="s">
        <v>1240</v>
      </c>
      <c r="E1796" s="344" t="s">
        <v>1241</v>
      </c>
      <c r="F1796" s="344"/>
      <c r="G1796" s="207" t="s">
        <v>744</v>
      </c>
      <c r="H1796" s="208">
        <v>1</v>
      </c>
      <c r="I1796" s="209">
        <v>0.08</v>
      </c>
      <c r="J1796" s="209">
        <v>0.08</v>
      </c>
    </row>
    <row r="1797" spans="1:10" ht="24" customHeight="1" x14ac:dyDescent="0.2">
      <c r="A1797" s="205" t="s">
        <v>870</v>
      </c>
      <c r="B1797" s="206" t="s">
        <v>1298</v>
      </c>
      <c r="C1797" s="205" t="s">
        <v>194</v>
      </c>
      <c r="D1797" s="205" t="s">
        <v>1299</v>
      </c>
      <c r="E1797" s="344" t="s">
        <v>1225</v>
      </c>
      <c r="F1797" s="344"/>
      <c r="G1797" s="207" t="s">
        <v>744</v>
      </c>
      <c r="H1797" s="208">
        <v>1</v>
      </c>
      <c r="I1797" s="209">
        <v>20.36</v>
      </c>
      <c r="J1797" s="209">
        <v>20.36</v>
      </c>
    </row>
    <row r="1798" spans="1:10" ht="26.1" customHeight="1" x14ac:dyDescent="0.2">
      <c r="A1798" s="205" t="s">
        <v>870</v>
      </c>
      <c r="B1798" s="206" t="s">
        <v>1242</v>
      </c>
      <c r="C1798" s="205" t="s">
        <v>194</v>
      </c>
      <c r="D1798" s="205" t="s">
        <v>1243</v>
      </c>
      <c r="E1798" s="344" t="s">
        <v>36</v>
      </c>
      <c r="F1798" s="344"/>
      <c r="G1798" s="207" t="s">
        <v>744</v>
      </c>
      <c r="H1798" s="208">
        <v>1</v>
      </c>
      <c r="I1798" s="209">
        <v>0.92</v>
      </c>
      <c r="J1798" s="209">
        <v>0.92</v>
      </c>
    </row>
    <row r="1799" spans="1:10" ht="26.1" customHeight="1" x14ac:dyDescent="0.2">
      <c r="A1799" s="205" t="s">
        <v>870</v>
      </c>
      <c r="B1799" s="206" t="s">
        <v>1300</v>
      </c>
      <c r="C1799" s="205" t="s">
        <v>194</v>
      </c>
      <c r="D1799" s="205" t="s">
        <v>1301</v>
      </c>
      <c r="E1799" s="344" t="s">
        <v>1230</v>
      </c>
      <c r="F1799" s="344"/>
      <c r="G1799" s="207" t="s">
        <v>744</v>
      </c>
      <c r="H1799" s="208">
        <v>1</v>
      </c>
      <c r="I1799" s="209">
        <v>0.61</v>
      </c>
      <c r="J1799" s="209">
        <v>0.61</v>
      </c>
    </row>
    <row r="1800" spans="1:10" ht="26.1" customHeight="1" x14ac:dyDescent="0.2">
      <c r="A1800" s="205" t="s">
        <v>870</v>
      </c>
      <c r="B1800" s="206" t="s">
        <v>1233</v>
      </c>
      <c r="C1800" s="205" t="s">
        <v>194</v>
      </c>
      <c r="D1800" s="205" t="s">
        <v>1234</v>
      </c>
      <c r="E1800" s="344" t="s">
        <v>891</v>
      </c>
      <c r="F1800" s="344"/>
      <c r="G1800" s="207" t="s">
        <v>744</v>
      </c>
      <c r="H1800" s="208">
        <v>1</v>
      </c>
      <c r="I1800" s="209">
        <v>4.76</v>
      </c>
      <c r="J1800" s="209">
        <v>4.76</v>
      </c>
    </row>
    <row r="1801" spans="1:10" x14ac:dyDescent="0.2">
      <c r="A1801" s="189"/>
      <c r="B1801" s="189"/>
      <c r="C1801" s="189"/>
      <c r="D1801" s="189"/>
      <c r="E1801" s="189" t="s">
        <v>872</v>
      </c>
      <c r="F1801" s="190">
        <v>20.59</v>
      </c>
      <c r="G1801" s="189" t="s">
        <v>873</v>
      </c>
      <c r="H1801" s="190">
        <v>0</v>
      </c>
      <c r="I1801" s="189" t="s">
        <v>874</v>
      </c>
      <c r="J1801" s="190">
        <v>20.59</v>
      </c>
    </row>
    <row r="1802" spans="1:10" ht="15" thickBot="1" x14ac:dyDescent="0.25">
      <c r="A1802" s="189"/>
      <c r="B1802" s="189"/>
      <c r="C1802" s="189"/>
      <c r="D1802" s="189"/>
      <c r="E1802" s="189" t="s">
        <v>875</v>
      </c>
      <c r="F1802" s="190">
        <v>0</v>
      </c>
      <c r="G1802" s="189"/>
      <c r="H1802" s="342" t="s">
        <v>876</v>
      </c>
      <c r="I1802" s="342"/>
      <c r="J1802" s="190">
        <v>29.78</v>
      </c>
    </row>
    <row r="1803" spans="1:10" ht="0.95" customHeight="1" thickTop="1" x14ac:dyDescent="0.2">
      <c r="A1803" s="194"/>
      <c r="B1803" s="194"/>
      <c r="C1803" s="194"/>
      <c r="D1803" s="194"/>
      <c r="E1803" s="194"/>
      <c r="F1803" s="194"/>
      <c r="G1803" s="194"/>
      <c r="H1803" s="194"/>
      <c r="I1803" s="194"/>
      <c r="J1803" s="194"/>
    </row>
    <row r="1804" spans="1:10" ht="18" customHeight="1" x14ac:dyDescent="0.2">
      <c r="A1804" s="181"/>
      <c r="B1804" s="182" t="s">
        <v>7</v>
      </c>
      <c r="C1804" s="181" t="s">
        <v>8</v>
      </c>
      <c r="D1804" s="181" t="s">
        <v>9</v>
      </c>
      <c r="E1804" s="343" t="s">
        <v>869</v>
      </c>
      <c r="F1804" s="343"/>
      <c r="G1804" s="183" t="s">
        <v>10</v>
      </c>
      <c r="H1804" s="182" t="s">
        <v>11</v>
      </c>
      <c r="I1804" s="182" t="s">
        <v>12</v>
      </c>
      <c r="J1804" s="182" t="s">
        <v>14</v>
      </c>
    </row>
    <row r="1805" spans="1:10" ht="26.1" customHeight="1" x14ac:dyDescent="0.2">
      <c r="A1805" s="195" t="s">
        <v>880</v>
      </c>
      <c r="B1805" s="196" t="s">
        <v>944</v>
      </c>
      <c r="C1805" s="195" t="s">
        <v>194</v>
      </c>
      <c r="D1805" s="195" t="s">
        <v>945</v>
      </c>
      <c r="E1805" s="340" t="s">
        <v>883</v>
      </c>
      <c r="F1805" s="340"/>
      <c r="G1805" s="197" t="s">
        <v>946</v>
      </c>
      <c r="H1805" s="198">
        <v>1</v>
      </c>
      <c r="I1805" s="199">
        <v>706.69</v>
      </c>
      <c r="J1805" s="199">
        <v>706.69</v>
      </c>
    </row>
    <row r="1806" spans="1:10" ht="24" customHeight="1" x14ac:dyDescent="0.2">
      <c r="A1806" s="200" t="s">
        <v>882</v>
      </c>
      <c r="B1806" s="201" t="s">
        <v>887</v>
      </c>
      <c r="C1806" s="200" t="s">
        <v>194</v>
      </c>
      <c r="D1806" s="200" t="s">
        <v>888</v>
      </c>
      <c r="E1806" s="341" t="s">
        <v>883</v>
      </c>
      <c r="F1806" s="341"/>
      <c r="G1806" s="202" t="s">
        <v>744</v>
      </c>
      <c r="H1806" s="203">
        <v>8.57</v>
      </c>
      <c r="I1806" s="204">
        <v>28.71</v>
      </c>
      <c r="J1806" s="204">
        <v>246.04</v>
      </c>
    </row>
    <row r="1807" spans="1:10" ht="24" customHeight="1" x14ac:dyDescent="0.2">
      <c r="A1807" s="205" t="s">
        <v>870</v>
      </c>
      <c r="B1807" s="206" t="s">
        <v>1302</v>
      </c>
      <c r="C1807" s="205" t="s">
        <v>194</v>
      </c>
      <c r="D1807" s="205" t="s">
        <v>1303</v>
      </c>
      <c r="E1807" s="344" t="s">
        <v>891</v>
      </c>
      <c r="F1807" s="344"/>
      <c r="G1807" s="207" t="s">
        <v>669</v>
      </c>
      <c r="H1807" s="208">
        <v>482.96</v>
      </c>
      <c r="I1807" s="209">
        <v>0.69</v>
      </c>
      <c r="J1807" s="209">
        <v>333.24</v>
      </c>
    </row>
    <row r="1808" spans="1:10" ht="26.1" customHeight="1" x14ac:dyDescent="0.2">
      <c r="A1808" s="205" t="s">
        <v>870</v>
      </c>
      <c r="B1808" s="206" t="s">
        <v>1304</v>
      </c>
      <c r="C1808" s="205" t="s">
        <v>194</v>
      </c>
      <c r="D1808" s="205" t="s">
        <v>1305</v>
      </c>
      <c r="E1808" s="344" t="s">
        <v>891</v>
      </c>
      <c r="F1808" s="344"/>
      <c r="G1808" s="207" t="s">
        <v>1306</v>
      </c>
      <c r="H1808" s="208">
        <v>1.07</v>
      </c>
      <c r="I1808" s="209">
        <v>119.08</v>
      </c>
      <c r="J1808" s="209">
        <v>127.41</v>
      </c>
    </row>
    <row r="1809" spans="1:10" x14ac:dyDescent="0.2">
      <c r="A1809" s="189"/>
      <c r="B1809" s="189"/>
      <c r="C1809" s="189"/>
      <c r="D1809" s="189"/>
      <c r="E1809" s="189" t="s">
        <v>872</v>
      </c>
      <c r="F1809" s="190">
        <v>167.28</v>
      </c>
      <c r="G1809" s="189" t="s">
        <v>873</v>
      </c>
      <c r="H1809" s="190">
        <v>0</v>
      </c>
      <c r="I1809" s="189" t="s">
        <v>874</v>
      </c>
      <c r="J1809" s="190">
        <v>167.28</v>
      </c>
    </row>
    <row r="1810" spans="1:10" ht="15" thickBot="1" x14ac:dyDescent="0.25">
      <c r="A1810" s="189"/>
      <c r="B1810" s="189"/>
      <c r="C1810" s="189"/>
      <c r="D1810" s="189"/>
      <c r="E1810" s="189" t="s">
        <v>875</v>
      </c>
      <c r="F1810" s="190">
        <v>0</v>
      </c>
      <c r="G1810" s="189"/>
      <c r="H1810" s="342" t="s">
        <v>876</v>
      </c>
      <c r="I1810" s="342"/>
      <c r="J1810" s="190">
        <v>706.69</v>
      </c>
    </row>
    <row r="1811" spans="1:10" ht="0.95" customHeight="1" thickTop="1" x14ac:dyDescent="0.2">
      <c r="A1811" s="194"/>
      <c r="B1811" s="194"/>
      <c r="C1811" s="194"/>
      <c r="D1811" s="194"/>
      <c r="E1811" s="194"/>
      <c r="F1811" s="194"/>
      <c r="G1811" s="194"/>
      <c r="H1811" s="194"/>
      <c r="I1811" s="194"/>
      <c r="J1811" s="194"/>
    </row>
    <row r="1812" spans="1:10" ht="18" customHeight="1" x14ac:dyDescent="0.2">
      <c r="A1812" s="181"/>
      <c r="B1812" s="182" t="s">
        <v>7</v>
      </c>
      <c r="C1812" s="181" t="s">
        <v>8</v>
      </c>
      <c r="D1812" s="181" t="s">
        <v>9</v>
      </c>
      <c r="E1812" s="343" t="s">
        <v>869</v>
      </c>
      <c r="F1812" s="343"/>
      <c r="G1812" s="183" t="s">
        <v>10</v>
      </c>
      <c r="H1812" s="182" t="s">
        <v>11</v>
      </c>
      <c r="I1812" s="182" t="s">
        <v>12</v>
      </c>
      <c r="J1812" s="182" t="s">
        <v>14</v>
      </c>
    </row>
    <row r="1813" spans="1:10" ht="26.1" customHeight="1" x14ac:dyDescent="0.2">
      <c r="A1813" s="195" t="s">
        <v>880</v>
      </c>
      <c r="B1813" s="196" t="s">
        <v>928</v>
      </c>
      <c r="C1813" s="195" t="s">
        <v>194</v>
      </c>
      <c r="D1813" s="195" t="s">
        <v>929</v>
      </c>
      <c r="E1813" s="340" t="s">
        <v>883</v>
      </c>
      <c r="F1813" s="340"/>
      <c r="G1813" s="197" t="s">
        <v>744</v>
      </c>
      <c r="H1813" s="198">
        <v>1</v>
      </c>
      <c r="I1813" s="199">
        <v>29.72</v>
      </c>
      <c r="J1813" s="199">
        <v>29.72</v>
      </c>
    </row>
    <row r="1814" spans="1:10" ht="39" customHeight="1" x14ac:dyDescent="0.2">
      <c r="A1814" s="200" t="s">
        <v>882</v>
      </c>
      <c r="B1814" s="201" t="s">
        <v>1307</v>
      </c>
      <c r="C1814" s="200" t="s">
        <v>194</v>
      </c>
      <c r="D1814" s="200" t="s">
        <v>1308</v>
      </c>
      <c r="E1814" s="341" t="s">
        <v>883</v>
      </c>
      <c r="F1814" s="341"/>
      <c r="G1814" s="202" t="s">
        <v>744</v>
      </c>
      <c r="H1814" s="203">
        <v>1</v>
      </c>
      <c r="I1814" s="204">
        <v>0.37</v>
      </c>
      <c r="J1814" s="204">
        <v>0.37</v>
      </c>
    </row>
    <row r="1815" spans="1:10" ht="26.1" customHeight="1" x14ac:dyDescent="0.2">
      <c r="A1815" s="205" t="s">
        <v>870</v>
      </c>
      <c r="B1815" s="206" t="s">
        <v>1235</v>
      </c>
      <c r="C1815" s="205" t="s">
        <v>194</v>
      </c>
      <c r="D1815" s="205" t="s">
        <v>1236</v>
      </c>
      <c r="E1815" s="344" t="s">
        <v>891</v>
      </c>
      <c r="F1815" s="344"/>
      <c r="G1815" s="207" t="s">
        <v>744</v>
      </c>
      <c r="H1815" s="208">
        <v>1</v>
      </c>
      <c r="I1815" s="209">
        <v>1.43</v>
      </c>
      <c r="J1815" s="209">
        <v>1.43</v>
      </c>
    </row>
    <row r="1816" spans="1:10" ht="26.1" customHeight="1" x14ac:dyDescent="0.2">
      <c r="A1816" s="205" t="s">
        <v>870</v>
      </c>
      <c r="B1816" s="206" t="s">
        <v>1239</v>
      </c>
      <c r="C1816" s="205" t="s">
        <v>194</v>
      </c>
      <c r="D1816" s="205" t="s">
        <v>1240</v>
      </c>
      <c r="E1816" s="344" t="s">
        <v>1241</v>
      </c>
      <c r="F1816" s="344"/>
      <c r="G1816" s="207" t="s">
        <v>744</v>
      </c>
      <c r="H1816" s="208">
        <v>1</v>
      </c>
      <c r="I1816" s="209">
        <v>0.08</v>
      </c>
      <c r="J1816" s="209">
        <v>0.08</v>
      </c>
    </row>
    <row r="1817" spans="1:10" ht="26.1" customHeight="1" x14ac:dyDescent="0.2">
      <c r="A1817" s="205" t="s">
        <v>870</v>
      </c>
      <c r="B1817" s="206" t="s">
        <v>1309</v>
      </c>
      <c r="C1817" s="205" t="s">
        <v>194</v>
      </c>
      <c r="D1817" s="205" t="s">
        <v>1310</v>
      </c>
      <c r="E1817" s="344" t="s">
        <v>1230</v>
      </c>
      <c r="F1817" s="344"/>
      <c r="G1817" s="207" t="s">
        <v>744</v>
      </c>
      <c r="H1817" s="208">
        <v>1</v>
      </c>
      <c r="I1817" s="209">
        <v>1.1299999999999999</v>
      </c>
      <c r="J1817" s="209">
        <v>1.1299999999999999</v>
      </c>
    </row>
    <row r="1818" spans="1:10" ht="26.1" customHeight="1" x14ac:dyDescent="0.2">
      <c r="A1818" s="205" t="s">
        <v>870</v>
      </c>
      <c r="B1818" s="206" t="s">
        <v>1242</v>
      </c>
      <c r="C1818" s="205" t="s">
        <v>194</v>
      </c>
      <c r="D1818" s="205" t="s">
        <v>1243</v>
      </c>
      <c r="E1818" s="344" t="s">
        <v>36</v>
      </c>
      <c r="F1818" s="344"/>
      <c r="G1818" s="207" t="s">
        <v>744</v>
      </c>
      <c r="H1818" s="208">
        <v>1</v>
      </c>
      <c r="I1818" s="209">
        <v>0.92</v>
      </c>
      <c r="J1818" s="209">
        <v>0.92</v>
      </c>
    </row>
    <row r="1819" spans="1:10" ht="26.1" customHeight="1" x14ac:dyDescent="0.2">
      <c r="A1819" s="205" t="s">
        <v>870</v>
      </c>
      <c r="B1819" s="206" t="s">
        <v>1233</v>
      </c>
      <c r="C1819" s="205" t="s">
        <v>194</v>
      </c>
      <c r="D1819" s="205" t="s">
        <v>1234</v>
      </c>
      <c r="E1819" s="344" t="s">
        <v>891</v>
      </c>
      <c r="F1819" s="344"/>
      <c r="G1819" s="207" t="s">
        <v>744</v>
      </c>
      <c r="H1819" s="208">
        <v>1</v>
      </c>
      <c r="I1819" s="209">
        <v>4.76</v>
      </c>
      <c r="J1819" s="209">
        <v>4.76</v>
      </c>
    </row>
    <row r="1820" spans="1:10" ht="26.1" customHeight="1" x14ac:dyDescent="0.2">
      <c r="A1820" s="205" t="s">
        <v>870</v>
      </c>
      <c r="B1820" s="206" t="s">
        <v>1311</v>
      </c>
      <c r="C1820" s="205" t="s">
        <v>194</v>
      </c>
      <c r="D1820" s="205" t="s">
        <v>1312</v>
      </c>
      <c r="E1820" s="344" t="s">
        <v>1225</v>
      </c>
      <c r="F1820" s="344"/>
      <c r="G1820" s="207" t="s">
        <v>744</v>
      </c>
      <c r="H1820" s="208">
        <v>1</v>
      </c>
      <c r="I1820" s="209">
        <v>20.72</v>
      </c>
      <c r="J1820" s="209">
        <v>20.72</v>
      </c>
    </row>
    <row r="1821" spans="1:10" ht="26.1" customHeight="1" x14ac:dyDescent="0.2">
      <c r="A1821" s="205" t="s">
        <v>870</v>
      </c>
      <c r="B1821" s="206" t="s">
        <v>1313</v>
      </c>
      <c r="C1821" s="205" t="s">
        <v>194</v>
      </c>
      <c r="D1821" s="205" t="s">
        <v>1314</v>
      </c>
      <c r="E1821" s="344" t="s">
        <v>1230</v>
      </c>
      <c r="F1821" s="344"/>
      <c r="G1821" s="207" t="s">
        <v>744</v>
      </c>
      <c r="H1821" s="208">
        <v>1</v>
      </c>
      <c r="I1821" s="209">
        <v>0.31</v>
      </c>
      <c r="J1821" s="209">
        <v>0.31</v>
      </c>
    </row>
    <row r="1822" spans="1:10" x14ac:dyDescent="0.2">
      <c r="A1822" s="189"/>
      <c r="B1822" s="189"/>
      <c r="C1822" s="189"/>
      <c r="D1822" s="189"/>
      <c r="E1822" s="189" t="s">
        <v>872</v>
      </c>
      <c r="F1822" s="190">
        <v>21.09</v>
      </c>
      <c r="G1822" s="189" t="s">
        <v>873</v>
      </c>
      <c r="H1822" s="190">
        <v>0</v>
      </c>
      <c r="I1822" s="189" t="s">
        <v>874</v>
      </c>
      <c r="J1822" s="190">
        <v>21.09</v>
      </c>
    </row>
    <row r="1823" spans="1:10" ht="15" thickBot="1" x14ac:dyDescent="0.25">
      <c r="A1823" s="189"/>
      <c r="B1823" s="189"/>
      <c r="C1823" s="189"/>
      <c r="D1823" s="189"/>
      <c r="E1823" s="189" t="s">
        <v>875</v>
      </c>
      <c r="F1823" s="190">
        <v>0</v>
      </c>
      <c r="G1823" s="189"/>
      <c r="H1823" s="342" t="s">
        <v>876</v>
      </c>
      <c r="I1823" s="342"/>
      <c r="J1823" s="190">
        <v>29.72</v>
      </c>
    </row>
    <row r="1824" spans="1:10" ht="0.95" customHeight="1" thickTop="1" x14ac:dyDescent="0.2">
      <c r="A1824" s="194"/>
      <c r="B1824" s="194"/>
      <c r="C1824" s="194"/>
      <c r="D1824" s="194"/>
      <c r="E1824" s="194"/>
      <c r="F1824" s="194"/>
      <c r="G1824" s="194"/>
      <c r="H1824" s="194"/>
      <c r="I1824" s="194"/>
      <c r="J1824" s="194"/>
    </row>
    <row r="1825" spans="1:10" ht="18" customHeight="1" x14ac:dyDescent="0.2">
      <c r="A1825" s="181"/>
      <c r="B1825" s="182" t="s">
        <v>7</v>
      </c>
      <c r="C1825" s="181" t="s">
        <v>8</v>
      </c>
      <c r="D1825" s="181" t="s">
        <v>9</v>
      </c>
      <c r="E1825" s="343" t="s">
        <v>869</v>
      </c>
      <c r="F1825" s="343"/>
      <c r="G1825" s="183" t="s">
        <v>10</v>
      </c>
      <c r="H1825" s="182" t="s">
        <v>11</v>
      </c>
      <c r="I1825" s="182" t="s">
        <v>12</v>
      </c>
      <c r="J1825" s="182" t="s">
        <v>14</v>
      </c>
    </row>
    <row r="1826" spans="1:10" ht="26.1" customHeight="1" x14ac:dyDescent="0.2">
      <c r="A1826" s="195" t="s">
        <v>880</v>
      </c>
      <c r="B1826" s="196" t="s">
        <v>1294</v>
      </c>
      <c r="C1826" s="195" t="s">
        <v>194</v>
      </c>
      <c r="D1826" s="195" t="s">
        <v>1295</v>
      </c>
      <c r="E1826" s="340" t="s">
        <v>883</v>
      </c>
      <c r="F1826" s="340"/>
      <c r="G1826" s="197" t="s">
        <v>744</v>
      </c>
      <c r="H1826" s="198">
        <v>1</v>
      </c>
      <c r="I1826" s="199">
        <v>0.23</v>
      </c>
      <c r="J1826" s="199">
        <v>0.23</v>
      </c>
    </row>
    <row r="1827" spans="1:10" ht="24" customHeight="1" x14ac:dyDescent="0.2">
      <c r="A1827" s="205" t="s">
        <v>870</v>
      </c>
      <c r="B1827" s="206" t="s">
        <v>1298</v>
      </c>
      <c r="C1827" s="205" t="s">
        <v>194</v>
      </c>
      <c r="D1827" s="205" t="s">
        <v>1299</v>
      </c>
      <c r="E1827" s="344" t="s">
        <v>1225</v>
      </c>
      <c r="F1827" s="344"/>
      <c r="G1827" s="207" t="s">
        <v>744</v>
      </c>
      <c r="H1827" s="208">
        <v>1.154E-2</v>
      </c>
      <c r="I1827" s="209">
        <v>20.36</v>
      </c>
      <c r="J1827" s="209">
        <v>0.23</v>
      </c>
    </row>
    <row r="1828" spans="1:10" x14ac:dyDescent="0.2">
      <c r="A1828" s="189"/>
      <c r="B1828" s="189"/>
      <c r="C1828" s="189"/>
      <c r="D1828" s="189"/>
      <c r="E1828" s="189" t="s">
        <v>872</v>
      </c>
      <c r="F1828" s="190">
        <v>0.23</v>
      </c>
      <c r="G1828" s="189" t="s">
        <v>873</v>
      </c>
      <c r="H1828" s="190">
        <v>0</v>
      </c>
      <c r="I1828" s="189" t="s">
        <v>874</v>
      </c>
      <c r="J1828" s="190">
        <v>0.23</v>
      </c>
    </row>
    <row r="1829" spans="1:10" ht="15" thickBot="1" x14ac:dyDescent="0.25">
      <c r="A1829" s="189"/>
      <c r="B1829" s="189"/>
      <c r="C1829" s="189"/>
      <c r="D1829" s="189"/>
      <c r="E1829" s="189" t="s">
        <v>875</v>
      </c>
      <c r="F1829" s="190">
        <v>0</v>
      </c>
      <c r="G1829" s="189"/>
      <c r="H1829" s="342" t="s">
        <v>876</v>
      </c>
      <c r="I1829" s="342"/>
      <c r="J1829" s="190">
        <v>0.23</v>
      </c>
    </row>
    <row r="1830" spans="1:10" ht="0.95" customHeight="1" thickTop="1" x14ac:dyDescent="0.2">
      <c r="A1830" s="194"/>
      <c r="B1830" s="194"/>
      <c r="C1830" s="194"/>
      <c r="D1830" s="194"/>
      <c r="E1830" s="194"/>
      <c r="F1830" s="194"/>
      <c r="G1830" s="194"/>
      <c r="H1830" s="194"/>
      <c r="I1830" s="194"/>
      <c r="J1830" s="194"/>
    </row>
    <row r="1831" spans="1:10" ht="18" customHeight="1" x14ac:dyDescent="0.2">
      <c r="A1831" s="181"/>
      <c r="B1831" s="182" t="s">
        <v>7</v>
      </c>
      <c r="C1831" s="181" t="s">
        <v>8</v>
      </c>
      <c r="D1831" s="181" t="s">
        <v>9</v>
      </c>
      <c r="E1831" s="343" t="s">
        <v>869</v>
      </c>
      <c r="F1831" s="343"/>
      <c r="G1831" s="183" t="s">
        <v>10</v>
      </c>
      <c r="H1831" s="182" t="s">
        <v>11</v>
      </c>
      <c r="I1831" s="182" t="s">
        <v>12</v>
      </c>
      <c r="J1831" s="182" t="s">
        <v>14</v>
      </c>
    </row>
    <row r="1832" spans="1:10" ht="26.1" customHeight="1" x14ac:dyDescent="0.2">
      <c r="A1832" s="195" t="s">
        <v>880</v>
      </c>
      <c r="B1832" s="196" t="s">
        <v>1256</v>
      </c>
      <c r="C1832" s="195" t="s">
        <v>194</v>
      </c>
      <c r="D1832" s="195" t="s">
        <v>1257</v>
      </c>
      <c r="E1832" s="340" t="s">
        <v>883</v>
      </c>
      <c r="F1832" s="340"/>
      <c r="G1832" s="197" t="s">
        <v>744</v>
      </c>
      <c r="H1832" s="198">
        <v>1</v>
      </c>
      <c r="I1832" s="199">
        <v>0.77</v>
      </c>
      <c r="J1832" s="199">
        <v>0.77</v>
      </c>
    </row>
    <row r="1833" spans="1:10" ht="24" customHeight="1" x14ac:dyDescent="0.2">
      <c r="A1833" s="205" t="s">
        <v>870</v>
      </c>
      <c r="B1833" s="206" t="s">
        <v>1258</v>
      </c>
      <c r="C1833" s="205" t="s">
        <v>194</v>
      </c>
      <c r="D1833" s="205" t="s">
        <v>1259</v>
      </c>
      <c r="E1833" s="344" t="s">
        <v>1225</v>
      </c>
      <c r="F1833" s="344"/>
      <c r="G1833" s="207" t="s">
        <v>744</v>
      </c>
      <c r="H1833" s="208">
        <v>3.7319999999999999E-2</v>
      </c>
      <c r="I1833" s="209">
        <v>20.72</v>
      </c>
      <c r="J1833" s="209">
        <v>0.77</v>
      </c>
    </row>
    <row r="1834" spans="1:10" x14ac:dyDescent="0.2">
      <c r="A1834" s="189"/>
      <c r="B1834" s="189"/>
      <c r="C1834" s="189"/>
      <c r="D1834" s="189"/>
      <c r="E1834" s="189" t="s">
        <v>872</v>
      </c>
      <c r="F1834" s="190">
        <v>0.77</v>
      </c>
      <c r="G1834" s="189" t="s">
        <v>873</v>
      </c>
      <c r="H1834" s="190">
        <v>0</v>
      </c>
      <c r="I1834" s="189" t="s">
        <v>874</v>
      </c>
      <c r="J1834" s="190">
        <v>0.77</v>
      </c>
    </row>
    <row r="1835" spans="1:10" ht="15" thickBot="1" x14ac:dyDescent="0.25">
      <c r="A1835" s="189"/>
      <c r="B1835" s="189"/>
      <c r="C1835" s="189"/>
      <c r="D1835" s="189"/>
      <c r="E1835" s="189" t="s">
        <v>875</v>
      </c>
      <c r="F1835" s="190">
        <v>0</v>
      </c>
      <c r="G1835" s="189"/>
      <c r="H1835" s="342" t="s">
        <v>876</v>
      </c>
      <c r="I1835" s="342"/>
      <c r="J1835" s="190">
        <v>0.77</v>
      </c>
    </row>
    <row r="1836" spans="1:10" ht="0.95" customHeight="1" thickTop="1" x14ac:dyDescent="0.2">
      <c r="A1836" s="194"/>
      <c r="B1836" s="194"/>
      <c r="C1836" s="194"/>
      <c r="D1836" s="194"/>
      <c r="E1836" s="194"/>
      <c r="F1836" s="194"/>
      <c r="G1836" s="194"/>
      <c r="H1836" s="194"/>
      <c r="I1836" s="194"/>
      <c r="J1836" s="194"/>
    </row>
    <row r="1837" spans="1:10" ht="18" customHeight="1" x14ac:dyDescent="0.2">
      <c r="A1837" s="181"/>
      <c r="B1837" s="182" t="s">
        <v>7</v>
      </c>
      <c r="C1837" s="181" t="s">
        <v>8</v>
      </c>
      <c r="D1837" s="181" t="s">
        <v>9</v>
      </c>
      <c r="E1837" s="343" t="s">
        <v>869</v>
      </c>
      <c r="F1837" s="343"/>
      <c r="G1837" s="183" t="s">
        <v>10</v>
      </c>
      <c r="H1837" s="182" t="s">
        <v>11</v>
      </c>
      <c r="I1837" s="182" t="s">
        <v>12</v>
      </c>
      <c r="J1837" s="182" t="s">
        <v>14</v>
      </c>
    </row>
    <row r="1838" spans="1:10" ht="39" customHeight="1" x14ac:dyDescent="0.2">
      <c r="A1838" s="195" t="s">
        <v>880</v>
      </c>
      <c r="B1838" s="196" t="s">
        <v>1307</v>
      </c>
      <c r="C1838" s="195" t="s">
        <v>194</v>
      </c>
      <c r="D1838" s="195" t="s">
        <v>1308</v>
      </c>
      <c r="E1838" s="340" t="s">
        <v>883</v>
      </c>
      <c r="F1838" s="340"/>
      <c r="G1838" s="197" t="s">
        <v>744</v>
      </c>
      <c r="H1838" s="198">
        <v>1</v>
      </c>
      <c r="I1838" s="199">
        <v>0.37</v>
      </c>
      <c r="J1838" s="199">
        <v>0.37</v>
      </c>
    </row>
    <row r="1839" spans="1:10" ht="26.1" customHeight="1" x14ac:dyDescent="0.2">
      <c r="A1839" s="205" t="s">
        <v>870</v>
      </c>
      <c r="B1839" s="206" t="s">
        <v>1311</v>
      </c>
      <c r="C1839" s="205" t="s">
        <v>194</v>
      </c>
      <c r="D1839" s="205" t="s">
        <v>1312</v>
      </c>
      <c r="E1839" s="344" t="s">
        <v>1225</v>
      </c>
      <c r="F1839" s="344"/>
      <c r="G1839" s="207" t="s">
        <v>744</v>
      </c>
      <c r="H1839" s="208">
        <v>1.7979999999999999E-2</v>
      </c>
      <c r="I1839" s="209">
        <v>20.72</v>
      </c>
      <c r="J1839" s="209">
        <v>0.37</v>
      </c>
    </row>
    <row r="1840" spans="1:10" x14ac:dyDescent="0.2">
      <c r="A1840" s="189"/>
      <c r="B1840" s="189"/>
      <c r="C1840" s="189"/>
      <c r="D1840" s="189"/>
      <c r="E1840" s="189" t="s">
        <v>872</v>
      </c>
      <c r="F1840" s="190">
        <v>0.37</v>
      </c>
      <c r="G1840" s="189" t="s">
        <v>873</v>
      </c>
      <c r="H1840" s="190">
        <v>0</v>
      </c>
      <c r="I1840" s="189" t="s">
        <v>874</v>
      </c>
      <c r="J1840" s="190">
        <v>0.37</v>
      </c>
    </row>
    <row r="1841" spans="1:10" ht="15" thickBot="1" x14ac:dyDescent="0.25">
      <c r="A1841" s="189"/>
      <c r="B1841" s="189"/>
      <c r="C1841" s="189"/>
      <c r="D1841" s="189"/>
      <c r="E1841" s="189" t="s">
        <v>875</v>
      </c>
      <c r="F1841" s="190">
        <v>0</v>
      </c>
      <c r="G1841" s="189"/>
      <c r="H1841" s="342" t="s">
        <v>876</v>
      </c>
      <c r="I1841" s="342"/>
      <c r="J1841" s="190">
        <v>0.37</v>
      </c>
    </row>
    <row r="1842" spans="1:10" ht="0.95" customHeight="1" thickTop="1" x14ac:dyDescent="0.2">
      <c r="A1842" s="194"/>
      <c r="B1842" s="194"/>
      <c r="C1842" s="194"/>
      <c r="D1842" s="194"/>
      <c r="E1842" s="194"/>
      <c r="F1842" s="194"/>
      <c r="G1842" s="194"/>
      <c r="H1842" s="194"/>
      <c r="I1842" s="194"/>
      <c r="J1842" s="194"/>
    </row>
    <row r="1843" spans="1:10" ht="18" customHeight="1" x14ac:dyDescent="0.2">
      <c r="A1843" s="181"/>
      <c r="B1843" s="182" t="s">
        <v>7</v>
      </c>
      <c r="C1843" s="181" t="s">
        <v>8</v>
      </c>
      <c r="D1843" s="181" t="s">
        <v>9</v>
      </c>
      <c r="E1843" s="343" t="s">
        <v>869</v>
      </c>
      <c r="F1843" s="343"/>
      <c r="G1843" s="183" t="s">
        <v>10</v>
      </c>
      <c r="H1843" s="182" t="s">
        <v>11</v>
      </c>
      <c r="I1843" s="182" t="s">
        <v>12</v>
      </c>
      <c r="J1843" s="182" t="s">
        <v>14</v>
      </c>
    </row>
    <row r="1844" spans="1:10" ht="26.1" customHeight="1" x14ac:dyDescent="0.2">
      <c r="A1844" s="195" t="s">
        <v>880</v>
      </c>
      <c r="B1844" s="196" t="s">
        <v>1244</v>
      </c>
      <c r="C1844" s="195" t="s">
        <v>194</v>
      </c>
      <c r="D1844" s="195" t="s">
        <v>1245</v>
      </c>
      <c r="E1844" s="340" t="s">
        <v>883</v>
      </c>
      <c r="F1844" s="340"/>
      <c r="G1844" s="197" t="s">
        <v>744</v>
      </c>
      <c r="H1844" s="198">
        <v>1</v>
      </c>
      <c r="I1844" s="199">
        <v>0.23</v>
      </c>
      <c r="J1844" s="199">
        <v>0.23</v>
      </c>
    </row>
    <row r="1845" spans="1:10" ht="24" customHeight="1" x14ac:dyDescent="0.2">
      <c r="A1845" s="205" t="s">
        <v>870</v>
      </c>
      <c r="B1845" s="206" t="s">
        <v>1250</v>
      </c>
      <c r="C1845" s="205" t="s">
        <v>194</v>
      </c>
      <c r="D1845" s="205" t="s">
        <v>1251</v>
      </c>
      <c r="E1845" s="344" t="s">
        <v>1225</v>
      </c>
      <c r="F1845" s="344"/>
      <c r="G1845" s="207" t="s">
        <v>744</v>
      </c>
      <c r="H1845" s="208">
        <v>1.154E-2</v>
      </c>
      <c r="I1845" s="209">
        <v>20.72</v>
      </c>
      <c r="J1845" s="209">
        <v>0.23</v>
      </c>
    </row>
    <row r="1846" spans="1:10" x14ac:dyDescent="0.2">
      <c r="A1846" s="189"/>
      <c r="B1846" s="189"/>
      <c r="C1846" s="189"/>
      <c r="D1846" s="189"/>
      <c r="E1846" s="189" t="s">
        <v>872</v>
      </c>
      <c r="F1846" s="190">
        <v>0.23</v>
      </c>
      <c r="G1846" s="189" t="s">
        <v>873</v>
      </c>
      <c r="H1846" s="190">
        <v>0</v>
      </c>
      <c r="I1846" s="189" t="s">
        <v>874</v>
      </c>
      <c r="J1846" s="190">
        <v>0.23</v>
      </c>
    </row>
    <row r="1847" spans="1:10" ht="15" thickBot="1" x14ac:dyDescent="0.25">
      <c r="A1847" s="189"/>
      <c r="B1847" s="189"/>
      <c r="C1847" s="189"/>
      <c r="D1847" s="189"/>
      <c r="E1847" s="189" t="s">
        <v>875</v>
      </c>
      <c r="F1847" s="190">
        <v>0</v>
      </c>
      <c r="G1847" s="189"/>
      <c r="H1847" s="342" t="s">
        <v>876</v>
      </c>
      <c r="I1847" s="342"/>
      <c r="J1847" s="190">
        <v>0.23</v>
      </c>
    </row>
    <row r="1848" spans="1:10" ht="0.95" customHeight="1" thickTop="1" x14ac:dyDescent="0.2">
      <c r="A1848" s="194"/>
      <c r="B1848" s="194"/>
      <c r="C1848" s="194"/>
      <c r="D1848" s="194"/>
      <c r="E1848" s="194"/>
      <c r="F1848" s="194"/>
      <c r="G1848" s="194"/>
      <c r="H1848" s="194"/>
      <c r="I1848" s="194"/>
      <c r="J1848" s="194"/>
    </row>
    <row r="1849" spans="1:10" ht="18" customHeight="1" x14ac:dyDescent="0.2">
      <c r="A1849" s="181"/>
      <c r="B1849" s="182" t="s">
        <v>7</v>
      </c>
      <c r="C1849" s="181" t="s">
        <v>8</v>
      </c>
      <c r="D1849" s="181" t="s">
        <v>9</v>
      </c>
      <c r="E1849" s="343" t="s">
        <v>869</v>
      </c>
      <c r="F1849" s="343"/>
      <c r="G1849" s="183" t="s">
        <v>10</v>
      </c>
      <c r="H1849" s="182" t="s">
        <v>11</v>
      </c>
      <c r="I1849" s="182" t="s">
        <v>12</v>
      </c>
      <c r="J1849" s="182" t="s">
        <v>14</v>
      </c>
    </row>
    <row r="1850" spans="1:10" ht="26.1" customHeight="1" x14ac:dyDescent="0.2">
      <c r="A1850" s="195" t="s">
        <v>880</v>
      </c>
      <c r="B1850" s="196" t="s">
        <v>1252</v>
      </c>
      <c r="C1850" s="195" t="s">
        <v>194</v>
      </c>
      <c r="D1850" s="195" t="s">
        <v>1253</v>
      </c>
      <c r="E1850" s="340" t="s">
        <v>883</v>
      </c>
      <c r="F1850" s="340"/>
      <c r="G1850" s="197" t="s">
        <v>744</v>
      </c>
      <c r="H1850" s="198">
        <v>1</v>
      </c>
      <c r="I1850" s="199">
        <v>1</v>
      </c>
      <c r="J1850" s="199">
        <v>1</v>
      </c>
    </row>
    <row r="1851" spans="1:10" ht="24" customHeight="1" x14ac:dyDescent="0.2">
      <c r="A1851" s="205" t="s">
        <v>870</v>
      </c>
      <c r="B1851" s="206" t="s">
        <v>1254</v>
      </c>
      <c r="C1851" s="205" t="s">
        <v>194</v>
      </c>
      <c r="D1851" s="205" t="s">
        <v>1255</v>
      </c>
      <c r="E1851" s="344" t="s">
        <v>1225</v>
      </c>
      <c r="F1851" s="344"/>
      <c r="G1851" s="207" t="s">
        <v>744</v>
      </c>
      <c r="H1851" s="208">
        <v>3.7319999999999999E-2</v>
      </c>
      <c r="I1851" s="209">
        <v>27.06</v>
      </c>
      <c r="J1851" s="209">
        <v>1</v>
      </c>
    </row>
    <row r="1852" spans="1:10" x14ac:dyDescent="0.2">
      <c r="A1852" s="189"/>
      <c r="B1852" s="189"/>
      <c r="C1852" s="189"/>
      <c r="D1852" s="189"/>
      <c r="E1852" s="189" t="s">
        <v>872</v>
      </c>
      <c r="F1852" s="190">
        <v>1</v>
      </c>
      <c r="G1852" s="189" t="s">
        <v>873</v>
      </c>
      <c r="H1852" s="190">
        <v>0</v>
      </c>
      <c r="I1852" s="189" t="s">
        <v>874</v>
      </c>
      <c r="J1852" s="190">
        <v>1</v>
      </c>
    </row>
    <row r="1853" spans="1:10" ht="15" thickBot="1" x14ac:dyDescent="0.25">
      <c r="A1853" s="189"/>
      <c r="B1853" s="189"/>
      <c r="C1853" s="189"/>
      <c r="D1853" s="189"/>
      <c r="E1853" s="189" t="s">
        <v>875</v>
      </c>
      <c r="F1853" s="190">
        <v>0</v>
      </c>
      <c r="G1853" s="189"/>
      <c r="H1853" s="342" t="s">
        <v>876</v>
      </c>
      <c r="I1853" s="342"/>
      <c r="J1853" s="190">
        <v>1</v>
      </c>
    </row>
    <row r="1854" spans="1:10" ht="0.95" customHeight="1" thickTop="1" x14ac:dyDescent="0.2">
      <c r="A1854" s="194"/>
      <c r="B1854" s="194"/>
      <c r="C1854" s="194"/>
      <c r="D1854" s="194"/>
      <c r="E1854" s="194"/>
      <c r="F1854" s="194"/>
      <c r="G1854" s="194"/>
      <c r="H1854" s="194"/>
      <c r="I1854" s="194"/>
      <c r="J1854" s="194"/>
    </row>
    <row r="1855" spans="1:10" ht="18" customHeight="1" x14ac:dyDescent="0.2">
      <c r="A1855" s="181"/>
      <c r="B1855" s="182" t="s">
        <v>7</v>
      </c>
      <c r="C1855" s="181" t="s">
        <v>8</v>
      </c>
      <c r="D1855" s="181" t="s">
        <v>9</v>
      </c>
      <c r="E1855" s="343" t="s">
        <v>869</v>
      </c>
      <c r="F1855" s="343"/>
      <c r="G1855" s="183" t="s">
        <v>10</v>
      </c>
      <c r="H1855" s="182" t="s">
        <v>11</v>
      </c>
      <c r="I1855" s="182" t="s">
        <v>12</v>
      </c>
      <c r="J1855" s="182" t="s">
        <v>14</v>
      </c>
    </row>
    <row r="1856" spans="1:10" ht="26.1" customHeight="1" x14ac:dyDescent="0.2">
      <c r="A1856" s="195" t="s">
        <v>880</v>
      </c>
      <c r="B1856" s="196" t="s">
        <v>1315</v>
      </c>
      <c r="C1856" s="195" t="s">
        <v>194</v>
      </c>
      <c r="D1856" s="195" t="s">
        <v>1316</v>
      </c>
      <c r="E1856" s="340" t="s">
        <v>883</v>
      </c>
      <c r="F1856" s="340"/>
      <c r="G1856" s="197" t="s">
        <v>744</v>
      </c>
      <c r="H1856" s="198">
        <v>1</v>
      </c>
      <c r="I1856" s="199">
        <v>0.48</v>
      </c>
      <c r="J1856" s="199">
        <v>0.48</v>
      </c>
    </row>
    <row r="1857" spans="1:10" ht="24" customHeight="1" x14ac:dyDescent="0.2">
      <c r="A1857" s="205" t="s">
        <v>870</v>
      </c>
      <c r="B1857" s="206" t="s">
        <v>1317</v>
      </c>
      <c r="C1857" s="205" t="s">
        <v>194</v>
      </c>
      <c r="D1857" s="205" t="s">
        <v>1318</v>
      </c>
      <c r="E1857" s="344" t="s">
        <v>1225</v>
      </c>
      <c r="F1857" s="344"/>
      <c r="G1857" s="207" t="s">
        <v>744</v>
      </c>
      <c r="H1857" s="208">
        <v>1.7979999999999999E-2</v>
      </c>
      <c r="I1857" s="209">
        <v>27.06</v>
      </c>
      <c r="J1857" s="209">
        <v>0.48</v>
      </c>
    </row>
    <row r="1858" spans="1:10" x14ac:dyDescent="0.2">
      <c r="A1858" s="189"/>
      <c r="B1858" s="189"/>
      <c r="C1858" s="189"/>
      <c r="D1858" s="189"/>
      <c r="E1858" s="189" t="s">
        <v>872</v>
      </c>
      <c r="F1858" s="190">
        <v>0.48</v>
      </c>
      <c r="G1858" s="189" t="s">
        <v>873</v>
      </c>
      <c r="H1858" s="190">
        <v>0</v>
      </c>
      <c r="I1858" s="189" t="s">
        <v>874</v>
      </c>
      <c r="J1858" s="190">
        <v>0.48</v>
      </c>
    </row>
    <row r="1859" spans="1:10" ht="15" thickBot="1" x14ac:dyDescent="0.25">
      <c r="A1859" s="189"/>
      <c r="B1859" s="189"/>
      <c r="C1859" s="189"/>
      <c r="D1859" s="189"/>
      <c r="E1859" s="189" t="s">
        <v>875</v>
      </c>
      <c r="F1859" s="190">
        <v>0</v>
      </c>
      <c r="G1859" s="189"/>
      <c r="H1859" s="342" t="s">
        <v>876</v>
      </c>
      <c r="I1859" s="342"/>
      <c r="J1859" s="190">
        <v>0.48</v>
      </c>
    </row>
    <row r="1860" spans="1:10" ht="0.95" customHeight="1" thickTop="1" x14ac:dyDescent="0.2">
      <c r="A1860" s="194"/>
      <c r="B1860" s="194"/>
      <c r="C1860" s="194"/>
      <c r="D1860" s="194"/>
      <c r="E1860" s="194"/>
      <c r="F1860" s="194"/>
      <c r="G1860" s="194"/>
      <c r="H1860" s="194"/>
      <c r="I1860" s="194"/>
      <c r="J1860" s="194"/>
    </row>
    <row r="1861" spans="1:10" ht="18" customHeight="1" x14ac:dyDescent="0.2">
      <c r="A1861" s="181"/>
      <c r="B1861" s="182" t="s">
        <v>7</v>
      </c>
      <c r="C1861" s="181" t="s">
        <v>8</v>
      </c>
      <c r="D1861" s="181" t="s">
        <v>9</v>
      </c>
      <c r="E1861" s="343" t="s">
        <v>869</v>
      </c>
      <c r="F1861" s="343"/>
      <c r="G1861" s="183" t="s">
        <v>10</v>
      </c>
      <c r="H1861" s="182" t="s">
        <v>11</v>
      </c>
      <c r="I1861" s="182" t="s">
        <v>12</v>
      </c>
      <c r="J1861" s="182" t="s">
        <v>14</v>
      </c>
    </row>
    <row r="1862" spans="1:10" ht="26.1" customHeight="1" x14ac:dyDescent="0.2">
      <c r="A1862" s="195" t="s">
        <v>880</v>
      </c>
      <c r="B1862" s="196" t="s">
        <v>1319</v>
      </c>
      <c r="C1862" s="195" t="s">
        <v>194</v>
      </c>
      <c r="D1862" s="195" t="s">
        <v>1320</v>
      </c>
      <c r="E1862" s="340" t="s">
        <v>883</v>
      </c>
      <c r="F1862" s="340"/>
      <c r="G1862" s="197" t="s">
        <v>744</v>
      </c>
      <c r="H1862" s="198">
        <v>1</v>
      </c>
      <c r="I1862" s="199">
        <v>0.28999999999999998</v>
      </c>
      <c r="J1862" s="199">
        <v>0.28999999999999998</v>
      </c>
    </row>
    <row r="1863" spans="1:10" ht="24" customHeight="1" x14ac:dyDescent="0.2">
      <c r="A1863" s="205" t="s">
        <v>870</v>
      </c>
      <c r="B1863" s="206" t="s">
        <v>1321</v>
      </c>
      <c r="C1863" s="205" t="s">
        <v>194</v>
      </c>
      <c r="D1863" s="205" t="s">
        <v>1322</v>
      </c>
      <c r="E1863" s="344" t="s">
        <v>1225</v>
      </c>
      <c r="F1863" s="344"/>
      <c r="G1863" s="207" t="s">
        <v>744</v>
      </c>
      <c r="H1863" s="208">
        <v>1.154E-2</v>
      </c>
      <c r="I1863" s="209">
        <v>25.79</v>
      </c>
      <c r="J1863" s="209">
        <v>0.28999999999999998</v>
      </c>
    </row>
    <row r="1864" spans="1:10" x14ac:dyDescent="0.2">
      <c r="A1864" s="189"/>
      <c r="B1864" s="189"/>
      <c r="C1864" s="189"/>
      <c r="D1864" s="189"/>
      <c r="E1864" s="189" t="s">
        <v>872</v>
      </c>
      <c r="F1864" s="190">
        <v>0.28999999999999998</v>
      </c>
      <c r="G1864" s="189" t="s">
        <v>873</v>
      </c>
      <c r="H1864" s="190">
        <v>0</v>
      </c>
      <c r="I1864" s="189" t="s">
        <v>874</v>
      </c>
      <c r="J1864" s="190">
        <v>0.28999999999999998</v>
      </c>
    </row>
    <row r="1865" spans="1:10" ht="15" thickBot="1" x14ac:dyDescent="0.25">
      <c r="A1865" s="189"/>
      <c r="B1865" s="189"/>
      <c r="C1865" s="189"/>
      <c r="D1865" s="189"/>
      <c r="E1865" s="189" t="s">
        <v>875</v>
      </c>
      <c r="F1865" s="190">
        <v>0</v>
      </c>
      <c r="G1865" s="189"/>
      <c r="H1865" s="342" t="s">
        <v>876</v>
      </c>
      <c r="I1865" s="342"/>
      <c r="J1865" s="190">
        <v>0.28999999999999998</v>
      </c>
    </row>
    <row r="1866" spans="1:10" ht="0.95" customHeight="1" thickTop="1" x14ac:dyDescent="0.2">
      <c r="A1866" s="194"/>
      <c r="B1866" s="194"/>
      <c r="C1866" s="194"/>
      <c r="D1866" s="194"/>
      <c r="E1866" s="194"/>
      <c r="F1866" s="194"/>
      <c r="G1866" s="194"/>
      <c r="H1866" s="194"/>
      <c r="I1866" s="194"/>
      <c r="J1866" s="194"/>
    </row>
    <row r="1867" spans="1:10" ht="18" customHeight="1" x14ac:dyDescent="0.2">
      <c r="A1867" s="181"/>
      <c r="B1867" s="182" t="s">
        <v>7</v>
      </c>
      <c r="C1867" s="181" t="s">
        <v>8</v>
      </c>
      <c r="D1867" s="181" t="s">
        <v>9</v>
      </c>
      <c r="E1867" s="343" t="s">
        <v>869</v>
      </c>
      <c r="F1867" s="343"/>
      <c r="G1867" s="183" t="s">
        <v>10</v>
      </c>
      <c r="H1867" s="182" t="s">
        <v>11</v>
      </c>
      <c r="I1867" s="182" t="s">
        <v>12</v>
      </c>
      <c r="J1867" s="182" t="s">
        <v>14</v>
      </c>
    </row>
    <row r="1868" spans="1:10" ht="26.1" customHeight="1" x14ac:dyDescent="0.2">
      <c r="A1868" s="195" t="s">
        <v>880</v>
      </c>
      <c r="B1868" s="196" t="s">
        <v>1226</v>
      </c>
      <c r="C1868" s="195" t="s">
        <v>194</v>
      </c>
      <c r="D1868" s="195" t="s">
        <v>1227</v>
      </c>
      <c r="E1868" s="340" t="s">
        <v>883</v>
      </c>
      <c r="F1868" s="340"/>
      <c r="G1868" s="197" t="s">
        <v>744</v>
      </c>
      <c r="H1868" s="198">
        <v>1</v>
      </c>
      <c r="I1868" s="199">
        <v>0.83</v>
      </c>
      <c r="J1868" s="199">
        <v>0.83</v>
      </c>
    </row>
    <row r="1869" spans="1:10" ht="24" customHeight="1" x14ac:dyDescent="0.2">
      <c r="A1869" s="205" t="s">
        <v>870</v>
      </c>
      <c r="B1869" s="206" t="s">
        <v>1237</v>
      </c>
      <c r="C1869" s="205" t="s">
        <v>194</v>
      </c>
      <c r="D1869" s="205" t="s">
        <v>1238</v>
      </c>
      <c r="E1869" s="344" t="s">
        <v>1225</v>
      </c>
      <c r="F1869" s="344"/>
      <c r="G1869" s="207" t="s">
        <v>744</v>
      </c>
      <c r="H1869" s="208">
        <v>2.7650000000000001E-2</v>
      </c>
      <c r="I1869" s="209">
        <v>30.05</v>
      </c>
      <c r="J1869" s="209">
        <v>0.83</v>
      </c>
    </row>
    <row r="1870" spans="1:10" x14ac:dyDescent="0.2">
      <c r="A1870" s="189"/>
      <c r="B1870" s="189"/>
      <c r="C1870" s="189"/>
      <c r="D1870" s="189"/>
      <c r="E1870" s="189" t="s">
        <v>872</v>
      </c>
      <c r="F1870" s="190">
        <v>0.83</v>
      </c>
      <c r="G1870" s="189" t="s">
        <v>873</v>
      </c>
      <c r="H1870" s="190">
        <v>0</v>
      </c>
      <c r="I1870" s="189" t="s">
        <v>874</v>
      </c>
      <c r="J1870" s="190">
        <v>0.83</v>
      </c>
    </row>
    <row r="1871" spans="1:10" ht="15" thickBot="1" x14ac:dyDescent="0.25">
      <c r="A1871" s="189"/>
      <c r="B1871" s="189"/>
      <c r="C1871" s="189"/>
      <c r="D1871" s="189"/>
      <c r="E1871" s="189" t="s">
        <v>875</v>
      </c>
      <c r="F1871" s="190">
        <v>0</v>
      </c>
      <c r="G1871" s="189"/>
      <c r="H1871" s="342" t="s">
        <v>876</v>
      </c>
      <c r="I1871" s="342"/>
      <c r="J1871" s="190">
        <v>0.83</v>
      </c>
    </row>
    <row r="1872" spans="1:10" ht="0.95" customHeight="1" thickTop="1" x14ac:dyDescent="0.2">
      <c r="A1872" s="194"/>
      <c r="B1872" s="194"/>
      <c r="C1872" s="194"/>
      <c r="D1872" s="194"/>
      <c r="E1872" s="194"/>
      <c r="F1872" s="194"/>
      <c r="G1872" s="194"/>
      <c r="H1872" s="194"/>
      <c r="I1872" s="194"/>
      <c r="J1872" s="194"/>
    </row>
    <row r="1873" spans="1:10" ht="18" customHeight="1" x14ac:dyDescent="0.2">
      <c r="A1873" s="181"/>
      <c r="B1873" s="182" t="s">
        <v>7</v>
      </c>
      <c r="C1873" s="181" t="s">
        <v>8</v>
      </c>
      <c r="D1873" s="181" t="s">
        <v>9</v>
      </c>
      <c r="E1873" s="343" t="s">
        <v>869</v>
      </c>
      <c r="F1873" s="343"/>
      <c r="G1873" s="183" t="s">
        <v>10</v>
      </c>
      <c r="H1873" s="182" t="s">
        <v>11</v>
      </c>
      <c r="I1873" s="182" t="s">
        <v>12</v>
      </c>
      <c r="J1873" s="182" t="s">
        <v>14</v>
      </c>
    </row>
    <row r="1874" spans="1:10" ht="26.1" customHeight="1" x14ac:dyDescent="0.2">
      <c r="A1874" s="195" t="s">
        <v>880</v>
      </c>
      <c r="B1874" s="196" t="s">
        <v>1323</v>
      </c>
      <c r="C1874" s="195" t="s">
        <v>194</v>
      </c>
      <c r="D1874" s="195" t="s">
        <v>1324</v>
      </c>
      <c r="E1874" s="340" t="s">
        <v>883</v>
      </c>
      <c r="F1874" s="340"/>
      <c r="G1874" s="197" t="s">
        <v>744</v>
      </c>
      <c r="H1874" s="198">
        <v>1</v>
      </c>
      <c r="I1874" s="199">
        <v>0.27</v>
      </c>
      <c r="J1874" s="199">
        <v>0.27</v>
      </c>
    </row>
    <row r="1875" spans="1:10" ht="24" customHeight="1" x14ac:dyDescent="0.2">
      <c r="A1875" s="205" t="s">
        <v>870</v>
      </c>
      <c r="B1875" s="206" t="s">
        <v>1325</v>
      </c>
      <c r="C1875" s="205" t="s">
        <v>194</v>
      </c>
      <c r="D1875" s="205" t="s">
        <v>1326</v>
      </c>
      <c r="E1875" s="344" t="s">
        <v>1225</v>
      </c>
      <c r="F1875" s="344"/>
      <c r="G1875" s="207" t="s">
        <v>744</v>
      </c>
      <c r="H1875" s="208">
        <v>1.154E-2</v>
      </c>
      <c r="I1875" s="209">
        <v>23.86</v>
      </c>
      <c r="J1875" s="209">
        <v>0.27</v>
      </c>
    </row>
    <row r="1876" spans="1:10" x14ac:dyDescent="0.2">
      <c r="A1876" s="189"/>
      <c r="B1876" s="189"/>
      <c r="C1876" s="189"/>
      <c r="D1876" s="189"/>
      <c r="E1876" s="189" t="s">
        <v>872</v>
      </c>
      <c r="F1876" s="190">
        <v>0.27</v>
      </c>
      <c r="G1876" s="189" t="s">
        <v>873</v>
      </c>
      <c r="H1876" s="190">
        <v>0</v>
      </c>
      <c r="I1876" s="189" t="s">
        <v>874</v>
      </c>
      <c r="J1876" s="190">
        <v>0.27</v>
      </c>
    </row>
    <row r="1877" spans="1:10" ht="15" thickBot="1" x14ac:dyDescent="0.25">
      <c r="A1877" s="189"/>
      <c r="B1877" s="189"/>
      <c r="C1877" s="189"/>
      <c r="D1877" s="189"/>
      <c r="E1877" s="189" t="s">
        <v>875</v>
      </c>
      <c r="F1877" s="190">
        <v>0</v>
      </c>
      <c r="G1877" s="189"/>
      <c r="H1877" s="342" t="s">
        <v>876</v>
      </c>
      <c r="I1877" s="342"/>
      <c r="J1877" s="190">
        <v>0.27</v>
      </c>
    </row>
    <row r="1878" spans="1:10" ht="0.95" customHeight="1" thickTop="1" x14ac:dyDescent="0.2">
      <c r="A1878" s="194"/>
      <c r="B1878" s="194"/>
      <c r="C1878" s="194"/>
      <c r="D1878" s="194"/>
      <c r="E1878" s="194"/>
      <c r="F1878" s="194"/>
      <c r="G1878" s="194"/>
      <c r="H1878" s="194"/>
      <c r="I1878" s="194"/>
      <c r="J1878" s="194"/>
    </row>
    <row r="1879" spans="1:10" ht="18" customHeight="1" x14ac:dyDescent="0.2">
      <c r="A1879" s="181"/>
      <c r="B1879" s="182" t="s">
        <v>7</v>
      </c>
      <c r="C1879" s="181" t="s">
        <v>8</v>
      </c>
      <c r="D1879" s="181" t="s">
        <v>9</v>
      </c>
      <c r="E1879" s="343" t="s">
        <v>869</v>
      </c>
      <c r="F1879" s="343"/>
      <c r="G1879" s="183" t="s">
        <v>10</v>
      </c>
      <c r="H1879" s="182" t="s">
        <v>11</v>
      </c>
      <c r="I1879" s="182" t="s">
        <v>12</v>
      </c>
      <c r="J1879" s="182" t="s">
        <v>14</v>
      </c>
    </row>
    <row r="1880" spans="1:10" ht="26.1" customHeight="1" x14ac:dyDescent="0.2">
      <c r="A1880" s="195" t="s">
        <v>880</v>
      </c>
      <c r="B1880" s="196" t="s">
        <v>1327</v>
      </c>
      <c r="C1880" s="195" t="s">
        <v>194</v>
      </c>
      <c r="D1880" s="195" t="s">
        <v>1328</v>
      </c>
      <c r="E1880" s="340" t="s">
        <v>883</v>
      </c>
      <c r="F1880" s="340"/>
      <c r="G1880" s="197" t="s">
        <v>744</v>
      </c>
      <c r="H1880" s="198">
        <v>1</v>
      </c>
      <c r="I1880" s="199">
        <v>0.57999999999999996</v>
      </c>
      <c r="J1880" s="199">
        <v>0.57999999999999996</v>
      </c>
    </row>
    <row r="1881" spans="1:10" ht="24" customHeight="1" x14ac:dyDescent="0.2">
      <c r="A1881" s="205" t="s">
        <v>870</v>
      </c>
      <c r="B1881" s="206" t="s">
        <v>1329</v>
      </c>
      <c r="C1881" s="205" t="s">
        <v>194</v>
      </c>
      <c r="D1881" s="205" t="s">
        <v>1330</v>
      </c>
      <c r="E1881" s="344" t="s">
        <v>1225</v>
      </c>
      <c r="F1881" s="344"/>
      <c r="G1881" s="207" t="s">
        <v>744</v>
      </c>
      <c r="H1881" s="208">
        <v>1.6369999999999999E-2</v>
      </c>
      <c r="I1881" s="209">
        <v>35.93</v>
      </c>
      <c r="J1881" s="209">
        <v>0.57999999999999996</v>
      </c>
    </row>
    <row r="1882" spans="1:10" x14ac:dyDescent="0.2">
      <c r="A1882" s="189"/>
      <c r="B1882" s="189"/>
      <c r="C1882" s="189"/>
      <c r="D1882" s="189"/>
      <c r="E1882" s="189" t="s">
        <v>872</v>
      </c>
      <c r="F1882" s="190">
        <v>0.57999999999999996</v>
      </c>
      <c r="G1882" s="189" t="s">
        <v>873</v>
      </c>
      <c r="H1882" s="190">
        <v>0</v>
      </c>
      <c r="I1882" s="189" t="s">
        <v>874</v>
      </c>
      <c r="J1882" s="190">
        <v>0.57999999999999996</v>
      </c>
    </row>
    <row r="1883" spans="1:10" ht="15" thickBot="1" x14ac:dyDescent="0.25">
      <c r="A1883" s="189"/>
      <c r="B1883" s="189"/>
      <c r="C1883" s="189"/>
      <c r="D1883" s="189"/>
      <c r="E1883" s="189" t="s">
        <v>875</v>
      </c>
      <c r="F1883" s="190">
        <v>0</v>
      </c>
      <c r="G1883" s="189"/>
      <c r="H1883" s="342" t="s">
        <v>876</v>
      </c>
      <c r="I1883" s="342"/>
      <c r="J1883" s="190">
        <v>0.57999999999999996</v>
      </c>
    </row>
    <row r="1884" spans="1:10" ht="0.95" customHeight="1" thickTop="1" x14ac:dyDescent="0.2">
      <c r="A1884" s="194"/>
      <c r="B1884" s="194"/>
      <c r="C1884" s="194"/>
      <c r="D1884" s="194"/>
      <c r="E1884" s="194"/>
      <c r="F1884" s="194"/>
      <c r="G1884" s="194"/>
      <c r="H1884" s="194"/>
      <c r="I1884" s="194"/>
      <c r="J1884" s="194"/>
    </row>
    <row r="1885" spans="1:10" ht="18" customHeight="1" x14ac:dyDescent="0.2">
      <c r="A1885" s="181"/>
      <c r="B1885" s="182" t="s">
        <v>7</v>
      </c>
      <c r="C1885" s="181" t="s">
        <v>8</v>
      </c>
      <c r="D1885" s="181" t="s">
        <v>9</v>
      </c>
      <c r="E1885" s="343" t="s">
        <v>869</v>
      </c>
      <c r="F1885" s="343"/>
      <c r="G1885" s="183" t="s">
        <v>10</v>
      </c>
      <c r="H1885" s="182" t="s">
        <v>11</v>
      </c>
      <c r="I1885" s="182" t="s">
        <v>12</v>
      </c>
      <c r="J1885" s="182" t="s">
        <v>14</v>
      </c>
    </row>
    <row r="1886" spans="1:10" ht="26.1" customHeight="1" x14ac:dyDescent="0.2">
      <c r="A1886" s="195" t="s">
        <v>880</v>
      </c>
      <c r="B1886" s="196" t="s">
        <v>1331</v>
      </c>
      <c r="C1886" s="195" t="s">
        <v>194</v>
      </c>
      <c r="D1886" s="195" t="s">
        <v>1332</v>
      </c>
      <c r="E1886" s="340" t="s">
        <v>883</v>
      </c>
      <c r="F1886" s="340"/>
      <c r="G1886" s="197" t="s">
        <v>744</v>
      </c>
      <c r="H1886" s="198">
        <v>1</v>
      </c>
      <c r="I1886" s="199">
        <v>0.19</v>
      </c>
      <c r="J1886" s="199">
        <v>0.19</v>
      </c>
    </row>
    <row r="1887" spans="1:10" ht="24" customHeight="1" x14ac:dyDescent="0.2">
      <c r="A1887" s="205" t="s">
        <v>870</v>
      </c>
      <c r="B1887" s="206" t="s">
        <v>1333</v>
      </c>
      <c r="C1887" s="205" t="s">
        <v>194</v>
      </c>
      <c r="D1887" s="205" t="s">
        <v>1334</v>
      </c>
      <c r="E1887" s="344" t="s">
        <v>1225</v>
      </c>
      <c r="F1887" s="344"/>
      <c r="G1887" s="207" t="s">
        <v>744</v>
      </c>
      <c r="H1887" s="208">
        <v>8.3099999999999997E-3</v>
      </c>
      <c r="I1887" s="209">
        <v>23.62</v>
      </c>
      <c r="J1887" s="209">
        <v>0.19</v>
      </c>
    </row>
    <row r="1888" spans="1:10" x14ac:dyDescent="0.2">
      <c r="A1888" s="189"/>
      <c r="B1888" s="189"/>
      <c r="C1888" s="189"/>
      <c r="D1888" s="189"/>
      <c r="E1888" s="189" t="s">
        <v>872</v>
      </c>
      <c r="F1888" s="190">
        <v>0.19</v>
      </c>
      <c r="G1888" s="189" t="s">
        <v>873</v>
      </c>
      <c r="H1888" s="190">
        <v>0</v>
      </c>
      <c r="I1888" s="189" t="s">
        <v>874</v>
      </c>
      <c r="J1888" s="190">
        <v>0.19</v>
      </c>
    </row>
    <row r="1889" spans="1:10" ht="15" thickBot="1" x14ac:dyDescent="0.25">
      <c r="A1889" s="189"/>
      <c r="B1889" s="189"/>
      <c r="C1889" s="189"/>
      <c r="D1889" s="189"/>
      <c r="E1889" s="189" t="s">
        <v>875</v>
      </c>
      <c r="F1889" s="190">
        <v>0</v>
      </c>
      <c r="G1889" s="189"/>
      <c r="H1889" s="342" t="s">
        <v>876</v>
      </c>
      <c r="I1889" s="342"/>
      <c r="J1889" s="190">
        <v>0.19</v>
      </c>
    </row>
    <row r="1890" spans="1:10" ht="0.95" customHeight="1" thickTop="1" x14ac:dyDescent="0.2">
      <c r="A1890" s="194"/>
      <c r="B1890" s="194"/>
      <c r="C1890" s="194"/>
      <c r="D1890" s="194"/>
      <c r="E1890" s="194"/>
      <c r="F1890" s="194"/>
      <c r="G1890" s="194"/>
      <c r="H1890" s="194"/>
      <c r="I1890" s="194"/>
      <c r="J1890" s="194"/>
    </row>
    <row r="1891" spans="1:10" ht="18" customHeight="1" x14ac:dyDescent="0.2">
      <c r="A1891" s="181"/>
      <c r="B1891" s="182" t="s">
        <v>7</v>
      </c>
      <c r="C1891" s="181" t="s">
        <v>8</v>
      </c>
      <c r="D1891" s="181" t="s">
        <v>9</v>
      </c>
      <c r="E1891" s="343" t="s">
        <v>869</v>
      </c>
      <c r="F1891" s="343"/>
      <c r="G1891" s="183" t="s">
        <v>10</v>
      </c>
      <c r="H1891" s="182" t="s">
        <v>11</v>
      </c>
      <c r="I1891" s="182" t="s">
        <v>12</v>
      </c>
      <c r="J1891" s="182" t="s">
        <v>14</v>
      </c>
    </row>
    <row r="1892" spans="1:10" ht="26.1" customHeight="1" x14ac:dyDescent="0.2">
      <c r="A1892" s="195" t="s">
        <v>880</v>
      </c>
      <c r="B1892" s="196" t="s">
        <v>1335</v>
      </c>
      <c r="C1892" s="195" t="s">
        <v>194</v>
      </c>
      <c r="D1892" s="195" t="s">
        <v>1336</v>
      </c>
      <c r="E1892" s="340" t="s">
        <v>883</v>
      </c>
      <c r="F1892" s="340"/>
      <c r="G1892" s="197" t="s">
        <v>744</v>
      </c>
      <c r="H1892" s="198">
        <v>1</v>
      </c>
      <c r="I1892" s="199">
        <v>0.3</v>
      </c>
      <c r="J1892" s="199">
        <v>0.3</v>
      </c>
    </row>
    <row r="1893" spans="1:10" ht="26.1" customHeight="1" x14ac:dyDescent="0.2">
      <c r="A1893" s="205" t="s">
        <v>870</v>
      </c>
      <c r="B1893" s="206" t="s">
        <v>1337</v>
      </c>
      <c r="C1893" s="205" t="s">
        <v>194</v>
      </c>
      <c r="D1893" s="205" t="s">
        <v>1338</v>
      </c>
      <c r="E1893" s="344" t="s">
        <v>1225</v>
      </c>
      <c r="F1893" s="344"/>
      <c r="G1893" s="207" t="s">
        <v>744</v>
      </c>
      <c r="H1893" s="208">
        <v>1.154E-2</v>
      </c>
      <c r="I1893" s="209">
        <v>26.61</v>
      </c>
      <c r="J1893" s="209">
        <v>0.3</v>
      </c>
    </row>
    <row r="1894" spans="1:10" x14ac:dyDescent="0.2">
      <c r="A1894" s="189"/>
      <c r="B1894" s="189"/>
      <c r="C1894" s="189"/>
      <c r="D1894" s="189"/>
      <c r="E1894" s="189" t="s">
        <v>872</v>
      </c>
      <c r="F1894" s="190">
        <v>0.3</v>
      </c>
      <c r="G1894" s="189" t="s">
        <v>873</v>
      </c>
      <c r="H1894" s="190">
        <v>0</v>
      </c>
      <c r="I1894" s="189" t="s">
        <v>874</v>
      </c>
      <c r="J1894" s="190">
        <v>0.3</v>
      </c>
    </row>
    <row r="1895" spans="1:10" ht="15" thickBot="1" x14ac:dyDescent="0.25">
      <c r="A1895" s="189"/>
      <c r="B1895" s="189"/>
      <c r="C1895" s="189"/>
      <c r="D1895" s="189"/>
      <c r="E1895" s="189" t="s">
        <v>875</v>
      </c>
      <c r="F1895" s="190">
        <v>0</v>
      </c>
      <c r="G1895" s="189"/>
      <c r="H1895" s="342" t="s">
        <v>876</v>
      </c>
      <c r="I1895" s="342"/>
      <c r="J1895" s="190">
        <v>0.3</v>
      </c>
    </row>
    <row r="1896" spans="1:10" ht="0.95" customHeight="1" thickTop="1" x14ac:dyDescent="0.2">
      <c r="A1896" s="194"/>
      <c r="B1896" s="194"/>
      <c r="C1896" s="194"/>
      <c r="D1896" s="194"/>
      <c r="E1896" s="194"/>
      <c r="F1896" s="194"/>
      <c r="G1896" s="194"/>
      <c r="H1896" s="194"/>
      <c r="I1896" s="194"/>
      <c r="J1896" s="194"/>
    </row>
    <row r="1897" spans="1:10" ht="18" customHeight="1" x14ac:dyDescent="0.2">
      <c r="A1897" s="181"/>
      <c r="B1897" s="182" t="s">
        <v>7</v>
      </c>
      <c r="C1897" s="181" t="s">
        <v>8</v>
      </c>
      <c r="D1897" s="181" t="s">
        <v>9</v>
      </c>
      <c r="E1897" s="343" t="s">
        <v>869</v>
      </c>
      <c r="F1897" s="343"/>
      <c r="G1897" s="183" t="s">
        <v>10</v>
      </c>
      <c r="H1897" s="182" t="s">
        <v>11</v>
      </c>
      <c r="I1897" s="182" t="s">
        <v>12</v>
      </c>
      <c r="J1897" s="182" t="s">
        <v>14</v>
      </c>
    </row>
    <row r="1898" spans="1:10" ht="26.1" customHeight="1" x14ac:dyDescent="0.2">
      <c r="A1898" s="195" t="s">
        <v>880</v>
      </c>
      <c r="B1898" s="196" t="s">
        <v>1339</v>
      </c>
      <c r="C1898" s="195" t="s">
        <v>194</v>
      </c>
      <c r="D1898" s="195" t="s">
        <v>1340</v>
      </c>
      <c r="E1898" s="340" t="s">
        <v>883</v>
      </c>
      <c r="F1898" s="340"/>
      <c r="G1898" s="197" t="s">
        <v>744</v>
      </c>
      <c r="H1898" s="198">
        <v>1</v>
      </c>
      <c r="I1898" s="199">
        <v>0.39</v>
      </c>
      <c r="J1898" s="199">
        <v>0.39</v>
      </c>
    </row>
    <row r="1899" spans="1:10" ht="24" customHeight="1" x14ac:dyDescent="0.2">
      <c r="A1899" s="205" t="s">
        <v>870</v>
      </c>
      <c r="B1899" s="206" t="s">
        <v>1341</v>
      </c>
      <c r="C1899" s="205" t="s">
        <v>194</v>
      </c>
      <c r="D1899" s="205" t="s">
        <v>1342</v>
      </c>
      <c r="E1899" s="344" t="s">
        <v>1225</v>
      </c>
      <c r="F1899" s="344"/>
      <c r="G1899" s="207" t="s">
        <v>744</v>
      </c>
      <c r="H1899" s="208">
        <v>1.4760000000000001E-2</v>
      </c>
      <c r="I1899" s="209">
        <v>27.06</v>
      </c>
      <c r="J1899" s="209">
        <v>0.39</v>
      </c>
    </row>
    <row r="1900" spans="1:10" x14ac:dyDescent="0.2">
      <c r="A1900" s="189"/>
      <c r="B1900" s="189"/>
      <c r="C1900" s="189"/>
      <c r="D1900" s="189"/>
      <c r="E1900" s="189" t="s">
        <v>872</v>
      </c>
      <c r="F1900" s="190">
        <v>0.39</v>
      </c>
      <c r="G1900" s="189" t="s">
        <v>873</v>
      </c>
      <c r="H1900" s="190">
        <v>0</v>
      </c>
      <c r="I1900" s="189" t="s">
        <v>874</v>
      </c>
      <c r="J1900" s="190">
        <v>0.39</v>
      </c>
    </row>
    <row r="1901" spans="1:10" ht="15" thickBot="1" x14ac:dyDescent="0.25">
      <c r="A1901" s="189"/>
      <c r="B1901" s="189"/>
      <c r="C1901" s="189"/>
      <c r="D1901" s="189"/>
      <c r="E1901" s="189" t="s">
        <v>875</v>
      </c>
      <c r="F1901" s="190">
        <v>0</v>
      </c>
      <c r="G1901" s="189"/>
      <c r="H1901" s="342" t="s">
        <v>876</v>
      </c>
      <c r="I1901" s="342"/>
      <c r="J1901" s="190">
        <v>0.39</v>
      </c>
    </row>
    <row r="1902" spans="1:10" ht="0.95" customHeight="1" thickTop="1" x14ac:dyDescent="0.2">
      <c r="A1902" s="194"/>
      <c r="B1902" s="194"/>
      <c r="C1902" s="194"/>
      <c r="D1902" s="194"/>
      <c r="E1902" s="194"/>
      <c r="F1902" s="194"/>
      <c r="G1902" s="194"/>
      <c r="H1902" s="194"/>
      <c r="I1902" s="194"/>
      <c r="J1902" s="194"/>
    </row>
    <row r="1903" spans="1:10" ht="18" customHeight="1" x14ac:dyDescent="0.2">
      <c r="A1903" s="181"/>
      <c r="B1903" s="182" t="s">
        <v>7</v>
      </c>
      <c r="C1903" s="181" t="s">
        <v>8</v>
      </c>
      <c r="D1903" s="181" t="s">
        <v>9</v>
      </c>
      <c r="E1903" s="343" t="s">
        <v>869</v>
      </c>
      <c r="F1903" s="343"/>
      <c r="G1903" s="183" t="s">
        <v>10</v>
      </c>
      <c r="H1903" s="182" t="s">
        <v>11</v>
      </c>
      <c r="I1903" s="182" t="s">
        <v>12</v>
      </c>
      <c r="J1903" s="182" t="s">
        <v>14</v>
      </c>
    </row>
    <row r="1904" spans="1:10" ht="26.1" customHeight="1" x14ac:dyDescent="0.2">
      <c r="A1904" s="195" t="s">
        <v>880</v>
      </c>
      <c r="B1904" s="196" t="s">
        <v>1343</v>
      </c>
      <c r="C1904" s="195" t="s">
        <v>194</v>
      </c>
      <c r="D1904" s="195" t="s">
        <v>1344</v>
      </c>
      <c r="E1904" s="340" t="s">
        <v>883</v>
      </c>
      <c r="F1904" s="340"/>
      <c r="G1904" s="197" t="s">
        <v>744</v>
      </c>
      <c r="H1904" s="198">
        <v>1</v>
      </c>
      <c r="I1904" s="199">
        <v>0.4</v>
      </c>
      <c r="J1904" s="199">
        <v>0.4</v>
      </c>
    </row>
    <row r="1905" spans="1:10" ht="24" customHeight="1" x14ac:dyDescent="0.2">
      <c r="A1905" s="205" t="s">
        <v>870</v>
      </c>
      <c r="B1905" s="206" t="s">
        <v>1345</v>
      </c>
      <c r="C1905" s="205" t="s">
        <v>194</v>
      </c>
      <c r="D1905" s="205" t="s">
        <v>1346</v>
      </c>
      <c r="E1905" s="344" t="s">
        <v>1225</v>
      </c>
      <c r="F1905" s="344"/>
      <c r="G1905" s="207" t="s">
        <v>744</v>
      </c>
      <c r="H1905" s="208">
        <v>2.12E-2</v>
      </c>
      <c r="I1905" s="209">
        <v>19.12</v>
      </c>
      <c r="J1905" s="209">
        <v>0.4</v>
      </c>
    </row>
    <row r="1906" spans="1:10" x14ac:dyDescent="0.2">
      <c r="A1906" s="189"/>
      <c r="B1906" s="189"/>
      <c r="C1906" s="189"/>
      <c r="D1906" s="189"/>
      <c r="E1906" s="189" t="s">
        <v>872</v>
      </c>
      <c r="F1906" s="190">
        <v>0.4</v>
      </c>
      <c r="G1906" s="189" t="s">
        <v>873</v>
      </c>
      <c r="H1906" s="190">
        <v>0</v>
      </c>
      <c r="I1906" s="189" t="s">
        <v>874</v>
      </c>
      <c r="J1906" s="190">
        <v>0.4</v>
      </c>
    </row>
    <row r="1907" spans="1:10" ht="15" thickBot="1" x14ac:dyDescent="0.25">
      <c r="A1907" s="189"/>
      <c r="B1907" s="189"/>
      <c r="C1907" s="189"/>
      <c r="D1907" s="189"/>
      <c r="E1907" s="189" t="s">
        <v>875</v>
      </c>
      <c r="F1907" s="190">
        <v>0</v>
      </c>
      <c r="G1907" s="189"/>
      <c r="H1907" s="342" t="s">
        <v>876</v>
      </c>
      <c r="I1907" s="342"/>
      <c r="J1907" s="190">
        <v>0.4</v>
      </c>
    </row>
    <row r="1908" spans="1:10" ht="0.95" customHeight="1" thickTop="1" x14ac:dyDescent="0.2">
      <c r="A1908" s="194"/>
      <c r="B1908" s="194"/>
      <c r="C1908" s="194"/>
      <c r="D1908" s="194"/>
      <c r="E1908" s="194"/>
      <c r="F1908" s="194"/>
      <c r="G1908" s="194"/>
      <c r="H1908" s="194"/>
      <c r="I1908" s="194"/>
      <c r="J1908" s="194"/>
    </row>
    <row r="1909" spans="1:10" ht="18" customHeight="1" x14ac:dyDescent="0.2">
      <c r="A1909" s="181"/>
      <c r="B1909" s="182" t="s">
        <v>7</v>
      </c>
      <c r="C1909" s="181" t="s">
        <v>8</v>
      </c>
      <c r="D1909" s="181" t="s">
        <v>9</v>
      </c>
      <c r="E1909" s="343" t="s">
        <v>869</v>
      </c>
      <c r="F1909" s="343"/>
      <c r="G1909" s="183" t="s">
        <v>10</v>
      </c>
      <c r="H1909" s="182" t="s">
        <v>11</v>
      </c>
      <c r="I1909" s="182" t="s">
        <v>12</v>
      </c>
      <c r="J1909" s="182" t="s">
        <v>14</v>
      </c>
    </row>
    <row r="1910" spans="1:10" ht="26.1" customHeight="1" x14ac:dyDescent="0.2">
      <c r="A1910" s="195" t="s">
        <v>880</v>
      </c>
      <c r="B1910" s="196" t="s">
        <v>1347</v>
      </c>
      <c r="C1910" s="195" t="s">
        <v>194</v>
      </c>
      <c r="D1910" s="195" t="s">
        <v>1348</v>
      </c>
      <c r="E1910" s="340" t="s">
        <v>883</v>
      </c>
      <c r="F1910" s="340"/>
      <c r="G1910" s="197" t="s">
        <v>744</v>
      </c>
      <c r="H1910" s="198">
        <v>1</v>
      </c>
      <c r="I1910" s="199">
        <v>0.31</v>
      </c>
      <c r="J1910" s="199">
        <v>0.31</v>
      </c>
    </row>
    <row r="1911" spans="1:10" ht="24" customHeight="1" x14ac:dyDescent="0.2">
      <c r="A1911" s="205" t="s">
        <v>870</v>
      </c>
      <c r="B1911" s="206" t="s">
        <v>1349</v>
      </c>
      <c r="C1911" s="205" t="s">
        <v>194</v>
      </c>
      <c r="D1911" s="205" t="s">
        <v>1350</v>
      </c>
      <c r="E1911" s="344" t="s">
        <v>1225</v>
      </c>
      <c r="F1911" s="344"/>
      <c r="G1911" s="207" t="s">
        <v>744</v>
      </c>
      <c r="H1911" s="208">
        <v>1.154E-2</v>
      </c>
      <c r="I1911" s="209">
        <v>27.45</v>
      </c>
      <c r="J1911" s="209">
        <v>0.31</v>
      </c>
    </row>
    <row r="1912" spans="1:10" x14ac:dyDescent="0.2">
      <c r="A1912" s="189"/>
      <c r="B1912" s="189"/>
      <c r="C1912" s="189"/>
      <c r="D1912" s="189"/>
      <c r="E1912" s="189" t="s">
        <v>872</v>
      </c>
      <c r="F1912" s="190">
        <v>0.31</v>
      </c>
      <c r="G1912" s="189" t="s">
        <v>873</v>
      </c>
      <c r="H1912" s="190">
        <v>0</v>
      </c>
      <c r="I1912" s="189" t="s">
        <v>874</v>
      </c>
      <c r="J1912" s="190">
        <v>0.31</v>
      </c>
    </row>
    <row r="1913" spans="1:10" ht="15" thickBot="1" x14ac:dyDescent="0.25">
      <c r="A1913" s="189"/>
      <c r="B1913" s="189"/>
      <c r="C1913" s="189"/>
      <c r="D1913" s="189"/>
      <c r="E1913" s="189" t="s">
        <v>875</v>
      </c>
      <c r="F1913" s="190">
        <v>0</v>
      </c>
      <c r="G1913" s="189"/>
      <c r="H1913" s="342" t="s">
        <v>876</v>
      </c>
      <c r="I1913" s="342"/>
      <c r="J1913" s="190">
        <v>0.31</v>
      </c>
    </row>
    <row r="1914" spans="1:10" ht="0.95" customHeight="1" thickTop="1" x14ac:dyDescent="0.2">
      <c r="A1914" s="194"/>
      <c r="B1914" s="194"/>
      <c r="C1914" s="194"/>
      <c r="D1914" s="194"/>
      <c r="E1914" s="194"/>
      <c r="F1914" s="194"/>
      <c r="G1914" s="194"/>
      <c r="H1914" s="194"/>
      <c r="I1914" s="194"/>
      <c r="J1914" s="194"/>
    </row>
    <row r="1915" spans="1:10" ht="18" customHeight="1" x14ac:dyDescent="0.2">
      <c r="A1915" s="181"/>
      <c r="B1915" s="182" t="s">
        <v>7</v>
      </c>
      <c r="C1915" s="181" t="s">
        <v>8</v>
      </c>
      <c r="D1915" s="181" t="s">
        <v>9</v>
      </c>
      <c r="E1915" s="343" t="s">
        <v>869</v>
      </c>
      <c r="F1915" s="343"/>
      <c r="G1915" s="183" t="s">
        <v>10</v>
      </c>
      <c r="H1915" s="182" t="s">
        <v>11</v>
      </c>
      <c r="I1915" s="182" t="s">
        <v>12</v>
      </c>
      <c r="J1915" s="182" t="s">
        <v>14</v>
      </c>
    </row>
    <row r="1916" spans="1:10" ht="26.1" customHeight="1" x14ac:dyDescent="0.2">
      <c r="A1916" s="195" t="s">
        <v>880</v>
      </c>
      <c r="B1916" s="196" t="s">
        <v>1351</v>
      </c>
      <c r="C1916" s="195" t="s">
        <v>194</v>
      </c>
      <c r="D1916" s="195" t="s">
        <v>1352</v>
      </c>
      <c r="E1916" s="340" t="s">
        <v>883</v>
      </c>
      <c r="F1916" s="340"/>
      <c r="G1916" s="197" t="s">
        <v>744</v>
      </c>
      <c r="H1916" s="198">
        <v>1</v>
      </c>
      <c r="I1916" s="199">
        <v>0.3</v>
      </c>
      <c r="J1916" s="199">
        <v>0.3</v>
      </c>
    </row>
    <row r="1917" spans="1:10" ht="24" customHeight="1" x14ac:dyDescent="0.2">
      <c r="A1917" s="205" t="s">
        <v>870</v>
      </c>
      <c r="B1917" s="206" t="s">
        <v>1353</v>
      </c>
      <c r="C1917" s="205" t="s">
        <v>194</v>
      </c>
      <c r="D1917" s="205" t="s">
        <v>1354</v>
      </c>
      <c r="E1917" s="344" t="s">
        <v>1225</v>
      </c>
      <c r="F1917" s="344"/>
      <c r="G1917" s="207" t="s">
        <v>744</v>
      </c>
      <c r="H1917" s="208">
        <v>1.154E-2</v>
      </c>
      <c r="I1917" s="209">
        <v>26.74</v>
      </c>
      <c r="J1917" s="209">
        <v>0.3</v>
      </c>
    </row>
    <row r="1918" spans="1:10" x14ac:dyDescent="0.2">
      <c r="A1918" s="189"/>
      <c r="B1918" s="189"/>
      <c r="C1918" s="189"/>
      <c r="D1918" s="189"/>
      <c r="E1918" s="189" t="s">
        <v>872</v>
      </c>
      <c r="F1918" s="190">
        <v>0.3</v>
      </c>
      <c r="G1918" s="189" t="s">
        <v>873</v>
      </c>
      <c r="H1918" s="190">
        <v>0</v>
      </c>
      <c r="I1918" s="189" t="s">
        <v>874</v>
      </c>
      <c r="J1918" s="190">
        <v>0.3</v>
      </c>
    </row>
    <row r="1919" spans="1:10" ht="15" thickBot="1" x14ac:dyDescent="0.25">
      <c r="A1919" s="189"/>
      <c r="B1919" s="189"/>
      <c r="C1919" s="189"/>
      <c r="D1919" s="189"/>
      <c r="E1919" s="189" t="s">
        <v>875</v>
      </c>
      <c r="F1919" s="190">
        <v>0</v>
      </c>
      <c r="G1919" s="189"/>
      <c r="H1919" s="342" t="s">
        <v>876</v>
      </c>
      <c r="I1919" s="342"/>
      <c r="J1919" s="190">
        <v>0.3</v>
      </c>
    </row>
    <row r="1920" spans="1:10" ht="0.95" customHeight="1" thickTop="1" x14ac:dyDescent="0.2">
      <c r="A1920" s="194"/>
      <c r="B1920" s="194"/>
      <c r="C1920" s="194"/>
      <c r="D1920" s="194"/>
      <c r="E1920" s="194"/>
      <c r="F1920" s="194"/>
      <c r="G1920" s="194"/>
      <c r="H1920" s="194"/>
      <c r="I1920" s="194"/>
      <c r="J1920" s="194"/>
    </row>
    <row r="1921" spans="1:10" ht="18" customHeight="1" x14ac:dyDescent="0.2">
      <c r="A1921" s="181"/>
      <c r="B1921" s="182" t="s">
        <v>7</v>
      </c>
      <c r="C1921" s="181" t="s">
        <v>8</v>
      </c>
      <c r="D1921" s="181" t="s">
        <v>9</v>
      </c>
      <c r="E1921" s="343" t="s">
        <v>869</v>
      </c>
      <c r="F1921" s="343"/>
      <c r="G1921" s="183" t="s">
        <v>10</v>
      </c>
      <c r="H1921" s="182" t="s">
        <v>11</v>
      </c>
      <c r="I1921" s="182" t="s">
        <v>12</v>
      </c>
      <c r="J1921" s="182" t="s">
        <v>14</v>
      </c>
    </row>
    <row r="1922" spans="1:10" ht="26.1" customHeight="1" x14ac:dyDescent="0.2">
      <c r="A1922" s="195" t="s">
        <v>880</v>
      </c>
      <c r="B1922" s="196" t="s">
        <v>926</v>
      </c>
      <c r="C1922" s="195" t="s">
        <v>194</v>
      </c>
      <c r="D1922" s="195" t="s">
        <v>927</v>
      </c>
      <c r="E1922" s="340" t="s">
        <v>883</v>
      </c>
      <c r="F1922" s="340"/>
      <c r="G1922" s="197" t="s">
        <v>744</v>
      </c>
      <c r="H1922" s="198">
        <v>1</v>
      </c>
      <c r="I1922" s="199">
        <v>36.17</v>
      </c>
      <c r="J1922" s="199">
        <v>36.17</v>
      </c>
    </row>
    <row r="1923" spans="1:10" ht="26.1" customHeight="1" x14ac:dyDescent="0.2">
      <c r="A1923" s="200" t="s">
        <v>882</v>
      </c>
      <c r="B1923" s="201" t="s">
        <v>1315</v>
      </c>
      <c r="C1923" s="200" t="s">
        <v>194</v>
      </c>
      <c r="D1923" s="200" t="s">
        <v>1316</v>
      </c>
      <c r="E1923" s="341" t="s">
        <v>883</v>
      </c>
      <c r="F1923" s="341"/>
      <c r="G1923" s="202" t="s">
        <v>744</v>
      </c>
      <c r="H1923" s="203">
        <v>1</v>
      </c>
      <c r="I1923" s="204">
        <v>0.48</v>
      </c>
      <c r="J1923" s="204">
        <v>0.48</v>
      </c>
    </row>
    <row r="1924" spans="1:10" ht="26.1" customHeight="1" x14ac:dyDescent="0.2">
      <c r="A1924" s="205" t="s">
        <v>870</v>
      </c>
      <c r="B1924" s="206" t="s">
        <v>1233</v>
      </c>
      <c r="C1924" s="205" t="s">
        <v>194</v>
      </c>
      <c r="D1924" s="205" t="s">
        <v>1234</v>
      </c>
      <c r="E1924" s="344" t="s">
        <v>891</v>
      </c>
      <c r="F1924" s="344"/>
      <c r="G1924" s="207" t="s">
        <v>744</v>
      </c>
      <c r="H1924" s="208">
        <v>1</v>
      </c>
      <c r="I1924" s="209">
        <v>4.76</v>
      </c>
      <c r="J1924" s="209">
        <v>4.76</v>
      </c>
    </row>
    <row r="1925" spans="1:10" ht="26.1" customHeight="1" x14ac:dyDescent="0.2">
      <c r="A1925" s="205" t="s">
        <v>870</v>
      </c>
      <c r="B1925" s="206" t="s">
        <v>1313</v>
      </c>
      <c r="C1925" s="205" t="s">
        <v>194</v>
      </c>
      <c r="D1925" s="205" t="s">
        <v>1314</v>
      </c>
      <c r="E1925" s="344" t="s">
        <v>1230</v>
      </c>
      <c r="F1925" s="344"/>
      <c r="G1925" s="207" t="s">
        <v>744</v>
      </c>
      <c r="H1925" s="208">
        <v>1</v>
      </c>
      <c r="I1925" s="209">
        <v>0.31</v>
      </c>
      <c r="J1925" s="209">
        <v>0.31</v>
      </c>
    </row>
    <row r="1926" spans="1:10" ht="26.1" customHeight="1" x14ac:dyDescent="0.2">
      <c r="A1926" s="205" t="s">
        <v>870</v>
      </c>
      <c r="B1926" s="206" t="s">
        <v>1242</v>
      </c>
      <c r="C1926" s="205" t="s">
        <v>194</v>
      </c>
      <c r="D1926" s="205" t="s">
        <v>1243</v>
      </c>
      <c r="E1926" s="344" t="s">
        <v>36</v>
      </c>
      <c r="F1926" s="344"/>
      <c r="G1926" s="207" t="s">
        <v>744</v>
      </c>
      <c r="H1926" s="208">
        <v>1</v>
      </c>
      <c r="I1926" s="209">
        <v>0.92</v>
      </c>
      <c r="J1926" s="209">
        <v>0.92</v>
      </c>
    </row>
    <row r="1927" spans="1:10" ht="26.1" customHeight="1" x14ac:dyDescent="0.2">
      <c r="A1927" s="205" t="s">
        <v>870</v>
      </c>
      <c r="B1927" s="206" t="s">
        <v>1239</v>
      </c>
      <c r="C1927" s="205" t="s">
        <v>194</v>
      </c>
      <c r="D1927" s="205" t="s">
        <v>1240</v>
      </c>
      <c r="E1927" s="344" t="s">
        <v>1241</v>
      </c>
      <c r="F1927" s="344"/>
      <c r="G1927" s="207" t="s">
        <v>744</v>
      </c>
      <c r="H1927" s="208">
        <v>1</v>
      </c>
      <c r="I1927" s="209">
        <v>0.08</v>
      </c>
      <c r="J1927" s="209">
        <v>0.08</v>
      </c>
    </row>
    <row r="1928" spans="1:10" ht="26.1" customHeight="1" x14ac:dyDescent="0.2">
      <c r="A1928" s="205" t="s">
        <v>870</v>
      </c>
      <c r="B1928" s="206" t="s">
        <v>1235</v>
      </c>
      <c r="C1928" s="205" t="s">
        <v>194</v>
      </c>
      <c r="D1928" s="205" t="s">
        <v>1236</v>
      </c>
      <c r="E1928" s="344" t="s">
        <v>891</v>
      </c>
      <c r="F1928" s="344"/>
      <c r="G1928" s="207" t="s">
        <v>744</v>
      </c>
      <c r="H1928" s="208">
        <v>1</v>
      </c>
      <c r="I1928" s="209">
        <v>1.43</v>
      </c>
      <c r="J1928" s="209">
        <v>1.43</v>
      </c>
    </row>
    <row r="1929" spans="1:10" ht="24" customHeight="1" x14ac:dyDescent="0.2">
      <c r="A1929" s="205" t="s">
        <v>870</v>
      </c>
      <c r="B1929" s="206" t="s">
        <v>1317</v>
      </c>
      <c r="C1929" s="205" t="s">
        <v>194</v>
      </c>
      <c r="D1929" s="205" t="s">
        <v>1318</v>
      </c>
      <c r="E1929" s="344" t="s">
        <v>1225</v>
      </c>
      <c r="F1929" s="344"/>
      <c r="G1929" s="207" t="s">
        <v>744</v>
      </c>
      <c r="H1929" s="208">
        <v>1</v>
      </c>
      <c r="I1929" s="209">
        <v>27.06</v>
      </c>
      <c r="J1929" s="209">
        <v>27.06</v>
      </c>
    </row>
    <row r="1930" spans="1:10" ht="26.1" customHeight="1" x14ac:dyDescent="0.2">
      <c r="A1930" s="205" t="s">
        <v>870</v>
      </c>
      <c r="B1930" s="206" t="s">
        <v>1309</v>
      </c>
      <c r="C1930" s="205" t="s">
        <v>194</v>
      </c>
      <c r="D1930" s="205" t="s">
        <v>1310</v>
      </c>
      <c r="E1930" s="344" t="s">
        <v>1230</v>
      </c>
      <c r="F1930" s="344"/>
      <c r="G1930" s="207" t="s">
        <v>744</v>
      </c>
      <c r="H1930" s="208">
        <v>1</v>
      </c>
      <c r="I1930" s="209">
        <v>1.1299999999999999</v>
      </c>
      <c r="J1930" s="209">
        <v>1.1299999999999999</v>
      </c>
    </row>
    <row r="1931" spans="1:10" x14ac:dyDescent="0.2">
      <c r="A1931" s="189"/>
      <c r="B1931" s="189"/>
      <c r="C1931" s="189"/>
      <c r="D1931" s="189"/>
      <c r="E1931" s="189" t="s">
        <v>872</v>
      </c>
      <c r="F1931" s="190">
        <v>27.54</v>
      </c>
      <c r="G1931" s="189" t="s">
        <v>873</v>
      </c>
      <c r="H1931" s="190">
        <v>0</v>
      </c>
      <c r="I1931" s="189" t="s">
        <v>874</v>
      </c>
      <c r="J1931" s="190">
        <v>27.54</v>
      </c>
    </row>
    <row r="1932" spans="1:10" ht="15" thickBot="1" x14ac:dyDescent="0.25">
      <c r="A1932" s="189"/>
      <c r="B1932" s="189"/>
      <c r="C1932" s="189"/>
      <c r="D1932" s="189"/>
      <c r="E1932" s="189" t="s">
        <v>875</v>
      </c>
      <c r="F1932" s="190">
        <v>0</v>
      </c>
      <c r="G1932" s="189"/>
      <c r="H1932" s="342" t="s">
        <v>876</v>
      </c>
      <c r="I1932" s="342"/>
      <c r="J1932" s="190">
        <v>36.17</v>
      </c>
    </row>
    <row r="1933" spans="1:10" ht="0.95" customHeight="1" thickTop="1" x14ac:dyDescent="0.2">
      <c r="A1933" s="194"/>
      <c r="B1933" s="194"/>
      <c r="C1933" s="194"/>
      <c r="D1933" s="194"/>
      <c r="E1933" s="194"/>
      <c r="F1933" s="194"/>
      <c r="G1933" s="194"/>
      <c r="H1933" s="194"/>
      <c r="I1933" s="194"/>
      <c r="J1933" s="194"/>
    </row>
    <row r="1934" spans="1:10" ht="18" customHeight="1" x14ac:dyDescent="0.2">
      <c r="A1934" s="181"/>
      <c r="B1934" s="182" t="s">
        <v>7</v>
      </c>
      <c r="C1934" s="181" t="s">
        <v>8</v>
      </c>
      <c r="D1934" s="181" t="s">
        <v>9</v>
      </c>
      <c r="E1934" s="343" t="s">
        <v>869</v>
      </c>
      <c r="F1934" s="343"/>
      <c r="G1934" s="183" t="s">
        <v>10</v>
      </c>
      <c r="H1934" s="182" t="s">
        <v>11</v>
      </c>
      <c r="I1934" s="182" t="s">
        <v>12</v>
      </c>
      <c r="J1934" s="182" t="s">
        <v>14</v>
      </c>
    </row>
    <row r="1935" spans="1:10" ht="39" customHeight="1" x14ac:dyDescent="0.2">
      <c r="A1935" s="195" t="s">
        <v>880</v>
      </c>
      <c r="B1935" s="196" t="s">
        <v>1179</v>
      </c>
      <c r="C1935" s="195" t="s">
        <v>194</v>
      </c>
      <c r="D1935" s="195" t="s">
        <v>1180</v>
      </c>
      <c r="E1935" s="340" t="s">
        <v>925</v>
      </c>
      <c r="F1935" s="340"/>
      <c r="G1935" s="197" t="s">
        <v>222</v>
      </c>
      <c r="H1935" s="198">
        <v>1</v>
      </c>
      <c r="I1935" s="199">
        <v>4.53</v>
      </c>
      <c r="J1935" s="199">
        <v>4.53</v>
      </c>
    </row>
    <row r="1936" spans="1:10" ht="26.1" customHeight="1" x14ac:dyDescent="0.2">
      <c r="A1936" s="200" t="s">
        <v>882</v>
      </c>
      <c r="B1936" s="201" t="s">
        <v>926</v>
      </c>
      <c r="C1936" s="200" t="s">
        <v>194</v>
      </c>
      <c r="D1936" s="200" t="s">
        <v>927</v>
      </c>
      <c r="E1936" s="341" t="s">
        <v>883</v>
      </c>
      <c r="F1936" s="341"/>
      <c r="G1936" s="202" t="s">
        <v>744</v>
      </c>
      <c r="H1936" s="203">
        <v>5.6899999999999999E-2</v>
      </c>
      <c r="I1936" s="204">
        <v>36.17</v>
      </c>
      <c r="J1936" s="204">
        <v>2.0499999999999998</v>
      </c>
    </row>
    <row r="1937" spans="1:10" ht="26.1" customHeight="1" x14ac:dyDescent="0.2">
      <c r="A1937" s="200" t="s">
        <v>882</v>
      </c>
      <c r="B1937" s="201" t="s">
        <v>928</v>
      </c>
      <c r="C1937" s="200" t="s">
        <v>194</v>
      </c>
      <c r="D1937" s="200" t="s">
        <v>929</v>
      </c>
      <c r="E1937" s="341" t="s">
        <v>883</v>
      </c>
      <c r="F1937" s="341"/>
      <c r="G1937" s="202" t="s">
        <v>744</v>
      </c>
      <c r="H1937" s="203">
        <v>1.29E-2</v>
      </c>
      <c r="I1937" s="204">
        <v>29.72</v>
      </c>
      <c r="J1937" s="204">
        <v>0.38</v>
      </c>
    </row>
    <row r="1938" spans="1:10" ht="39" customHeight="1" x14ac:dyDescent="0.2">
      <c r="A1938" s="205" t="s">
        <v>870</v>
      </c>
      <c r="B1938" s="206" t="s">
        <v>1355</v>
      </c>
      <c r="C1938" s="205" t="s">
        <v>194</v>
      </c>
      <c r="D1938" s="205" t="s">
        <v>1356</v>
      </c>
      <c r="E1938" s="344" t="s">
        <v>891</v>
      </c>
      <c r="F1938" s="344"/>
      <c r="G1938" s="207" t="s">
        <v>25</v>
      </c>
      <c r="H1938" s="208">
        <v>1.4</v>
      </c>
      <c r="I1938" s="209">
        <v>0.56999999999999995</v>
      </c>
      <c r="J1938" s="209">
        <v>0.79</v>
      </c>
    </row>
    <row r="1939" spans="1:10" ht="26.1" customHeight="1" x14ac:dyDescent="0.2">
      <c r="A1939" s="205" t="s">
        <v>870</v>
      </c>
      <c r="B1939" s="206" t="s">
        <v>1357</v>
      </c>
      <c r="C1939" s="205" t="s">
        <v>194</v>
      </c>
      <c r="D1939" s="205" t="s">
        <v>1358</v>
      </c>
      <c r="E1939" s="344" t="s">
        <v>891</v>
      </c>
      <c r="F1939" s="344"/>
      <c r="G1939" s="207" t="s">
        <v>25</v>
      </c>
      <c r="H1939" s="208">
        <v>1.3332999999999999</v>
      </c>
      <c r="I1939" s="209">
        <v>0.99</v>
      </c>
      <c r="J1939" s="209">
        <v>1.31</v>
      </c>
    </row>
    <row r="1940" spans="1:10" x14ac:dyDescent="0.2">
      <c r="A1940" s="189"/>
      <c r="B1940" s="189"/>
      <c r="C1940" s="189"/>
      <c r="D1940" s="189"/>
      <c r="E1940" s="189" t="s">
        <v>872</v>
      </c>
      <c r="F1940" s="190">
        <v>1.83</v>
      </c>
      <c r="G1940" s="189" t="s">
        <v>873</v>
      </c>
      <c r="H1940" s="190">
        <v>0</v>
      </c>
      <c r="I1940" s="189" t="s">
        <v>874</v>
      </c>
      <c r="J1940" s="190">
        <v>1.83</v>
      </c>
    </row>
    <row r="1941" spans="1:10" ht="15" thickBot="1" x14ac:dyDescent="0.25">
      <c r="A1941" s="189"/>
      <c r="B1941" s="189"/>
      <c r="C1941" s="189"/>
      <c r="D1941" s="189"/>
      <c r="E1941" s="189" t="s">
        <v>875</v>
      </c>
      <c r="F1941" s="190">
        <v>0</v>
      </c>
      <c r="G1941" s="189"/>
      <c r="H1941" s="342" t="s">
        <v>876</v>
      </c>
      <c r="I1941" s="342"/>
      <c r="J1941" s="190">
        <v>4.53</v>
      </c>
    </row>
    <row r="1942" spans="1:10" ht="0.95" customHeight="1" thickTop="1" x14ac:dyDescent="0.2">
      <c r="A1942" s="194"/>
      <c r="B1942" s="194"/>
      <c r="C1942" s="194"/>
      <c r="D1942" s="194"/>
      <c r="E1942" s="194"/>
      <c r="F1942" s="194"/>
      <c r="G1942" s="194"/>
      <c r="H1942" s="194"/>
      <c r="I1942" s="194"/>
      <c r="J1942" s="194"/>
    </row>
    <row r="1943" spans="1:10" ht="18" customHeight="1" x14ac:dyDescent="0.2">
      <c r="A1943" s="181"/>
      <c r="B1943" s="182" t="s">
        <v>7</v>
      </c>
      <c r="C1943" s="181" t="s">
        <v>8</v>
      </c>
      <c r="D1943" s="181" t="s">
        <v>9</v>
      </c>
      <c r="E1943" s="343" t="s">
        <v>869</v>
      </c>
      <c r="F1943" s="343"/>
      <c r="G1943" s="183" t="s">
        <v>10</v>
      </c>
      <c r="H1943" s="182" t="s">
        <v>11</v>
      </c>
      <c r="I1943" s="182" t="s">
        <v>12</v>
      </c>
      <c r="J1943" s="182" t="s">
        <v>14</v>
      </c>
    </row>
    <row r="1944" spans="1:10" ht="65.099999999999994" customHeight="1" x14ac:dyDescent="0.2">
      <c r="A1944" s="195" t="s">
        <v>880</v>
      </c>
      <c r="B1944" s="196" t="s">
        <v>1018</v>
      </c>
      <c r="C1944" s="195" t="s">
        <v>194</v>
      </c>
      <c r="D1944" s="195" t="s">
        <v>1019</v>
      </c>
      <c r="E1944" s="340" t="s">
        <v>925</v>
      </c>
      <c r="F1944" s="340"/>
      <c r="G1944" s="197" t="s">
        <v>222</v>
      </c>
      <c r="H1944" s="198">
        <v>1</v>
      </c>
      <c r="I1944" s="199">
        <v>13.09</v>
      </c>
      <c r="J1944" s="199">
        <v>13.09</v>
      </c>
    </row>
    <row r="1945" spans="1:10" ht="26.1" customHeight="1" x14ac:dyDescent="0.2">
      <c r="A1945" s="200" t="s">
        <v>882</v>
      </c>
      <c r="B1945" s="201" t="s">
        <v>926</v>
      </c>
      <c r="C1945" s="200" t="s">
        <v>194</v>
      </c>
      <c r="D1945" s="200" t="s">
        <v>927</v>
      </c>
      <c r="E1945" s="341" t="s">
        <v>883</v>
      </c>
      <c r="F1945" s="341"/>
      <c r="G1945" s="202" t="s">
        <v>744</v>
      </c>
      <c r="H1945" s="203">
        <v>0.2114</v>
      </c>
      <c r="I1945" s="204">
        <v>36.17</v>
      </c>
      <c r="J1945" s="204">
        <v>7.64</v>
      </c>
    </row>
    <row r="1946" spans="1:10" ht="26.1" customHeight="1" x14ac:dyDescent="0.2">
      <c r="A1946" s="200" t="s">
        <v>882</v>
      </c>
      <c r="B1946" s="201" t="s">
        <v>928</v>
      </c>
      <c r="C1946" s="200" t="s">
        <v>194</v>
      </c>
      <c r="D1946" s="200" t="s">
        <v>929</v>
      </c>
      <c r="E1946" s="341" t="s">
        <v>883</v>
      </c>
      <c r="F1946" s="341"/>
      <c r="G1946" s="202" t="s">
        <v>744</v>
      </c>
      <c r="H1946" s="203">
        <v>4.8000000000000001E-2</v>
      </c>
      <c r="I1946" s="204">
        <v>29.72</v>
      </c>
      <c r="J1946" s="204">
        <v>1.42</v>
      </c>
    </row>
    <row r="1947" spans="1:10" ht="26.1" customHeight="1" x14ac:dyDescent="0.2">
      <c r="A1947" s="205" t="s">
        <v>870</v>
      </c>
      <c r="B1947" s="206" t="s">
        <v>1359</v>
      </c>
      <c r="C1947" s="205" t="s">
        <v>194</v>
      </c>
      <c r="D1947" s="205" t="s">
        <v>1360</v>
      </c>
      <c r="E1947" s="344" t="s">
        <v>891</v>
      </c>
      <c r="F1947" s="344"/>
      <c r="G1947" s="207" t="s">
        <v>25</v>
      </c>
      <c r="H1947" s="208">
        <v>1.7857000000000001</v>
      </c>
      <c r="I1947" s="209">
        <v>2.2599999999999998</v>
      </c>
      <c r="J1947" s="209">
        <v>4.03</v>
      </c>
    </row>
    <row r="1948" spans="1:10" x14ac:dyDescent="0.2">
      <c r="A1948" s="189"/>
      <c r="B1948" s="189"/>
      <c r="C1948" s="189"/>
      <c r="D1948" s="189"/>
      <c r="E1948" s="189" t="s">
        <v>872</v>
      </c>
      <c r="F1948" s="190">
        <v>6.83</v>
      </c>
      <c r="G1948" s="189" t="s">
        <v>873</v>
      </c>
      <c r="H1948" s="190">
        <v>0</v>
      </c>
      <c r="I1948" s="189" t="s">
        <v>874</v>
      </c>
      <c r="J1948" s="190">
        <v>6.83</v>
      </c>
    </row>
    <row r="1949" spans="1:10" ht="15" thickBot="1" x14ac:dyDescent="0.25">
      <c r="A1949" s="189"/>
      <c r="B1949" s="189"/>
      <c r="C1949" s="189"/>
      <c r="D1949" s="189"/>
      <c r="E1949" s="189" t="s">
        <v>875</v>
      </c>
      <c r="F1949" s="190">
        <v>0</v>
      </c>
      <c r="G1949" s="189"/>
      <c r="H1949" s="342" t="s">
        <v>876</v>
      </c>
      <c r="I1949" s="342"/>
      <c r="J1949" s="190">
        <v>13.09</v>
      </c>
    </row>
    <row r="1950" spans="1:10" ht="0.95" customHeight="1" thickTop="1" x14ac:dyDescent="0.2">
      <c r="A1950" s="194"/>
      <c r="B1950" s="194"/>
      <c r="C1950" s="194"/>
      <c r="D1950" s="194"/>
      <c r="E1950" s="194"/>
      <c r="F1950" s="194"/>
      <c r="G1950" s="194"/>
      <c r="H1950" s="194"/>
      <c r="I1950" s="194"/>
      <c r="J1950" s="194"/>
    </row>
    <row r="1951" spans="1:10" ht="18" customHeight="1" x14ac:dyDescent="0.2">
      <c r="A1951" s="181"/>
      <c r="B1951" s="182" t="s">
        <v>7</v>
      </c>
      <c r="C1951" s="181" t="s">
        <v>8</v>
      </c>
      <c r="D1951" s="181" t="s">
        <v>9</v>
      </c>
      <c r="E1951" s="343" t="s">
        <v>869</v>
      </c>
      <c r="F1951" s="343"/>
      <c r="G1951" s="183" t="s">
        <v>10</v>
      </c>
      <c r="H1951" s="182" t="s">
        <v>11</v>
      </c>
      <c r="I1951" s="182" t="s">
        <v>12</v>
      </c>
      <c r="J1951" s="182" t="s">
        <v>14</v>
      </c>
    </row>
    <row r="1952" spans="1:10" ht="24" customHeight="1" x14ac:dyDescent="0.2">
      <c r="A1952" s="195" t="s">
        <v>880</v>
      </c>
      <c r="B1952" s="196" t="s">
        <v>979</v>
      </c>
      <c r="C1952" s="195" t="s">
        <v>194</v>
      </c>
      <c r="D1952" s="195" t="s">
        <v>980</v>
      </c>
      <c r="E1952" s="340" t="s">
        <v>883</v>
      </c>
      <c r="F1952" s="340"/>
      <c r="G1952" s="197" t="s">
        <v>744</v>
      </c>
      <c r="H1952" s="198">
        <v>1</v>
      </c>
      <c r="I1952" s="199">
        <v>35.36</v>
      </c>
      <c r="J1952" s="199">
        <v>35.36</v>
      </c>
    </row>
    <row r="1953" spans="1:10" ht="26.1" customHeight="1" x14ac:dyDescent="0.2">
      <c r="A1953" s="200" t="s">
        <v>882</v>
      </c>
      <c r="B1953" s="201" t="s">
        <v>1319</v>
      </c>
      <c r="C1953" s="200" t="s">
        <v>194</v>
      </c>
      <c r="D1953" s="200" t="s">
        <v>1320</v>
      </c>
      <c r="E1953" s="341" t="s">
        <v>883</v>
      </c>
      <c r="F1953" s="341"/>
      <c r="G1953" s="202" t="s">
        <v>744</v>
      </c>
      <c r="H1953" s="203">
        <v>1</v>
      </c>
      <c r="I1953" s="204">
        <v>0.28999999999999998</v>
      </c>
      <c r="J1953" s="204">
        <v>0.28999999999999998</v>
      </c>
    </row>
    <row r="1954" spans="1:10" ht="24" customHeight="1" x14ac:dyDescent="0.2">
      <c r="A1954" s="205" t="s">
        <v>870</v>
      </c>
      <c r="B1954" s="206" t="s">
        <v>1321</v>
      </c>
      <c r="C1954" s="205" t="s">
        <v>194</v>
      </c>
      <c r="D1954" s="205" t="s">
        <v>1322</v>
      </c>
      <c r="E1954" s="344" t="s">
        <v>1225</v>
      </c>
      <c r="F1954" s="344"/>
      <c r="G1954" s="207" t="s">
        <v>744</v>
      </c>
      <c r="H1954" s="208">
        <v>1</v>
      </c>
      <c r="I1954" s="209">
        <v>25.79</v>
      </c>
      <c r="J1954" s="209">
        <v>25.79</v>
      </c>
    </row>
    <row r="1955" spans="1:10" ht="26.1" customHeight="1" x14ac:dyDescent="0.2">
      <c r="A1955" s="205" t="s">
        <v>870</v>
      </c>
      <c r="B1955" s="206" t="s">
        <v>1361</v>
      </c>
      <c r="C1955" s="205" t="s">
        <v>194</v>
      </c>
      <c r="D1955" s="205" t="s">
        <v>1362</v>
      </c>
      <c r="E1955" s="344" t="s">
        <v>1230</v>
      </c>
      <c r="F1955" s="344"/>
      <c r="G1955" s="207" t="s">
        <v>744</v>
      </c>
      <c r="H1955" s="208">
        <v>1</v>
      </c>
      <c r="I1955" s="209">
        <v>1.31</v>
      </c>
      <c r="J1955" s="209">
        <v>1.31</v>
      </c>
    </row>
    <row r="1956" spans="1:10" ht="26.1" customHeight="1" x14ac:dyDescent="0.2">
      <c r="A1956" s="205" t="s">
        <v>870</v>
      </c>
      <c r="B1956" s="206" t="s">
        <v>1239</v>
      </c>
      <c r="C1956" s="205" t="s">
        <v>194</v>
      </c>
      <c r="D1956" s="205" t="s">
        <v>1240</v>
      </c>
      <c r="E1956" s="344" t="s">
        <v>1241</v>
      </c>
      <c r="F1956" s="344"/>
      <c r="G1956" s="207" t="s">
        <v>744</v>
      </c>
      <c r="H1956" s="208">
        <v>1</v>
      </c>
      <c r="I1956" s="209">
        <v>0.08</v>
      </c>
      <c r="J1956" s="209">
        <v>0.08</v>
      </c>
    </row>
    <row r="1957" spans="1:10" ht="26.1" customHeight="1" x14ac:dyDescent="0.2">
      <c r="A1957" s="205" t="s">
        <v>870</v>
      </c>
      <c r="B1957" s="206" t="s">
        <v>1233</v>
      </c>
      <c r="C1957" s="205" t="s">
        <v>194</v>
      </c>
      <c r="D1957" s="205" t="s">
        <v>1234</v>
      </c>
      <c r="E1957" s="344" t="s">
        <v>891</v>
      </c>
      <c r="F1957" s="344"/>
      <c r="G1957" s="207" t="s">
        <v>744</v>
      </c>
      <c r="H1957" s="208">
        <v>1</v>
      </c>
      <c r="I1957" s="209">
        <v>4.76</v>
      </c>
      <c r="J1957" s="209">
        <v>4.76</v>
      </c>
    </row>
    <row r="1958" spans="1:10" ht="26.1" customHeight="1" x14ac:dyDescent="0.2">
      <c r="A1958" s="205" t="s">
        <v>870</v>
      </c>
      <c r="B1958" s="206" t="s">
        <v>1235</v>
      </c>
      <c r="C1958" s="205" t="s">
        <v>194</v>
      </c>
      <c r="D1958" s="205" t="s">
        <v>1236</v>
      </c>
      <c r="E1958" s="344" t="s">
        <v>891</v>
      </c>
      <c r="F1958" s="344"/>
      <c r="G1958" s="207" t="s">
        <v>744</v>
      </c>
      <c r="H1958" s="208">
        <v>1</v>
      </c>
      <c r="I1958" s="209">
        <v>1.43</v>
      </c>
      <c r="J1958" s="209">
        <v>1.43</v>
      </c>
    </row>
    <row r="1959" spans="1:10" ht="26.1" customHeight="1" x14ac:dyDescent="0.2">
      <c r="A1959" s="205" t="s">
        <v>870</v>
      </c>
      <c r="B1959" s="206" t="s">
        <v>1363</v>
      </c>
      <c r="C1959" s="205" t="s">
        <v>194</v>
      </c>
      <c r="D1959" s="205" t="s">
        <v>1364</v>
      </c>
      <c r="E1959" s="344" t="s">
        <v>1230</v>
      </c>
      <c r="F1959" s="344"/>
      <c r="G1959" s="207" t="s">
        <v>744</v>
      </c>
      <c r="H1959" s="208">
        <v>1</v>
      </c>
      <c r="I1959" s="209">
        <v>0.78</v>
      </c>
      <c r="J1959" s="209">
        <v>0.78</v>
      </c>
    </row>
    <row r="1960" spans="1:10" ht="26.1" customHeight="1" x14ac:dyDescent="0.2">
      <c r="A1960" s="205" t="s">
        <v>870</v>
      </c>
      <c r="B1960" s="206" t="s">
        <v>1242</v>
      </c>
      <c r="C1960" s="205" t="s">
        <v>194</v>
      </c>
      <c r="D1960" s="205" t="s">
        <v>1243</v>
      </c>
      <c r="E1960" s="344" t="s">
        <v>36</v>
      </c>
      <c r="F1960" s="344"/>
      <c r="G1960" s="207" t="s">
        <v>744</v>
      </c>
      <c r="H1960" s="208">
        <v>1</v>
      </c>
      <c r="I1960" s="209">
        <v>0.92</v>
      </c>
      <c r="J1960" s="209">
        <v>0.92</v>
      </c>
    </row>
    <row r="1961" spans="1:10" x14ac:dyDescent="0.2">
      <c r="A1961" s="189"/>
      <c r="B1961" s="189"/>
      <c r="C1961" s="189"/>
      <c r="D1961" s="189"/>
      <c r="E1961" s="189" t="s">
        <v>872</v>
      </c>
      <c r="F1961" s="190">
        <v>26.08</v>
      </c>
      <c r="G1961" s="189" t="s">
        <v>873</v>
      </c>
      <c r="H1961" s="190">
        <v>0</v>
      </c>
      <c r="I1961" s="189" t="s">
        <v>874</v>
      </c>
      <c r="J1961" s="190">
        <v>26.08</v>
      </c>
    </row>
    <row r="1962" spans="1:10" ht="15" thickBot="1" x14ac:dyDescent="0.25">
      <c r="A1962" s="189"/>
      <c r="B1962" s="189"/>
      <c r="C1962" s="189"/>
      <c r="D1962" s="189"/>
      <c r="E1962" s="189" t="s">
        <v>875</v>
      </c>
      <c r="F1962" s="190">
        <v>0</v>
      </c>
      <c r="G1962" s="189"/>
      <c r="H1962" s="342" t="s">
        <v>876</v>
      </c>
      <c r="I1962" s="342"/>
      <c r="J1962" s="190">
        <v>35.36</v>
      </c>
    </row>
    <row r="1963" spans="1:10" ht="0.95" customHeight="1" thickTop="1" x14ac:dyDescent="0.2">
      <c r="A1963" s="194"/>
      <c r="B1963" s="194"/>
      <c r="C1963" s="194"/>
      <c r="D1963" s="194"/>
      <c r="E1963" s="194"/>
      <c r="F1963" s="194"/>
      <c r="G1963" s="194"/>
      <c r="H1963" s="194"/>
      <c r="I1963" s="194"/>
      <c r="J1963" s="194"/>
    </row>
    <row r="1964" spans="1:10" ht="18" customHeight="1" x14ac:dyDescent="0.2">
      <c r="A1964" s="181"/>
      <c r="B1964" s="182" t="s">
        <v>7</v>
      </c>
      <c r="C1964" s="181" t="s">
        <v>8</v>
      </c>
      <c r="D1964" s="181" t="s">
        <v>9</v>
      </c>
      <c r="E1964" s="343" t="s">
        <v>869</v>
      </c>
      <c r="F1964" s="343"/>
      <c r="G1964" s="183" t="s">
        <v>10</v>
      </c>
      <c r="H1964" s="182" t="s">
        <v>11</v>
      </c>
      <c r="I1964" s="182" t="s">
        <v>12</v>
      </c>
      <c r="J1964" s="182" t="s">
        <v>14</v>
      </c>
    </row>
    <row r="1965" spans="1:10" ht="39" customHeight="1" x14ac:dyDescent="0.2">
      <c r="A1965" s="195" t="s">
        <v>880</v>
      </c>
      <c r="B1965" s="196" t="s">
        <v>910</v>
      </c>
      <c r="C1965" s="195" t="s">
        <v>194</v>
      </c>
      <c r="D1965" s="195" t="s">
        <v>911</v>
      </c>
      <c r="E1965" s="340" t="s">
        <v>908</v>
      </c>
      <c r="F1965" s="340"/>
      <c r="G1965" s="197" t="s">
        <v>912</v>
      </c>
      <c r="H1965" s="198">
        <v>1</v>
      </c>
      <c r="I1965" s="199">
        <v>193.55</v>
      </c>
      <c r="J1965" s="199">
        <v>193.55</v>
      </c>
    </row>
    <row r="1966" spans="1:10" ht="39" customHeight="1" x14ac:dyDescent="0.2">
      <c r="A1966" s="200" t="s">
        <v>882</v>
      </c>
      <c r="B1966" s="201" t="s">
        <v>1365</v>
      </c>
      <c r="C1966" s="200" t="s">
        <v>194</v>
      </c>
      <c r="D1966" s="200" t="s">
        <v>1366</v>
      </c>
      <c r="E1966" s="341" t="s">
        <v>908</v>
      </c>
      <c r="F1966" s="341"/>
      <c r="G1966" s="202" t="s">
        <v>744</v>
      </c>
      <c r="H1966" s="203">
        <v>1</v>
      </c>
      <c r="I1966" s="204">
        <v>14.19</v>
      </c>
      <c r="J1966" s="204">
        <v>14.19</v>
      </c>
    </row>
    <row r="1967" spans="1:10" ht="24" customHeight="1" x14ac:dyDescent="0.2">
      <c r="A1967" s="200" t="s">
        <v>882</v>
      </c>
      <c r="B1967" s="201" t="s">
        <v>1367</v>
      </c>
      <c r="C1967" s="200" t="s">
        <v>194</v>
      </c>
      <c r="D1967" s="200" t="s">
        <v>1368</v>
      </c>
      <c r="E1967" s="341" t="s">
        <v>883</v>
      </c>
      <c r="F1967" s="341"/>
      <c r="G1967" s="202" t="s">
        <v>744</v>
      </c>
      <c r="H1967" s="203">
        <v>1</v>
      </c>
      <c r="I1967" s="204">
        <v>44.6</v>
      </c>
      <c r="J1967" s="204">
        <v>44.6</v>
      </c>
    </row>
    <row r="1968" spans="1:10" ht="39" customHeight="1" x14ac:dyDescent="0.2">
      <c r="A1968" s="200" t="s">
        <v>882</v>
      </c>
      <c r="B1968" s="201" t="s">
        <v>1369</v>
      </c>
      <c r="C1968" s="200" t="s">
        <v>194</v>
      </c>
      <c r="D1968" s="200" t="s">
        <v>1370</v>
      </c>
      <c r="E1968" s="341" t="s">
        <v>908</v>
      </c>
      <c r="F1968" s="341"/>
      <c r="G1968" s="202" t="s">
        <v>744</v>
      </c>
      <c r="H1968" s="203">
        <v>1</v>
      </c>
      <c r="I1968" s="204">
        <v>35.119999999999997</v>
      </c>
      <c r="J1968" s="204">
        <v>35.119999999999997</v>
      </c>
    </row>
    <row r="1969" spans="1:10" ht="39" customHeight="1" x14ac:dyDescent="0.2">
      <c r="A1969" s="200" t="s">
        <v>882</v>
      </c>
      <c r="B1969" s="201" t="s">
        <v>1371</v>
      </c>
      <c r="C1969" s="200" t="s">
        <v>194</v>
      </c>
      <c r="D1969" s="200" t="s">
        <v>1372</v>
      </c>
      <c r="E1969" s="341" t="s">
        <v>908</v>
      </c>
      <c r="F1969" s="341"/>
      <c r="G1969" s="202" t="s">
        <v>744</v>
      </c>
      <c r="H1969" s="203">
        <v>1</v>
      </c>
      <c r="I1969" s="204">
        <v>99.64</v>
      </c>
      <c r="J1969" s="204">
        <v>99.64</v>
      </c>
    </row>
    <row r="1970" spans="1:10" x14ac:dyDescent="0.2">
      <c r="A1970" s="189"/>
      <c r="B1970" s="189"/>
      <c r="C1970" s="189"/>
      <c r="D1970" s="189"/>
      <c r="E1970" s="189" t="s">
        <v>872</v>
      </c>
      <c r="F1970" s="190">
        <v>36.51</v>
      </c>
      <c r="G1970" s="189" t="s">
        <v>873</v>
      </c>
      <c r="H1970" s="190">
        <v>0</v>
      </c>
      <c r="I1970" s="189" t="s">
        <v>874</v>
      </c>
      <c r="J1970" s="190">
        <v>36.51</v>
      </c>
    </row>
    <row r="1971" spans="1:10" ht="15" thickBot="1" x14ac:dyDescent="0.25">
      <c r="A1971" s="189"/>
      <c r="B1971" s="189"/>
      <c r="C1971" s="189"/>
      <c r="D1971" s="189"/>
      <c r="E1971" s="189" t="s">
        <v>875</v>
      </c>
      <c r="F1971" s="190">
        <v>0</v>
      </c>
      <c r="G1971" s="189"/>
      <c r="H1971" s="342" t="s">
        <v>876</v>
      </c>
      <c r="I1971" s="342"/>
      <c r="J1971" s="190">
        <v>193.55</v>
      </c>
    </row>
    <row r="1972" spans="1:10" ht="0.95" customHeight="1" thickTop="1" x14ac:dyDescent="0.2">
      <c r="A1972" s="194"/>
      <c r="B1972" s="194"/>
      <c r="C1972" s="194"/>
      <c r="D1972" s="194"/>
      <c r="E1972" s="194"/>
      <c r="F1972" s="194"/>
      <c r="G1972" s="194"/>
      <c r="H1972" s="194"/>
      <c r="I1972" s="194"/>
      <c r="J1972" s="194"/>
    </row>
    <row r="1973" spans="1:10" ht="18" customHeight="1" x14ac:dyDescent="0.2">
      <c r="A1973" s="181"/>
      <c r="B1973" s="182" t="s">
        <v>7</v>
      </c>
      <c r="C1973" s="181" t="s">
        <v>8</v>
      </c>
      <c r="D1973" s="181" t="s">
        <v>9</v>
      </c>
      <c r="E1973" s="343" t="s">
        <v>869</v>
      </c>
      <c r="F1973" s="343"/>
      <c r="G1973" s="183" t="s">
        <v>10</v>
      </c>
      <c r="H1973" s="182" t="s">
        <v>11</v>
      </c>
      <c r="I1973" s="182" t="s">
        <v>12</v>
      </c>
      <c r="J1973" s="182" t="s">
        <v>14</v>
      </c>
    </row>
    <row r="1974" spans="1:10" ht="39" customHeight="1" x14ac:dyDescent="0.2">
      <c r="A1974" s="195" t="s">
        <v>880</v>
      </c>
      <c r="B1974" s="196" t="s">
        <v>906</v>
      </c>
      <c r="C1974" s="195" t="s">
        <v>194</v>
      </c>
      <c r="D1974" s="195" t="s">
        <v>907</v>
      </c>
      <c r="E1974" s="340" t="s">
        <v>908</v>
      </c>
      <c r="F1974" s="340"/>
      <c r="G1974" s="197" t="s">
        <v>909</v>
      </c>
      <c r="H1974" s="198">
        <v>1</v>
      </c>
      <c r="I1974" s="199">
        <v>363.08</v>
      </c>
      <c r="J1974" s="199">
        <v>363.08</v>
      </c>
    </row>
    <row r="1975" spans="1:10" ht="39" customHeight="1" x14ac:dyDescent="0.2">
      <c r="A1975" s="200" t="s">
        <v>882</v>
      </c>
      <c r="B1975" s="201" t="s">
        <v>1365</v>
      </c>
      <c r="C1975" s="200" t="s">
        <v>194</v>
      </c>
      <c r="D1975" s="200" t="s">
        <v>1366</v>
      </c>
      <c r="E1975" s="341" t="s">
        <v>908</v>
      </c>
      <c r="F1975" s="341"/>
      <c r="G1975" s="202" t="s">
        <v>744</v>
      </c>
      <c r="H1975" s="203">
        <v>1</v>
      </c>
      <c r="I1975" s="204">
        <v>14.19</v>
      </c>
      <c r="J1975" s="204">
        <v>14.19</v>
      </c>
    </row>
    <row r="1976" spans="1:10" ht="39" customHeight="1" x14ac:dyDescent="0.2">
      <c r="A1976" s="200" t="s">
        <v>882</v>
      </c>
      <c r="B1976" s="201" t="s">
        <v>1371</v>
      </c>
      <c r="C1976" s="200" t="s">
        <v>194</v>
      </c>
      <c r="D1976" s="200" t="s">
        <v>1372</v>
      </c>
      <c r="E1976" s="341" t="s">
        <v>908</v>
      </c>
      <c r="F1976" s="341"/>
      <c r="G1976" s="202" t="s">
        <v>744</v>
      </c>
      <c r="H1976" s="203">
        <v>1</v>
      </c>
      <c r="I1976" s="204">
        <v>99.64</v>
      </c>
      <c r="J1976" s="204">
        <v>99.64</v>
      </c>
    </row>
    <row r="1977" spans="1:10" ht="39" customHeight="1" x14ac:dyDescent="0.2">
      <c r="A1977" s="200" t="s">
        <v>882</v>
      </c>
      <c r="B1977" s="201" t="s">
        <v>1373</v>
      </c>
      <c r="C1977" s="200" t="s">
        <v>194</v>
      </c>
      <c r="D1977" s="200" t="s">
        <v>1374</v>
      </c>
      <c r="E1977" s="341" t="s">
        <v>908</v>
      </c>
      <c r="F1977" s="341"/>
      <c r="G1977" s="202" t="s">
        <v>744</v>
      </c>
      <c r="H1977" s="203">
        <v>1</v>
      </c>
      <c r="I1977" s="204">
        <v>160.16999999999999</v>
      </c>
      <c r="J1977" s="204">
        <v>160.16999999999999</v>
      </c>
    </row>
    <row r="1978" spans="1:10" ht="24" customHeight="1" x14ac:dyDescent="0.2">
      <c r="A1978" s="200" t="s">
        <v>882</v>
      </c>
      <c r="B1978" s="201" t="s">
        <v>1367</v>
      </c>
      <c r="C1978" s="200" t="s">
        <v>194</v>
      </c>
      <c r="D1978" s="200" t="s">
        <v>1368</v>
      </c>
      <c r="E1978" s="341" t="s">
        <v>883</v>
      </c>
      <c r="F1978" s="341"/>
      <c r="G1978" s="202" t="s">
        <v>744</v>
      </c>
      <c r="H1978" s="203">
        <v>1</v>
      </c>
      <c r="I1978" s="204">
        <v>44.6</v>
      </c>
      <c r="J1978" s="204">
        <v>44.6</v>
      </c>
    </row>
    <row r="1979" spans="1:10" ht="39" customHeight="1" x14ac:dyDescent="0.2">
      <c r="A1979" s="200" t="s">
        <v>882</v>
      </c>
      <c r="B1979" s="201" t="s">
        <v>1375</v>
      </c>
      <c r="C1979" s="200" t="s">
        <v>194</v>
      </c>
      <c r="D1979" s="200" t="s">
        <v>1376</v>
      </c>
      <c r="E1979" s="341" t="s">
        <v>908</v>
      </c>
      <c r="F1979" s="341"/>
      <c r="G1979" s="202" t="s">
        <v>744</v>
      </c>
      <c r="H1979" s="203">
        <v>1</v>
      </c>
      <c r="I1979" s="204">
        <v>9.36</v>
      </c>
      <c r="J1979" s="204">
        <v>9.36</v>
      </c>
    </row>
    <row r="1980" spans="1:10" ht="39" customHeight="1" x14ac:dyDescent="0.2">
      <c r="A1980" s="200" t="s">
        <v>882</v>
      </c>
      <c r="B1980" s="201" t="s">
        <v>1369</v>
      </c>
      <c r="C1980" s="200" t="s">
        <v>194</v>
      </c>
      <c r="D1980" s="200" t="s">
        <v>1370</v>
      </c>
      <c r="E1980" s="341" t="s">
        <v>908</v>
      </c>
      <c r="F1980" s="341"/>
      <c r="G1980" s="202" t="s">
        <v>744</v>
      </c>
      <c r="H1980" s="203">
        <v>1</v>
      </c>
      <c r="I1980" s="204">
        <v>35.119999999999997</v>
      </c>
      <c r="J1980" s="204">
        <v>35.119999999999997</v>
      </c>
    </row>
    <row r="1981" spans="1:10" x14ac:dyDescent="0.2">
      <c r="A1981" s="189"/>
      <c r="B1981" s="189"/>
      <c r="C1981" s="189"/>
      <c r="D1981" s="189"/>
      <c r="E1981" s="189" t="s">
        <v>872</v>
      </c>
      <c r="F1981" s="190">
        <v>36.51</v>
      </c>
      <c r="G1981" s="189" t="s">
        <v>873</v>
      </c>
      <c r="H1981" s="190">
        <v>0</v>
      </c>
      <c r="I1981" s="189" t="s">
        <v>874</v>
      </c>
      <c r="J1981" s="190">
        <v>36.51</v>
      </c>
    </row>
    <row r="1982" spans="1:10" ht="15" thickBot="1" x14ac:dyDescent="0.25">
      <c r="A1982" s="189"/>
      <c r="B1982" s="189"/>
      <c r="C1982" s="189"/>
      <c r="D1982" s="189"/>
      <c r="E1982" s="189" t="s">
        <v>875</v>
      </c>
      <c r="F1982" s="190">
        <v>0</v>
      </c>
      <c r="G1982" s="189"/>
      <c r="H1982" s="342" t="s">
        <v>876</v>
      </c>
      <c r="I1982" s="342"/>
      <c r="J1982" s="190">
        <v>363.08</v>
      </c>
    </row>
    <row r="1983" spans="1:10" ht="0.95" customHeight="1" thickTop="1" x14ac:dyDescent="0.2">
      <c r="A1983" s="194"/>
      <c r="B1983" s="194"/>
      <c r="C1983" s="194"/>
      <c r="D1983" s="194"/>
      <c r="E1983" s="194"/>
      <c r="F1983" s="194"/>
      <c r="G1983" s="194"/>
      <c r="H1983" s="194"/>
      <c r="I1983" s="194"/>
      <c r="J1983" s="194"/>
    </row>
    <row r="1984" spans="1:10" ht="18" customHeight="1" x14ac:dyDescent="0.2">
      <c r="A1984" s="181"/>
      <c r="B1984" s="182" t="s">
        <v>7</v>
      </c>
      <c r="C1984" s="181" t="s">
        <v>8</v>
      </c>
      <c r="D1984" s="181" t="s">
        <v>9</v>
      </c>
      <c r="E1984" s="343" t="s">
        <v>869</v>
      </c>
      <c r="F1984" s="343"/>
      <c r="G1984" s="183" t="s">
        <v>10</v>
      </c>
      <c r="H1984" s="182" t="s">
        <v>11</v>
      </c>
      <c r="I1984" s="182" t="s">
        <v>12</v>
      </c>
      <c r="J1984" s="182" t="s">
        <v>14</v>
      </c>
    </row>
    <row r="1985" spans="1:10" ht="39" customHeight="1" x14ac:dyDescent="0.2">
      <c r="A1985" s="195" t="s">
        <v>880</v>
      </c>
      <c r="B1985" s="196" t="s">
        <v>1371</v>
      </c>
      <c r="C1985" s="195" t="s">
        <v>194</v>
      </c>
      <c r="D1985" s="195" t="s">
        <v>1372</v>
      </c>
      <c r="E1985" s="340" t="s">
        <v>908</v>
      </c>
      <c r="F1985" s="340"/>
      <c r="G1985" s="197" t="s">
        <v>744</v>
      </c>
      <c r="H1985" s="198">
        <v>1</v>
      </c>
      <c r="I1985" s="199">
        <v>99.64</v>
      </c>
      <c r="J1985" s="199">
        <v>99.64</v>
      </c>
    </row>
    <row r="1986" spans="1:10" ht="39" customHeight="1" x14ac:dyDescent="0.2">
      <c r="A1986" s="205" t="s">
        <v>870</v>
      </c>
      <c r="B1986" s="206" t="s">
        <v>1377</v>
      </c>
      <c r="C1986" s="205" t="s">
        <v>194</v>
      </c>
      <c r="D1986" s="205" t="s">
        <v>1378</v>
      </c>
      <c r="E1986" s="344" t="s">
        <v>1230</v>
      </c>
      <c r="F1986" s="344"/>
      <c r="G1986" s="207" t="s">
        <v>25</v>
      </c>
      <c r="H1986" s="208">
        <v>4.0000000000000003E-5</v>
      </c>
      <c r="I1986" s="209">
        <v>2491030.2799999998</v>
      </c>
      <c r="J1986" s="209">
        <v>99.64</v>
      </c>
    </row>
    <row r="1987" spans="1:10" x14ac:dyDescent="0.2">
      <c r="A1987" s="189"/>
      <c r="B1987" s="189"/>
      <c r="C1987" s="189"/>
      <c r="D1987" s="189"/>
      <c r="E1987" s="189" t="s">
        <v>872</v>
      </c>
      <c r="F1987" s="190">
        <v>0</v>
      </c>
      <c r="G1987" s="189" t="s">
        <v>873</v>
      </c>
      <c r="H1987" s="190">
        <v>0</v>
      </c>
      <c r="I1987" s="189" t="s">
        <v>874</v>
      </c>
      <c r="J1987" s="190">
        <v>0</v>
      </c>
    </row>
    <row r="1988" spans="1:10" ht="15" thickBot="1" x14ac:dyDescent="0.25">
      <c r="A1988" s="189"/>
      <c r="B1988" s="189"/>
      <c r="C1988" s="189"/>
      <c r="D1988" s="189"/>
      <c r="E1988" s="189" t="s">
        <v>875</v>
      </c>
      <c r="F1988" s="190">
        <v>0</v>
      </c>
      <c r="G1988" s="189"/>
      <c r="H1988" s="342" t="s">
        <v>876</v>
      </c>
      <c r="I1988" s="342"/>
      <c r="J1988" s="190">
        <v>99.64</v>
      </c>
    </row>
    <row r="1989" spans="1:10" ht="0.95" customHeight="1" thickTop="1" x14ac:dyDescent="0.2">
      <c r="A1989" s="194"/>
      <c r="B1989" s="194"/>
      <c r="C1989" s="194"/>
      <c r="D1989" s="194"/>
      <c r="E1989" s="194"/>
      <c r="F1989" s="194"/>
      <c r="G1989" s="194"/>
      <c r="H1989" s="194"/>
      <c r="I1989" s="194"/>
      <c r="J1989" s="194"/>
    </row>
    <row r="1990" spans="1:10" ht="18" customHeight="1" x14ac:dyDescent="0.2">
      <c r="A1990" s="181"/>
      <c r="B1990" s="182" t="s">
        <v>7</v>
      </c>
      <c r="C1990" s="181" t="s">
        <v>8</v>
      </c>
      <c r="D1990" s="181" t="s">
        <v>9</v>
      </c>
      <c r="E1990" s="343" t="s">
        <v>869</v>
      </c>
      <c r="F1990" s="343"/>
      <c r="G1990" s="183" t="s">
        <v>10</v>
      </c>
      <c r="H1990" s="182" t="s">
        <v>11</v>
      </c>
      <c r="I1990" s="182" t="s">
        <v>12</v>
      </c>
      <c r="J1990" s="182" t="s">
        <v>14</v>
      </c>
    </row>
    <row r="1991" spans="1:10" ht="39" customHeight="1" x14ac:dyDescent="0.2">
      <c r="A1991" s="195" t="s">
        <v>880</v>
      </c>
      <c r="B1991" s="196" t="s">
        <v>1365</v>
      </c>
      <c r="C1991" s="195" t="s">
        <v>194</v>
      </c>
      <c r="D1991" s="195" t="s">
        <v>1366</v>
      </c>
      <c r="E1991" s="340" t="s">
        <v>908</v>
      </c>
      <c r="F1991" s="340"/>
      <c r="G1991" s="197" t="s">
        <v>744</v>
      </c>
      <c r="H1991" s="198">
        <v>1</v>
      </c>
      <c r="I1991" s="199">
        <v>14.19</v>
      </c>
      <c r="J1991" s="199">
        <v>14.19</v>
      </c>
    </row>
    <row r="1992" spans="1:10" ht="39" customHeight="1" x14ac:dyDescent="0.2">
      <c r="A1992" s="205" t="s">
        <v>870</v>
      </c>
      <c r="B1992" s="206" t="s">
        <v>1377</v>
      </c>
      <c r="C1992" s="205" t="s">
        <v>194</v>
      </c>
      <c r="D1992" s="205" t="s">
        <v>1378</v>
      </c>
      <c r="E1992" s="344" t="s">
        <v>1230</v>
      </c>
      <c r="F1992" s="344"/>
      <c r="G1992" s="207" t="s">
        <v>25</v>
      </c>
      <c r="H1992" s="208">
        <v>5.6999999999999996E-6</v>
      </c>
      <c r="I1992" s="209">
        <v>2491030.2799999998</v>
      </c>
      <c r="J1992" s="209">
        <v>14.19</v>
      </c>
    </row>
    <row r="1993" spans="1:10" x14ac:dyDescent="0.2">
      <c r="A1993" s="189"/>
      <c r="B1993" s="189"/>
      <c r="C1993" s="189"/>
      <c r="D1993" s="189"/>
      <c r="E1993" s="189" t="s">
        <v>872</v>
      </c>
      <c r="F1993" s="190">
        <v>0</v>
      </c>
      <c r="G1993" s="189" t="s">
        <v>873</v>
      </c>
      <c r="H1993" s="190">
        <v>0</v>
      </c>
      <c r="I1993" s="189" t="s">
        <v>874</v>
      </c>
      <c r="J1993" s="190">
        <v>0</v>
      </c>
    </row>
    <row r="1994" spans="1:10" ht="15" thickBot="1" x14ac:dyDescent="0.25">
      <c r="A1994" s="189"/>
      <c r="B1994" s="189"/>
      <c r="C1994" s="189"/>
      <c r="D1994" s="189"/>
      <c r="E1994" s="189" t="s">
        <v>875</v>
      </c>
      <c r="F1994" s="190">
        <v>0</v>
      </c>
      <c r="G1994" s="189"/>
      <c r="H1994" s="342" t="s">
        <v>876</v>
      </c>
      <c r="I1994" s="342"/>
      <c r="J1994" s="190">
        <v>14.19</v>
      </c>
    </row>
    <row r="1995" spans="1:10" ht="0.95" customHeight="1" thickTop="1" x14ac:dyDescent="0.2">
      <c r="A1995" s="194"/>
      <c r="B1995" s="194"/>
      <c r="C1995" s="194"/>
      <c r="D1995" s="194"/>
      <c r="E1995" s="194"/>
      <c r="F1995" s="194"/>
      <c r="G1995" s="194"/>
      <c r="H1995" s="194"/>
      <c r="I1995" s="194"/>
      <c r="J1995" s="194"/>
    </row>
    <row r="1996" spans="1:10" ht="18" customHeight="1" x14ac:dyDescent="0.2">
      <c r="A1996" s="181"/>
      <c r="B1996" s="182" t="s">
        <v>7</v>
      </c>
      <c r="C1996" s="181" t="s">
        <v>8</v>
      </c>
      <c r="D1996" s="181" t="s">
        <v>9</v>
      </c>
      <c r="E1996" s="343" t="s">
        <v>869</v>
      </c>
      <c r="F1996" s="343"/>
      <c r="G1996" s="183" t="s">
        <v>10</v>
      </c>
      <c r="H1996" s="182" t="s">
        <v>11</v>
      </c>
      <c r="I1996" s="182" t="s">
        <v>12</v>
      </c>
      <c r="J1996" s="182" t="s">
        <v>14</v>
      </c>
    </row>
    <row r="1997" spans="1:10" ht="39" customHeight="1" x14ac:dyDescent="0.2">
      <c r="A1997" s="195" t="s">
        <v>880</v>
      </c>
      <c r="B1997" s="196" t="s">
        <v>1369</v>
      </c>
      <c r="C1997" s="195" t="s">
        <v>194</v>
      </c>
      <c r="D1997" s="195" t="s">
        <v>1370</v>
      </c>
      <c r="E1997" s="340" t="s">
        <v>908</v>
      </c>
      <c r="F1997" s="340"/>
      <c r="G1997" s="197" t="s">
        <v>744</v>
      </c>
      <c r="H1997" s="198">
        <v>1</v>
      </c>
      <c r="I1997" s="199">
        <v>35.119999999999997</v>
      </c>
      <c r="J1997" s="199">
        <v>35.119999999999997</v>
      </c>
    </row>
    <row r="1998" spans="1:10" ht="39" customHeight="1" x14ac:dyDescent="0.2">
      <c r="A1998" s="205" t="s">
        <v>870</v>
      </c>
      <c r="B1998" s="206" t="s">
        <v>1377</v>
      </c>
      <c r="C1998" s="205" t="s">
        <v>194</v>
      </c>
      <c r="D1998" s="205" t="s">
        <v>1378</v>
      </c>
      <c r="E1998" s="344" t="s">
        <v>1230</v>
      </c>
      <c r="F1998" s="344"/>
      <c r="G1998" s="207" t="s">
        <v>25</v>
      </c>
      <c r="H1998" s="208">
        <v>1.4100000000000001E-5</v>
      </c>
      <c r="I1998" s="209">
        <v>2491030.2799999998</v>
      </c>
      <c r="J1998" s="209">
        <v>35.119999999999997</v>
      </c>
    </row>
    <row r="1999" spans="1:10" x14ac:dyDescent="0.2">
      <c r="A1999" s="189"/>
      <c r="B1999" s="189"/>
      <c r="C1999" s="189"/>
      <c r="D1999" s="189"/>
      <c r="E1999" s="189" t="s">
        <v>872</v>
      </c>
      <c r="F1999" s="190">
        <v>0</v>
      </c>
      <c r="G1999" s="189" t="s">
        <v>873</v>
      </c>
      <c r="H1999" s="190">
        <v>0</v>
      </c>
      <c r="I1999" s="189" t="s">
        <v>874</v>
      </c>
      <c r="J1999" s="190">
        <v>0</v>
      </c>
    </row>
    <row r="2000" spans="1:10" ht="15" thickBot="1" x14ac:dyDescent="0.25">
      <c r="A2000" s="189"/>
      <c r="B2000" s="189"/>
      <c r="C2000" s="189"/>
      <c r="D2000" s="189"/>
      <c r="E2000" s="189" t="s">
        <v>875</v>
      </c>
      <c r="F2000" s="190">
        <v>0</v>
      </c>
      <c r="G2000" s="189"/>
      <c r="H2000" s="342" t="s">
        <v>876</v>
      </c>
      <c r="I2000" s="342"/>
      <c r="J2000" s="190">
        <v>35.119999999999997</v>
      </c>
    </row>
    <row r="2001" spans="1:10" ht="0.95" customHeight="1" thickTop="1" x14ac:dyDescent="0.2">
      <c r="A2001" s="194"/>
      <c r="B2001" s="194"/>
      <c r="C2001" s="194"/>
      <c r="D2001" s="194"/>
      <c r="E2001" s="194"/>
      <c r="F2001" s="194"/>
      <c r="G2001" s="194"/>
      <c r="H2001" s="194"/>
      <c r="I2001" s="194"/>
      <c r="J2001" s="194"/>
    </row>
    <row r="2002" spans="1:10" ht="18" customHeight="1" x14ac:dyDescent="0.2">
      <c r="A2002" s="181"/>
      <c r="B2002" s="182" t="s">
        <v>7</v>
      </c>
      <c r="C2002" s="181" t="s">
        <v>8</v>
      </c>
      <c r="D2002" s="181" t="s">
        <v>9</v>
      </c>
      <c r="E2002" s="343" t="s">
        <v>869</v>
      </c>
      <c r="F2002" s="343"/>
      <c r="G2002" s="183" t="s">
        <v>10</v>
      </c>
      <c r="H2002" s="182" t="s">
        <v>11</v>
      </c>
      <c r="I2002" s="182" t="s">
        <v>12</v>
      </c>
      <c r="J2002" s="182" t="s">
        <v>14</v>
      </c>
    </row>
    <row r="2003" spans="1:10" ht="39" customHeight="1" x14ac:dyDescent="0.2">
      <c r="A2003" s="195" t="s">
        <v>880</v>
      </c>
      <c r="B2003" s="196" t="s">
        <v>1373</v>
      </c>
      <c r="C2003" s="195" t="s">
        <v>194</v>
      </c>
      <c r="D2003" s="195" t="s">
        <v>1374</v>
      </c>
      <c r="E2003" s="340" t="s">
        <v>908</v>
      </c>
      <c r="F2003" s="340"/>
      <c r="G2003" s="197" t="s">
        <v>744</v>
      </c>
      <c r="H2003" s="198">
        <v>1</v>
      </c>
      <c r="I2003" s="199">
        <v>160.16999999999999</v>
      </c>
      <c r="J2003" s="199">
        <v>160.16999999999999</v>
      </c>
    </row>
    <row r="2004" spans="1:10" ht="39" customHeight="1" x14ac:dyDescent="0.2">
      <c r="A2004" s="205" t="s">
        <v>870</v>
      </c>
      <c r="B2004" s="206" t="s">
        <v>1377</v>
      </c>
      <c r="C2004" s="205" t="s">
        <v>194</v>
      </c>
      <c r="D2004" s="205" t="s">
        <v>1378</v>
      </c>
      <c r="E2004" s="344" t="s">
        <v>1230</v>
      </c>
      <c r="F2004" s="344"/>
      <c r="G2004" s="207" t="s">
        <v>25</v>
      </c>
      <c r="H2004" s="208">
        <v>6.4300000000000004E-5</v>
      </c>
      <c r="I2004" s="209">
        <v>2491030.2799999998</v>
      </c>
      <c r="J2004" s="209">
        <v>160.16999999999999</v>
      </c>
    </row>
    <row r="2005" spans="1:10" x14ac:dyDescent="0.2">
      <c r="A2005" s="189"/>
      <c r="B2005" s="189"/>
      <c r="C2005" s="189"/>
      <c r="D2005" s="189"/>
      <c r="E2005" s="189" t="s">
        <v>872</v>
      </c>
      <c r="F2005" s="190">
        <v>0</v>
      </c>
      <c r="G2005" s="189" t="s">
        <v>873</v>
      </c>
      <c r="H2005" s="190">
        <v>0</v>
      </c>
      <c r="I2005" s="189" t="s">
        <v>874</v>
      </c>
      <c r="J2005" s="190">
        <v>0</v>
      </c>
    </row>
    <row r="2006" spans="1:10" ht="15" thickBot="1" x14ac:dyDescent="0.25">
      <c r="A2006" s="189"/>
      <c r="B2006" s="189"/>
      <c r="C2006" s="189"/>
      <c r="D2006" s="189"/>
      <c r="E2006" s="189" t="s">
        <v>875</v>
      </c>
      <c r="F2006" s="190">
        <v>0</v>
      </c>
      <c r="G2006" s="189"/>
      <c r="H2006" s="342" t="s">
        <v>876</v>
      </c>
      <c r="I2006" s="342"/>
      <c r="J2006" s="190">
        <v>160.16999999999999</v>
      </c>
    </row>
    <row r="2007" spans="1:10" ht="0.95" customHeight="1" thickTop="1" x14ac:dyDescent="0.2">
      <c r="A2007" s="194"/>
      <c r="B2007" s="194"/>
      <c r="C2007" s="194"/>
      <c r="D2007" s="194"/>
      <c r="E2007" s="194"/>
      <c r="F2007" s="194"/>
      <c r="G2007" s="194"/>
      <c r="H2007" s="194"/>
      <c r="I2007" s="194"/>
      <c r="J2007" s="194"/>
    </row>
    <row r="2008" spans="1:10" ht="18" customHeight="1" x14ac:dyDescent="0.2">
      <c r="A2008" s="181"/>
      <c r="B2008" s="182" t="s">
        <v>7</v>
      </c>
      <c r="C2008" s="181" t="s">
        <v>8</v>
      </c>
      <c r="D2008" s="181" t="s">
        <v>9</v>
      </c>
      <c r="E2008" s="343" t="s">
        <v>869</v>
      </c>
      <c r="F2008" s="343"/>
      <c r="G2008" s="183" t="s">
        <v>10</v>
      </c>
      <c r="H2008" s="182" t="s">
        <v>11</v>
      </c>
      <c r="I2008" s="182" t="s">
        <v>12</v>
      </c>
      <c r="J2008" s="182" t="s">
        <v>14</v>
      </c>
    </row>
    <row r="2009" spans="1:10" ht="39" customHeight="1" x14ac:dyDescent="0.2">
      <c r="A2009" s="195" t="s">
        <v>880</v>
      </c>
      <c r="B2009" s="196" t="s">
        <v>1375</v>
      </c>
      <c r="C2009" s="195" t="s">
        <v>194</v>
      </c>
      <c r="D2009" s="195" t="s">
        <v>1376</v>
      </c>
      <c r="E2009" s="340" t="s">
        <v>908</v>
      </c>
      <c r="F2009" s="340"/>
      <c r="G2009" s="197" t="s">
        <v>744</v>
      </c>
      <c r="H2009" s="198">
        <v>1</v>
      </c>
      <c r="I2009" s="199">
        <v>9.36</v>
      </c>
      <c r="J2009" s="199">
        <v>9.36</v>
      </c>
    </row>
    <row r="2010" spans="1:10" ht="26.1" customHeight="1" x14ac:dyDescent="0.2">
      <c r="A2010" s="205" t="s">
        <v>870</v>
      </c>
      <c r="B2010" s="206" t="s">
        <v>1379</v>
      </c>
      <c r="C2010" s="205" t="s">
        <v>194</v>
      </c>
      <c r="D2010" s="205" t="s">
        <v>1380</v>
      </c>
      <c r="E2010" s="344" t="s">
        <v>891</v>
      </c>
      <c r="F2010" s="344"/>
      <c r="G2010" s="207" t="s">
        <v>1381</v>
      </c>
      <c r="H2010" s="208">
        <v>13</v>
      </c>
      <c r="I2010" s="209">
        <v>0.72</v>
      </c>
      <c r="J2010" s="209">
        <v>9.36</v>
      </c>
    </row>
    <row r="2011" spans="1:10" x14ac:dyDescent="0.2">
      <c r="A2011" s="189"/>
      <c r="B2011" s="189"/>
      <c r="C2011" s="189"/>
      <c r="D2011" s="189"/>
      <c r="E2011" s="189" t="s">
        <v>872</v>
      </c>
      <c r="F2011" s="190">
        <v>0</v>
      </c>
      <c r="G2011" s="189" t="s">
        <v>873</v>
      </c>
      <c r="H2011" s="190">
        <v>0</v>
      </c>
      <c r="I2011" s="189" t="s">
        <v>874</v>
      </c>
      <c r="J2011" s="190">
        <v>0</v>
      </c>
    </row>
    <row r="2012" spans="1:10" ht="15" thickBot="1" x14ac:dyDescent="0.25">
      <c r="A2012" s="189"/>
      <c r="B2012" s="189"/>
      <c r="C2012" s="189"/>
      <c r="D2012" s="189"/>
      <c r="E2012" s="189" t="s">
        <v>875</v>
      </c>
      <c r="F2012" s="190">
        <v>0</v>
      </c>
      <c r="G2012" s="189"/>
      <c r="H2012" s="342" t="s">
        <v>876</v>
      </c>
      <c r="I2012" s="342"/>
      <c r="J2012" s="190">
        <v>9.36</v>
      </c>
    </row>
    <row r="2013" spans="1:10" ht="0.95" customHeight="1" thickTop="1" x14ac:dyDescent="0.2">
      <c r="A2013" s="194"/>
      <c r="B2013" s="194"/>
      <c r="C2013" s="194"/>
      <c r="D2013" s="194"/>
      <c r="E2013" s="194"/>
      <c r="F2013" s="194"/>
      <c r="G2013" s="194"/>
      <c r="H2013" s="194"/>
      <c r="I2013" s="194"/>
      <c r="J2013" s="194"/>
    </row>
    <row r="2014" spans="1:10" ht="18" customHeight="1" x14ac:dyDescent="0.2">
      <c r="A2014" s="181"/>
      <c r="B2014" s="182" t="s">
        <v>7</v>
      </c>
      <c r="C2014" s="181" t="s">
        <v>8</v>
      </c>
      <c r="D2014" s="181" t="s">
        <v>9</v>
      </c>
      <c r="E2014" s="343" t="s">
        <v>869</v>
      </c>
      <c r="F2014" s="343"/>
      <c r="G2014" s="183" t="s">
        <v>10</v>
      </c>
      <c r="H2014" s="182" t="s">
        <v>11</v>
      </c>
      <c r="I2014" s="182" t="s">
        <v>12</v>
      </c>
      <c r="J2014" s="182" t="s">
        <v>14</v>
      </c>
    </row>
    <row r="2015" spans="1:10" ht="39" customHeight="1" x14ac:dyDescent="0.2">
      <c r="A2015" s="195" t="s">
        <v>880</v>
      </c>
      <c r="B2015" s="196" t="s">
        <v>950</v>
      </c>
      <c r="C2015" s="195" t="s">
        <v>194</v>
      </c>
      <c r="D2015" s="195" t="s">
        <v>951</v>
      </c>
      <c r="E2015" s="340" t="s">
        <v>952</v>
      </c>
      <c r="F2015" s="340"/>
      <c r="G2015" s="197" t="s">
        <v>912</v>
      </c>
      <c r="H2015" s="198">
        <v>1</v>
      </c>
      <c r="I2015" s="199">
        <v>0</v>
      </c>
      <c r="J2015" s="199">
        <v>0</v>
      </c>
    </row>
    <row r="2016" spans="1:10" ht="39" customHeight="1" x14ac:dyDescent="0.2">
      <c r="A2016" s="200" t="s">
        <v>882</v>
      </c>
      <c r="B2016" s="201" t="s">
        <v>1382</v>
      </c>
      <c r="C2016" s="200" t="s">
        <v>194</v>
      </c>
      <c r="D2016" s="200" t="s">
        <v>1383</v>
      </c>
      <c r="E2016" s="341" t="s">
        <v>1384</v>
      </c>
      <c r="F2016" s="341"/>
      <c r="G2016" s="202" t="s">
        <v>744</v>
      </c>
      <c r="H2016" s="203">
        <v>1</v>
      </c>
      <c r="I2016" s="204">
        <v>0</v>
      </c>
      <c r="J2016" s="204">
        <v>0</v>
      </c>
    </row>
    <row r="2017" spans="1:10" ht="39" customHeight="1" x14ac:dyDescent="0.2">
      <c r="A2017" s="200" t="s">
        <v>882</v>
      </c>
      <c r="B2017" s="201" t="s">
        <v>1385</v>
      </c>
      <c r="C2017" s="200" t="s">
        <v>194</v>
      </c>
      <c r="D2017" s="200" t="s">
        <v>1386</v>
      </c>
      <c r="E2017" s="341" t="s">
        <v>1384</v>
      </c>
      <c r="F2017" s="341"/>
      <c r="G2017" s="202" t="s">
        <v>744</v>
      </c>
      <c r="H2017" s="203">
        <v>1</v>
      </c>
      <c r="I2017" s="204">
        <v>0</v>
      </c>
      <c r="J2017" s="204">
        <v>0</v>
      </c>
    </row>
    <row r="2018" spans="1:10" x14ac:dyDescent="0.2">
      <c r="A2018" s="189"/>
      <c r="B2018" s="189"/>
      <c r="C2018" s="189"/>
      <c r="D2018" s="189"/>
      <c r="E2018" s="189" t="s">
        <v>872</v>
      </c>
      <c r="F2018" s="190">
        <v>0</v>
      </c>
      <c r="G2018" s="189" t="s">
        <v>873</v>
      </c>
      <c r="H2018" s="190">
        <v>0</v>
      </c>
      <c r="I2018" s="189" t="s">
        <v>874</v>
      </c>
      <c r="J2018" s="190">
        <v>0</v>
      </c>
    </row>
    <row r="2019" spans="1:10" ht="15" thickBot="1" x14ac:dyDescent="0.25">
      <c r="A2019" s="189"/>
      <c r="B2019" s="189"/>
      <c r="C2019" s="189"/>
      <c r="D2019" s="189"/>
      <c r="E2019" s="189" t="s">
        <v>875</v>
      </c>
      <c r="F2019" s="190">
        <v>0</v>
      </c>
      <c r="G2019" s="189"/>
      <c r="H2019" s="342" t="s">
        <v>876</v>
      </c>
      <c r="I2019" s="342"/>
      <c r="J2019" s="190">
        <v>0</v>
      </c>
    </row>
    <row r="2020" spans="1:10" ht="0.95" customHeight="1" thickTop="1" x14ac:dyDescent="0.2">
      <c r="A2020" s="194"/>
      <c r="B2020" s="194"/>
      <c r="C2020" s="194"/>
      <c r="D2020" s="194"/>
      <c r="E2020" s="194"/>
      <c r="F2020" s="194"/>
      <c r="G2020" s="194"/>
      <c r="H2020" s="194"/>
      <c r="I2020" s="194"/>
      <c r="J2020" s="194"/>
    </row>
    <row r="2021" spans="1:10" ht="18" customHeight="1" x14ac:dyDescent="0.2">
      <c r="A2021" s="181"/>
      <c r="B2021" s="182" t="s">
        <v>7</v>
      </c>
      <c r="C2021" s="181" t="s">
        <v>8</v>
      </c>
      <c r="D2021" s="181" t="s">
        <v>9</v>
      </c>
      <c r="E2021" s="343" t="s">
        <v>869</v>
      </c>
      <c r="F2021" s="343"/>
      <c r="G2021" s="183" t="s">
        <v>10</v>
      </c>
      <c r="H2021" s="182" t="s">
        <v>11</v>
      </c>
      <c r="I2021" s="182" t="s">
        <v>12</v>
      </c>
      <c r="J2021" s="182" t="s">
        <v>14</v>
      </c>
    </row>
    <row r="2022" spans="1:10" ht="39" customHeight="1" x14ac:dyDescent="0.2">
      <c r="A2022" s="195" t="s">
        <v>880</v>
      </c>
      <c r="B2022" s="196" t="s">
        <v>953</v>
      </c>
      <c r="C2022" s="195" t="s">
        <v>194</v>
      </c>
      <c r="D2022" s="195" t="s">
        <v>954</v>
      </c>
      <c r="E2022" s="340" t="s">
        <v>952</v>
      </c>
      <c r="F2022" s="340"/>
      <c r="G2022" s="197" t="s">
        <v>909</v>
      </c>
      <c r="H2022" s="198">
        <v>1</v>
      </c>
      <c r="I2022" s="199">
        <v>0.46</v>
      </c>
      <c r="J2022" s="199">
        <v>0.46</v>
      </c>
    </row>
    <row r="2023" spans="1:10" ht="39" customHeight="1" x14ac:dyDescent="0.2">
      <c r="A2023" s="200" t="s">
        <v>882</v>
      </c>
      <c r="B2023" s="201" t="s">
        <v>1385</v>
      </c>
      <c r="C2023" s="200" t="s">
        <v>194</v>
      </c>
      <c r="D2023" s="200" t="s">
        <v>1386</v>
      </c>
      <c r="E2023" s="341" t="s">
        <v>1384</v>
      </c>
      <c r="F2023" s="341"/>
      <c r="G2023" s="202" t="s">
        <v>744</v>
      </c>
      <c r="H2023" s="203">
        <v>1</v>
      </c>
      <c r="I2023" s="204">
        <v>0</v>
      </c>
      <c r="J2023" s="204">
        <v>0</v>
      </c>
    </row>
    <row r="2024" spans="1:10" ht="39" customHeight="1" x14ac:dyDescent="0.2">
      <c r="A2024" s="200" t="s">
        <v>882</v>
      </c>
      <c r="B2024" s="201" t="s">
        <v>1382</v>
      </c>
      <c r="C2024" s="200" t="s">
        <v>194</v>
      </c>
      <c r="D2024" s="200" t="s">
        <v>1383</v>
      </c>
      <c r="E2024" s="341" t="s">
        <v>1384</v>
      </c>
      <c r="F2024" s="341"/>
      <c r="G2024" s="202" t="s">
        <v>744</v>
      </c>
      <c r="H2024" s="203">
        <v>1</v>
      </c>
      <c r="I2024" s="204">
        <v>0</v>
      </c>
      <c r="J2024" s="204">
        <v>0</v>
      </c>
    </row>
    <row r="2025" spans="1:10" ht="39" customHeight="1" x14ac:dyDescent="0.2">
      <c r="A2025" s="200" t="s">
        <v>882</v>
      </c>
      <c r="B2025" s="201" t="s">
        <v>1387</v>
      </c>
      <c r="C2025" s="200" t="s">
        <v>194</v>
      </c>
      <c r="D2025" s="200" t="s">
        <v>1388</v>
      </c>
      <c r="E2025" s="341" t="s">
        <v>1384</v>
      </c>
      <c r="F2025" s="341"/>
      <c r="G2025" s="202" t="s">
        <v>744</v>
      </c>
      <c r="H2025" s="203">
        <v>1</v>
      </c>
      <c r="I2025" s="204">
        <v>0</v>
      </c>
      <c r="J2025" s="204">
        <v>0</v>
      </c>
    </row>
    <row r="2026" spans="1:10" ht="51.95" customHeight="1" x14ac:dyDescent="0.2">
      <c r="A2026" s="200" t="s">
        <v>882</v>
      </c>
      <c r="B2026" s="201" t="s">
        <v>1389</v>
      </c>
      <c r="C2026" s="200" t="s">
        <v>194</v>
      </c>
      <c r="D2026" s="200" t="s">
        <v>1390</v>
      </c>
      <c r="E2026" s="341" t="s">
        <v>908</v>
      </c>
      <c r="F2026" s="341"/>
      <c r="G2026" s="202" t="s">
        <v>744</v>
      </c>
      <c r="H2026" s="203">
        <v>1</v>
      </c>
      <c r="I2026" s="204">
        <v>0.46</v>
      </c>
      <c r="J2026" s="204">
        <v>0.46</v>
      </c>
    </row>
    <row r="2027" spans="1:10" x14ac:dyDescent="0.2">
      <c r="A2027" s="189"/>
      <c r="B2027" s="189"/>
      <c r="C2027" s="189"/>
      <c r="D2027" s="189"/>
      <c r="E2027" s="189" t="s">
        <v>872</v>
      </c>
      <c r="F2027" s="190">
        <v>0</v>
      </c>
      <c r="G2027" s="189" t="s">
        <v>873</v>
      </c>
      <c r="H2027" s="190">
        <v>0</v>
      </c>
      <c r="I2027" s="189" t="s">
        <v>874</v>
      </c>
      <c r="J2027" s="190">
        <v>0</v>
      </c>
    </row>
    <row r="2028" spans="1:10" ht="15" thickBot="1" x14ac:dyDescent="0.25">
      <c r="A2028" s="189"/>
      <c r="B2028" s="189"/>
      <c r="C2028" s="189"/>
      <c r="D2028" s="189"/>
      <c r="E2028" s="189" t="s">
        <v>875</v>
      </c>
      <c r="F2028" s="190">
        <v>0</v>
      </c>
      <c r="G2028" s="189"/>
      <c r="H2028" s="342" t="s">
        <v>876</v>
      </c>
      <c r="I2028" s="342"/>
      <c r="J2028" s="190">
        <v>0.46</v>
      </c>
    </row>
    <row r="2029" spans="1:10" ht="0.95" customHeight="1" thickTop="1" x14ac:dyDescent="0.2">
      <c r="A2029" s="194"/>
      <c r="B2029" s="194"/>
      <c r="C2029" s="194"/>
      <c r="D2029" s="194"/>
      <c r="E2029" s="194"/>
      <c r="F2029" s="194"/>
      <c r="G2029" s="194"/>
      <c r="H2029" s="194"/>
      <c r="I2029" s="194"/>
      <c r="J2029" s="194"/>
    </row>
    <row r="2030" spans="1:10" ht="18" customHeight="1" x14ac:dyDescent="0.2">
      <c r="A2030" s="181"/>
      <c r="B2030" s="182" t="s">
        <v>7</v>
      </c>
      <c r="C2030" s="181" t="s">
        <v>8</v>
      </c>
      <c r="D2030" s="181" t="s">
        <v>9</v>
      </c>
      <c r="E2030" s="343" t="s">
        <v>869</v>
      </c>
      <c r="F2030" s="343"/>
      <c r="G2030" s="183" t="s">
        <v>10</v>
      </c>
      <c r="H2030" s="182" t="s">
        <v>11</v>
      </c>
      <c r="I2030" s="182" t="s">
        <v>12</v>
      </c>
      <c r="J2030" s="182" t="s">
        <v>14</v>
      </c>
    </row>
    <row r="2031" spans="1:10" ht="39" customHeight="1" x14ac:dyDescent="0.2">
      <c r="A2031" s="195" t="s">
        <v>880</v>
      </c>
      <c r="B2031" s="196" t="s">
        <v>1385</v>
      </c>
      <c r="C2031" s="195" t="s">
        <v>194</v>
      </c>
      <c r="D2031" s="195" t="s">
        <v>1386</v>
      </c>
      <c r="E2031" s="340" t="s">
        <v>1384</v>
      </c>
      <c r="F2031" s="340"/>
      <c r="G2031" s="197" t="s">
        <v>744</v>
      </c>
      <c r="H2031" s="198">
        <v>1</v>
      </c>
      <c r="I2031" s="199">
        <v>0</v>
      </c>
      <c r="J2031" s="199">
        <v>0</v>
      </c>
    </row>
    <row r="2032" spans="1:10" ht="39" customHeight="1" x14ac:dyDescent="0.2">
      <c r="A2032" s="205" t="s">
        <v>870</v>
      </c>
      <c r="B2032" s="206" t="s">
        <v>1391</v>
      </c>
      <c r="C2032" s="205" t="s">
        <v>194</v>
      </c>
      <c r="D2032" s="205" t="s">
        <v>1392</v>
      </c>
      <c r="E2032" s="344" t="s">
        <v>891</v>
      </c>
      <c r="F2032" s="344"/>
      <c r="G2032" s="207" t="s">
        <v>25</v>
      </c>
      <c r="H2032" s="208">
        <v>6.3999999999999997E-5</v>
      </c>
      <c r="I2032" s="209">
        <v>0</v>
      </c>
      <c r="J2032" s="209">
        <v>0</v>
      </c>
    </row>
    <row r="2033" spans="1:10" x14ac:dyDescent="0.2">
      <c r="A2033" s="189"/>
      <c r="B2033" s="189"/>
      <c r="C2033" s="189"/>
      <c r="D2033" s="189"/>
      <c r="E2033" s="189" t="s">
        <v>872</v>
      </c>
      <c r="F2033" s="190">
        <v>0</v>
      </c>
      <c r="G2033" s="189" t="s">
        <v>873</v>
      </c>
      <c r="H2033" s="190">
        <v>0</v>
      </c>
      <c r="I2033" s="189" t="s">
        <v>874</v>
      </c>
      <c r="J2033" s="190">
        <v>0</v>
      </c>
    </row>
    <row r="2034" spans="1:10" ht="15" thickBot="1" x14ac:dyDescent="0.25">
      <c r="A2034" s="189"/>
      <c r="B2034" s="189"/>
      <c r="C2034" s="189"/>
      <c r="D2034" s="189"/>
      <c r="E2034" s="189" t="s">
        <v>875</v>
      </c>
      <c r="F2034" s="190">
        <v>0</v>
      </c>
      <c r="G2034" s="189"/>
      <c r="H2034" s="342" t="s">
        <v>876</v>
      </c>
      <c r="I2034" s="342"/>
      <c r="J2034" s="190">
        <v>0</v>
      </c>
    </row>
    <row r="2035" spans="1:10" ht="0.95" customHeight="1" thickTop="1" x14ac:dyDescent="0.2">
      <c r="A2035" s="194"/>
      <c r="B2035" s="194"/>
      <c r="C2035" s="194"/>
      <c r="D2035" s="194"/>
      <c r="E2035" s="194"/>
      <c r="F2035" s="194"/>
      <c r="G2035" s="194"/>
      <c r="H2035" s="194"/>
      <c r="I2035" s="194"/>
      <c r="J2035" s="194"/>
    </row>
    <row r="2036" spans="1:10" ht="18" customHeight="1" x14ac:dyDescent="0.2">
      <c r="A2036" s="181"/>
      <c r="B2036" s="182" t="s">
        <v>7</v>
      </c>
      <c r="C2036" s="181" t="s">
        <v>8</v>
      </c>
      <c r="D2036" s="181" t="s">
        <v>9</v>
      </c>
      <c r="E2036" s="343" t="s">
        <v>869</v>
      </c>
      <c r="F2036" s="343"/>
      <c r="G2036" s="183" t="s">
        <v>10</v>
      </c>
      <c r="H2036" s="182" t="s">
        <v>11</v>
      </c>
      <c r="I2036" s="182" t="s">
        <v>12</v>
      </c>
      <c r="J2036" s="182" t="s">
        <v>14</v>
      </c>
    </row>
    <row r="2037" spans="1:10" ht="39" customHeight="1" x14ac:dyDescent="0.2">
      <c r="A2037" s="195" t="s">
        <v>880</v>
      </c>
      <c r="B2037" s="196" t="s">
        <v>1382</v>
      </c>
      <c r="C2037" s="195" t="s">
        <v>194</v>
      </c>
      <c r="D2037" s="195" t="s">
        <v>1383</v>
      </c>
      <c r="E2037" s="340" t="s">
        <v>1384</v>
      </c>
      <c r="F2037" s="340"/>
      <c r="G2037" s="197" t="s">
        <v>744</v>
      </c>
      <c r="H2037" s="198">
        <v>1</v>
      </c>
      <c r="I2037" s="199">
        <v>0</v>
      </c>
      <c r="J2037" s="199">
        <v>0</v>
      </c>
    </row>
    <row r="2038" spans="1:10" ht="39" customHeight="1" x14ac:dyDescent="0.2">
      <c r="A2038" s="205" t="s">
        <v>870</v>
      </c>
      <c r="B2038" s="206" t="s">
        <v>1391</v>
      </c>
      <c r="C2038" s="205" t="s">
        <v>194</v>
      </c>
      <c r="D2038" s="205" t="s">
        <v>1392</v>
      </c>
      <c r="E2038" s="344" t="s">
        <v>891</v>
      </c>
      <c r="F2038" s="344"/>
      <c r="G2038" s="207" t="s">
        <v>25</v>
      </c>
      <c r="H2038" s="208">
        <v>1.4800000000000001E-5</v>
      </c>
      <c r="I2038" s="209">
        <v>0</v>
      </c>
      <c r="J2038" s="209">
        <v>0</v>
      </c>
    </row>
    <row r="2039" spans="1:10" x14ac:dyDescent="0.2">
      <c r="A2039" s="189"/>
      <c r="B2039" s="189"/>
      <c r="C2039" s="189"/>
      <c r="D2039" s="189"/>
      <c r="E2039" s="189" t="s">
        <v>872</v>
      </c>
      <c r="F2039" s="190">
        <v>0</v>
      </c>
      <c r="G2039" s="189" t="s">
        <v>873</v>
      </c>
      <c r="H2039" s="190">
        <v>0</v>
      </c>
      <c r="I2039" s="189" t="s">
        <v>874</v>
      </c>
      <c r="J2039" s="190">
        <v>0</v>
      </c>
    </row>
    <row r="2040" spans="1:10" ht="15" thickBot="1" x14ac:dyDescent="0.25">
      <c r="A2040" s="189"/>
      <c r="B2040" s="189"/>
      <c r="C2040" s="189"/>
      <c r="D2040" s="189"/>
      <c r="E2040" s="189" t="s">
        <v>875</v>
      </c>
      <c r="F2040" s="190">
        <v>0</v>
      </c>
      <c r="G2040" s="189"/>
      <c r="H2040" s="342" t="s">
        <v>876</v>
      </c>
      <c r="I2040" s="342"/>
      <c r="J2040" s="190">
        <v>0</v>
      </c>
    </row>
    <row r="2041" spans="1:10" ht="0.95" customHeight="1" thickTop="1" x14ac:dyDescent="0.2">
      <c r="A2041" s="194"/>
      <c r="B2041" s="194"/>
      <c r="C2041" s="194"/>
      <c r="D2041" s="194"/>
      <c r="E2041" s="194"/>
      <c r="F2041" s="194"/>
      <c r="G2041" s="194"/>
      <c r="H2041" s="194"/>
      <c r="I2041" s="194"/>
      <c r="J2041" s="194"/>
    </row>
    <row r="2042" spans="1:10" ht="18" customHeight="1" x14ac:dyDescent="0.2">
      <c r="A2042" s="181"/>
      <c r="B2042" s="182" t="s">
        <v>7</v>
      </c>
      <c r="C2042" s="181" t="s">
        <v>8</v>
      </c>
      <c r="D2042" s="181" t="s">
        <v>9</v>
      </c>
      <c r="E2042" s="343" t="s">
        <v>869</v>
      </c>
      <c r="F2042" s="343"/>
      <c r="G2042" s="183" t="s">
        <v>10</v>
      </c>
      <c r="H2042" s="182" t="s">
        <v>11</v>
      </c>
      <c r="I2042" s="182" t="s">
        <v>12</v>
      </c>
      <c r="J2042" s="182" t="s">
        <v>14</v>
      </c>
    </row>
    <row r="2043" spans="1:10" ht="39" customHeight="1" x14ac:dyDescent="0.2">
      <c r="A2043" s="195" t="s">
        <v>880</v>
      </c>
      <c r="B2043" s="196" t="s">
        <v>1387</v>
      </c>
      <c r="C2043" s="195" t="s">
        <v>194</v>
      </c>
      <c r="D2043" s="195" t="s">
        <v>1388</v>
      </c>
      <c r="E2043" s="340" t="s">
        <v>1384</v>
      </c>
      <c r="F2043" s="340"/>
      <c r="G2043" s="197" t="s">
        <v>744</v>
      </c>
      <c r="H2043" s="198">
        <v>1</v>
      </c>
      <c r="I2043" s="199">
        <v>0</v>
      </c>
      <c r="J2043" s="199">
        <v>0</v>
      </c>
    </row>
    <row r="2044" spans="1:10" ht="39" customHeight="1" x14ac:dyDescent="0.2">
      <c r="A2044" s="205" t="s">
        <v>870</v>
      </c>
      <c r="B2044" s="206" t="s">
        <v>1391</v>
      </c>
      <c r="C2044" s="205" t="s">
        <v>194</v>
      </c>
      <c r="D2044" s="205" t="s">
        <v>1392</v>
      </c>
      <c r="E2044" s="344" t="s">
        <v>891</v>
      </c>
      <c r="F2044" s="344"/>
      <c r="G2044" s="207" t="s">
        <v>25</v>
      </c>
      <c r="H2044" s="208">
        <v>5.0000000000000002E-5</v>
      </c>
      <c r="I2044" s="209">
        <v>0</v>
      </c>
      <c r="J2044" s="209">
        <v>0</v>
      </c>
    </row>
    <row r="2045" spans="1:10" x14ac:dyDescent="0.2">
      <c r="A2045" s="189"/>
      <c r="B2045" s="189"/>
      <c r="C2045" s="189"/>
      <c r="D2045" s="189"/>
      <c r="E2045" s="189" t="s">
        <v>872</v>
      </c>
      <c r="F2045" s="190">
        <v>0</v>
      </c>
      <c r="G2045" s="189" t="s">
        <v>873</v>
      </c>
      <c r="H2045" s="190">
        <v>0</v>
      </c>
      <c r="I2045" s="189" t="s">
        <v>874</v>
      </c>
      <c r="J2045" s="190">
        <v>0</v>
      </c>
    </row>
    <row r="2046" spans="1:10" ht="15" thickBot="1" x14ac:dyDescent="0.25">
      <c r="A2046" s="189"/>
      <c r="B2046" s="189"/>
      <c r="C2046" s="189"/>
      <c r="D2046" s="189"/>
      <c r="E2046" s="189" t="s">
        <v>875</v>
      </c>
      <c r="F2046" s="190">
        <v>0</v>
      </c>
      <c r="G2046" s="189"/>
      <c r="H2046" s="342" t="s">
        <v>876</v>
      </c>
      <c r="I2046" s="342"/>
      <c r="J2046" s="190">
        <v>0</v>
      </c>
    </row>
    <row r="2047" spans="1:10" ht="0.95" customHeight="1" thickTop="1" x14ac:dyDescent="0.2">
      <c r="A2047" s="194"/>
      <c r="B2047" s="194"/>
      <c r="C2047" s="194"/>
      <c r="D2047" s="194"/>
      <c r="E2047" s="194"/>
      <c r="F2047" s="194"/>
      <c r="G2047" s="194"/>
      <c r="H2047" s="194"/>
      <c r="I2047" s="194"/>
      <c r="J2047" s="194"/>
    </row>
    <row r="2048" spans="1:10" ht="18" customHeight="1" x14ac:dyDescent="0.2">
      <c r="A2048" s="181"/>
      <c r="B2048" s="182" t="s">
        <v>7</v>
      </c>
      <c r="C2048" s="181" t="s">
        <v>8</v>
      </c>
      <c r="D2048" s="181" t="s">
        <v>9</v>
      </c>
      <c r="E2048" s="343" t="s">
        <v>869</v>
      </c>
      <c r="F2048" s="343"/>
      <c r="G2048" s="183" t="s">
        <v>10</v>
      </c>
      <c r="H2048" s="182" t="s">
        <v>11</v>
      </c>
      <c r="I2048" s="182" t="s">
        <v>12</v>
      </c>
      <c r="J2048" s="182" t="s">
        <v>14</v>
      </c>
    </row>
    <row r="2049" spans="1:10" ht="51.95" customHeight="1" x14ac:dyDescent="0.2">
      <c r="A2049" s="195" t="s">
        <v>880</v>
      </c>
      <c r="B2049" s="196" t="s">
        <v>1389</v>
      </c>
      <c r="C2049" s="195" t="s">
        <v>194</v>
      </c>
      <c r="D2049" s="195" t="s">
        <v>1390</v>
      </c>
      <c r="E2049" s="340" t="s">
        <v>908</v>
      </c>
      <c r="F2049" s="340"/>
      <c r="G2049" s="197" t="s">
        <v>744</v>
      </c>
      <c r="H2049" s="198">
        <v>1</v>
      </c>
      <c r="I2049" s="199">
        <v>0.46</v>
      </c>
      <c r="J2049" s="199">
        <v>0.46</v>
      </c>
    </row>
    <row r="2050" spans="1:10" ht="26.1" customHeight="1" x14ac:dyDescent="0.2">
      <c r="A2050" s="205" t="s">
        <v>870</v>
      </c>
      <c r="B2050" s="206" t="s">
        <v>1379</v>
      </c>
      <c r="C2050" s="205" t="s">
        <v>194</v>
      </c>
      <c r="D2050" s="205" t="s">
        <v>1380</v>
      </c>
      <c r="E2050" s="344" t="s">
        <v>891</v>
      </c>
      <c r="F2050" s="344"/>
      <c r="G2050" s="207" t="s">
        <v>1381</v>
      </c>
      <c r="H2050" s="208">
        <v>0.64</v>
      </c>
      <c r="I2050" s="209">
        <v>0.72</v>
      </c>
      <c r="J2050" s="209">
        <v>0.46</v>
      </c>
    </row>
    <row r="2051" spans="1:10" x14ac:dyDescent="0.2">
      <c r="A2051" s="189"/>
      <c r="B2051" s="189"/>
      <c r="C2051" s="189"/>
      <c r="D2051" s="189"/>
      <c r="E2051" s="189" t="s">
        <v>872</v>
      </c>
      <c r="F2051" s="190">
        <v>0</v>
      </c>
      <c r="G2051" s="189" t="s">
        <v>873</v>
      </c>
      <c r="H2051" s="190">
        <v>0</v>
      </c>
      <c r="I2051" s="189" t="s">
        <v>874</v>
      </c>
      <c r="J2051" s="190">
        <v>0</v>
      </c>
    </row>
    <row r="2052" spans="1:10" ht="15" thickBot="1" x14ac:dyDescent="0.25">
      <c r="A2052" s="189"/>
      <c r="B2052" s="189"/>
      <c r="C2052" s="189"/>
      <c r="D2052" s="189"/>
      <c r="E2052" s="189" t="s">
        <v>875</v>
      </c>
      <c r="F2052" s="190">
        <v>0</v>
      </c>
      <c r="G2052" s="189"/>
      <c r="H2052" s="342" t="s">
        <v>876</v>
      </c>
      <c r="I2052" s="342"/>
      <c r="J2052" s="190">
        <v>0.46</v>
      </c>
    </row>
    <row r="2053" spans="1:10" ht="0.95" customHeight="1" thickTop="1" x14ac:dyDescent="0.2">
      <c r="A2053" s="194"/>
      <c r="B2053" s="194"/>
      <c r="C2053" s="194"/>
      <c r="D2053" s="194"/>
      <c r="E2053" s="194"/>
      <c r="F2053" s="194"/>
      <c r="G2053" s="194"/>
      <c r="H2053" s="194"/>
      <c r="I2053" s="194"/>
      <c r="J2053" s="194"/>
    </row>
    <row r="2054" spans="1:10" ht="18" customHeight="1" x14ac:dyDescent="0.2">
      <c r="A2054" s="181"/>
      <c r="B2054" s="182" t="s">
        <v>7</v>
      </c>
      <c r="C2054" s="181" t="s">
        <v>8</v>
      </c>
      <c r="D2054" s="181" t="s">
        <v>9</v>
      </c>
      <c r="E2054" s="343" t="s">
        <v>869</v>
      </c>
      <c r="F2054" s="343"/>
      <c r="G2054" s="183" t="s">
        <v>10</v>
      </c>
      <c r="H2054" s="182" t="s">
        <v>11</v>
      </c>
      <c r="I2054" s="182" t="s">
        <v>12</v>
      </c>
      <c r="J2054" s="182" t="s">
        <v>14</v>
      </c>
    </row>
    <row r="2055" spans="1:10" ht="39" customHeight="1" x14ac:dyDescent="0.2">
      <c r="A2055" s="195" t="s">
        <v>880</v>
      </c>
      <c r="B2055" s="196" t="s">
        <v>940</v>
      </c>
      <c r="C2055" s="195" t="s">
        <v>194</v>
      </c>
      <c r="D2055" s="195" t="s">
        <v>941</v>
      </c>
      <c r="E2055" s="340" t="s">
        <v>908</v>
      </c>
      <c r="F2055" s="340"/>
      <c r="G2055" s="197" t="s">
        <v>912</v>
      </c>
      <c r="H2055" s="198">
        <v>1</v>
      </c>
      <c r="I2055" s="199">
        <v>32.82</v>
      </c>
      <c r="J2055" s="199">
        <v>32.82</v>
      </c>
    </row>
    <row r="2056" spans="1:10" ht="39" customHeight="1" x14ac:dyDescent="0.2">
      <c r="A2056" s="200" t="s">
        <v>882</v>
      </c>
      <c r="B2056" s="201" t="s">
        <v>1393</v>
      </c>
      <c r="C2056" s="200" t="s">
        <v>194</v>
      </c>
      <c r="D2056" s="200" t="s">
        <v>1394</v>
      </c>
      <c r="E2056" s="341" t="s">
        <v>908</v>
      </c>
      <c r="F2056" s="341"/>
      <c r="G2056" s="202" t="s">
        <v>744</v>
      </c>
      <c r="H2056" s="203">
        <v>1</v>
      </c>
      <c r="I2056" s="204">
        <v>0.75</v>
      </c>
      <c r="J2056" s="204">
        <v>0.75</v>
      </c>
    </row>
    <row r="2057" spans="1:10" ht="26.1" customHeight="1" x14ac:dyDescent="0.2">
      <c r="A2057" s="200" t="s">
        <v>882</v>
      </c>
      <c r="B2057" s="201" t="s">
        <v>942</v>
      </c>
      <c r="C2057" s="200" t="s">
        <v>194</v>
      </c>
      <c r="D2057" s="200" t="s">
        <v>943</v>
      </c>
      <c r="E2057" s="341" t="s">
        <v>883</v>
      </c>
      <c r="F2057" s="341"/>
      <c r="G2057" s="202" t="s">
        <v>744</v>
      </c>
      <c r="H2057" s="203">
        <v>1</v>
      </c>
      <c r="I2057" s="204">
        <v>31.9</v>
      </c>
      <c r="J2057" s="204">
        <v>31.9</v>
      </c>
    </row>
    <row r="2058" spans="1:10" ht="39" customHeight="1" x14ac:dyDescent="0.2">
      <c r="A2058" s="200" t="s">
        <v>882</v>
      </c>
      <c r="B2058" s="201" t="s">
        <v>1395</v>
      </c>
      <c r="C2058" s="200" t="s">
        <v>194</v>
      </c>
      <c r="D2058" s="200" t="s">
        <v>1396</v>
      </c>
      <c r="E2058" s="341" t="s">
        <v>908</v>
      </c>
      <c r="F2058" s="341"/>
      <c r="G2058" s="202" t="s">
        <v>744</v>
      </c>
      <c r="H2058" s="203">
        <v>1</v>
      </c>
      <c r="I2058" s="204">
        <v>0.17</v>
      </c>
      <c r="J2058" s="204">
        <v>0.17</v>
      </c>
    </row>
    <row r="2059" spans="1:10" x14ac:dyDescent="0.2">
      <c r="A2059" s="189"/>
      <c r="B2059" s="189"/>
      <c r="C2059" s="189"/>
      <c r="D2059" s="189"/>
      <c r="E2059" s="189" t="s">
        <v>872</v>
      </c>
      <c r="F2059" s="190">
        <v>23.81</v>
      </c>
      <c r="G2059" s="189" t="s">
        <v>873</v>
      </c>
      <c r="H2059" s="190">
        <v>0</v>
      </c>
      <c r="I2059" s="189" t="s">
        <v>874</v>
      </c>
      <c r="J2059" s="190">
        <v>23.81</v>
      </c>
    </row>
    <row r="2060" spans="1:10" ht="15" thickBot="1" x14ac:dyDescent="0.25">
      <c r="A2060" s="189"/>
      <c r="B2060" s="189"/>
      <c r="C2060" s="189"/>
      <c r="D2060" s="189"/>
      <c r="E2060" s="189" t="s">
        <v>875</v>
      </c>
      <c r="F2060" s="190">
        <v>0</v>
      </c>
      <c r="G2060" s="189"/>
      <c r="H2060" s="342" t="s">
        <v>876</v>
      </c>
      <c r="I2060" s="342"/>
      <c r="J2060" s="190">
        <v>32.82</v>
      </c>
    </row>
    <row r="2061" spans="1:10" ht="0.95" customHeight="1" thickTop="1" x14ac:dyDescent="0.2">
      <c r="A2061" s="194"/>
      <c r="B2061" s="194"/>
      <c r="C2061" s="194"/>
      <c r="D2061" s="194"/>
      <c r="E2061" s="194"/>
      <c r="F2061" s="194"/>
      <c r="G2061" s="194"/>
      <c r="H2061" s="194"/>
      <c r="I2061" s="194"/>
      <c r="J2061" s="194"/>
    </row>
    <row r="2062" spans="1:10" ht="18" customHeight="1" x14ac:dyDescent="0.2">
      <c r="A2062" s="181"/>
      <c r="B2062" s="182" t="s">
        <v>7</v>
      </c>
      <c r="C2062" s="181" t="s">
        <v>8</v>
      </c>
      <c r="D2062" s="181" t="s">
        <v>9</v>
      </c>
      <c r="E2062" s="343" t="s">
        <v>869</v>
      </c>
      <c r="F2062" s="343"/>
      <c r="G2062" s="183" t="s">
        <v>10</v>
      </c>
      <c r="H2062" s="182" t="s">
        <v>11</v>
      </c>
      <c r="I2062" s="182" t="s">
        <v>12</v>
      </c>
      <c r="J2062" s="182" t="s">
        <v>14</v>
      </c>
    </row>
    <row r="2063" spans="1:10" ht="39" customHeight="1" x14ac:dyDescent="0.2">
      <c r="A2063" s="195" t="s">
        <v>880</v>
      </c>
      <c r="B2063" s="196" t="s">
        <v>938</v>
      </c>
      <c r="C2063" s="195" t="s">
        <v>194</v>
      </c>
      <c r="D2063" s="195" t="s">
        <v>939</v>
      </c>
      <c r="E2063" s="340" t="s">
        <v>908</v>
      </c>
      <c r="F2063" s="340"/>
      <c r="G2063" s="197" t="s">
        <v>909</v>
      </c>
      <c r="H2063" s="198">
        <v>1</v>
      </c>
      <c r="I2063" s="199">
        <v>34.979999999999997</v>
      </c>
      <c r="J2063" s="199">
        <v>34.979999999999997</v>
      </c>
    </row>
    <row r="2064" spans="1:10" ht="39" customHeight="1" x14ac:dyDescent="0.2">
      <c r="A2064" s="200" t="s">
        <v>882</v>
      </c>
      <c r="B2064" s="201" t="s">
        <v>1397</v>
      </c>
      <c r="C2064" s="200" t="s">
        <v>194</v>
      </c>
      <c r="D2064" s="200" t="s">
        <v>1398</v>
      </c>
      <c r="E2064" s="341" t="s">
        <v>908</v>
      </c>
      <c r="F2064" s="341"/>
      <c r="G2064" s="202" t="s">
        <v>744</v>
      </c>
      <c r="H2064" s="203">
        <v>1</v>
      </c>
      <c r="I2064" s="204">
        <v>0.94</v>
      </c>
      <c r="J2064" s="204">
        <v>0.94</v>
      </c>
    </row>
    <row r="2065" spans="1:10" ht="39" customHeight="1" x14ac:dyDescent="0.2">
      <c r="A2065" s="200" t="s">
        <v>882</v>
      </c>
      <c r="B2065" s="201" t="s">
        <v>1395</v>
      </c>
      <c r="C2065" s="200" t="s">
        <v>194</v>
      </c>
      <c r="D2065" s="200" t="s">
        <v>1396</v>
      </c>
      <c r="E2065" s="341" t="s">
        <v>908</v>
      </c>
      <c r="F2065" s="341"/>
      <c r="G2065" s="202" t="s">
        <v>744</v>
      </c>
      <c r="H2065" s="203">
        <v>1</v>
      </c>
      <c r="I2065" s="204">
        <v>0.17</v>
      </c>
      <c r="J2065" s="204">
        <v>0.17</v>
      </c>
    </row>
    <row r="2066" spans="1:10" ht="26.1" customHeight="1" x14ac:dyDescent="0.2">
      <c r="A2066" s="200" t="s">
        <v>882</v>
      </c>
      <c r="B2066" s="201" t="s">
        <v>942</v>
      </c>
      <c r="C2066" s="200" t="s">
        <v>194</v>
      </c>
      <c r="D2066" s="200" t="s">
        <v>943</v>
      </c>
      <c r="E2066" s="341" t="s">
        <v>883</v>
      </c>
      <c r="F2066" s="341"/>
      <c r="G2066" s="202" t="s">
        <v>744</v>
      </c>
      <c r="H2066" s="203">
        <v>1</v>
      </c>
      <c r="I2066" s="204">
        <v>31.9</v>
      </c>
      <c r="J2066" s="204">
        <v>31.9</v>
      </c>
    </row>
    <row r="2067" spans="1:10" ht="39" customHeight="1" x14ac:dyDescent="0.2">
      <c r="A2067" s="200" t="s">
        <v>882</v>
      </c>
      <c r="B2067" s="201" t="s">
        <v>1393</v>
      </c>
      <c r="C2067" s="200" t="s">
        <v>194</v>
      </c>
      <c r="D2067" s="200" t="s">
        <v>1394</v>
      </c>
      <c r="E2067" s="341" t="s">
        <v>908</v>
      </c>
      <c r="F2067" s="341"/>
      <c r="G2067" s="202" t="s">
        <v>744</v>
      </c>
      <c r="H2067" s="203">
        <v>1</v>
      </c>
      <c r="I2067" s="204">
        <v>0.75</v>
      </c>
      <c r="J2067" s="204">
        <v>0.75</v>
      </c>
    </row>
    <row r="2068" spans="1:10" ht="39" customHeight="1" x14ac:dyDescent="0.2">
      <c r="A2068" s="200" t="s">
        <v>882</v>
      </c>
      <c r="B2068" s="201" t="s">
        <v>1399</v>
      </c>
      <c r="C2068" s="200" t="s">
        <v>194</v>
      </c>
      <c r="D2068" s="200" t="s">
        <v>1400</v>
      </c>
      <c r="E2068" s="341" t="s">
        <v>908</v>
      </c>
      <c r="F2068" s="341"/>
      <c r="G2068" s="202" t="s">
        <v>744</v>
      </c>
      <c r="H2068" s="203">
        <v>1</v>
      </c>
      <c r="I2068" s="204">
        <v>1.22</v>
      </c>
      <c r="J2068" s="204">
        <v>1.22</v>
      </c>
    </row>
    <row r="2069" spans="1:10" x14ac:dyDescent="0.2">
      <c r="A2069" s="189"/>
      <c r="B2069" s="189"/>
      <c r="C2069" s="189"/>
      <c r="D2069" s="189"/>
      <c r="E2069" s="189" t="s">
        <v>872</v>
      </c>
      <c r="F2069" s="190">
        <v>23.81</v>
      </c>
      <c r="G2069" s="189" t="s">
        <v>873</v>
      </c>
      <c r="H2069" s="190">
        <v>0</v>
      </c>
      <c r="I2069" s="189" t="s">
        <v>874</v>
      </c>
      <c r="J2069" s="190">
        <v>23.81</v>
      </c>
    </row>
    <row r="2070" spans="1:10" ht="15" thickBot="1" x14ac:dyDescent="0.25">
      <c r="A2070" s="189"/>
      <c r="B2070" s="189"/>
      <c r="C2070" s="189"/>
      <c r="D2070" s="189"/>
      <c r="E2070" s="189" t="s">
        <v>875</v>
      </c>
      <c r="F2070" s="190">
        <v>0</v>
      </c>
      <c r="G2070" s="189"/>
      <c r="H2070" s="342" t="s">
        <v>876</v>
      </c>
      <c r="I2070" s="342"/>
      <c r="J2070" s="190">
        <v>34.979999999999997</v>
      </c>
    </row>
    <row r="2071" spans="1:10" ht="0.95" customHeight="1" thickTop="1" x14ac:dyDescent="0.2">
      <c r="A2071" s="194"/>
      <c r="B2071" s="194"/>
      <c r="C2071" s="194"/>
      <c r="D2071" s="194"/>
      <c r="E2071" s="194"/>
      <c r="F2071" s="194"/>
      <c r="G2071" s="194"/>
      <c r="H2071" s="194"/>
      <c r="I2071" s="194"/>
      <c r="J2071" s="194"/>
    </row>
    <row r="2072" spans="1:10" ht="18" customHeight="1" x14ac:dyDescent="0.2">
      <c r="A2072" s="181"/>
      <c r="B2072" s="182" t="s">
        <v>7</v>
      </c>
      <c r="C2072" s="181" t="s">
        <v>8</v>
      </c>
      <c r="D2072" s="181" t="s">
        <v>9</v>
      </c>
      <c r="E2072" s="343" t="s">
        <v>869</v>
      </c>
      <c r="F2072" s="343"/>
      <c r="G2072" s="183" t="s">
        <v>10</v>
      </c>
      <c r="H2072" s="182" t="s">
        <v>11</v>
      </c>
      <c r="I2072" s="182" t="s">
        <v>12</v>
      </c>
      <c r="J2072" s="182" t="s">
        <v>14</v>
      </c>
    </row>
    <row r="2073" spans="1:10" ht="39" customHeight="1" x14ac:dyDescent="0.2">
      <c r="A2073" s="195" t="s">
        <v>880</v>
      </c>
      <c r="B2073" s="196" t="s">
        <v>1393</v>
      </c>
      <c r="C2073" s="195" t="s">
        <v>194</v>
      </c>
      <c r="D2073" s="195" t="s">
        <v>1394</v>
      </c>
      <c r="E2073" s="340" t="s">
        <v>908</v>
      </c>
      <c r="F2073" s="340"/>
      <c r="G2073" s="197" t="s">
        <v>744</v>
      </c>
      <c r="H2073" s="198">
        <v>1</v>
      </c>
      <c r="I2073" s="199">
        <v>0.75</v>
      </c>
      <c r="J2073" s="199">
        <v>0.75</v>
      </c>
    </row>
    <row r="2074" spans="1:10" ht="39" customHeight="1" x14ac:dyDescent="0.2">
      <c r="A2074" s="205" t="s">
        <v>870</v>
      </c>
      <c r="B2074" s="206" t="s">
        <v>1401</v>
      </c>
      <c r="C2074" s="205" t="s">
        <v>194</v>
      </c>
      <c r="D2074" s="205" t="s">
        <v>1402</v>
      </c>
      <c r="E2074" s="344" t="s">
        <v>1230</v>
      </c>
      <c r="F2074" s="344"/>
      <c r="G2074" s="207" t="s">
        <v>25</v>
      </c>
      <c r="H2074" s="208">
        <v>6.3999999999999997E-5</v>
      </c>
      <c r="I2074" s="209">
        <v>11797.46</v>
      </c>
      <c r="J2074" s="209">
        <v>0.75</v>
      </c>
    </row>
    <row r="2075" spans="1:10" x14ac:dyDescent="0.2">
      <c r="A2075" s="189"/>
      <c r="B2075" s="189"/>
      <c r="C2075" s="189"/>
      <c r="D2075" s="189"/>
      <c r="E2075" s="189" t="s">
        <v>872</v>
      </c>
      <c r="F2075" s="190">
        <v>0</v>
      </c>
      <c r="G2075" s="189" t="s">
        <v>873</v>
      </c>
      <c r="H2075" s="190">
        <v>0</v>
      </c>
      <c r="I2075" s="189" t="s">
        <v>874</v>
      </c>
      <c r="J2075" s="190">
        <v>0</v>
      </c>
    </row>
    <row r="2076" spans="1:10" ht="15" thickBot="1" x14ac:dyDescent="0.25">
      <c r="A2076" s="189"/>
      <c r="B2076" s="189"/>
      <c r="C2076" s="189"/>
      <c r="D2076" s="189"/>
      <c r="E2076" s="189" t="s">
        <v>875</v>
      </c>
      <c r="F2076" s="190">
        <v>0</v>
      </c>
      <c r="G2076" s="189"/>
      <c r="H2076" s="342" t="s">
        <v>876</v>
      </c>
      <c r="I2076" s="342"/>
      <c r="J2076" s="190">
        <v>0.75</v>
      </c>
    </row>
    <row r="2077" spans="1:10" ht="0.95" customHeight="1" thickTop="1" x14ac:dyDescent="0.2">
      <c r="A2077" s="194"/>
      <c r="B2077" s="194"/>
      <c r="C2077" s="194"/>
      <c r="D2077" s="194"/>
      <c r="E2077" s="194"/>
      <c r="F2077" s="194"/>
      <c r="G2077" s="194"/>
      <c r="H2077" s="194"/>
      <c r="I2077" s="194"/>
      <c r="J2077" s="194"/>
    </row>
    <row r="2078" spans="1:10" ht="18" customHeight="1" x14ac:dyDescent="0.2">
      <c r="A2078" s="181"/>
      <c r="B2078" s="182" t="s">
        <v>7</v>
      </c>
      <c r="C2078" s="181" t="s">
        <v>8</v>
      </c>
      <c r="D2078" s="181" t="s">
        <v>9</v>
      </c>
      <c r="E2078" s="343" t="s">
        <v>869</v>
      </c>
      <c r="F2078" s="343"/>
      <c r="G2078" s="183" t="s">
        <v>10</v>
      </c>
      <c r="H2078" s="182" t="s">
        <v>11</v>
      </c>
      <c r="I2078" s="182" t="s">
        <v>12</v>
      </c>
      <c r="J2078" s="182" t="s">
        <v>14</v>
      </c>
    </row>
    <row r="2079" spans="1:10" ht="39" customHeight="1" x14ac:dyDescent="0.2">
      <c r="A2079" s="195" t="s">
        <v>880</v>
      </c>
      <c r="B2079" s="196" t="s">
        <v>1395</v>
      </c>
      <c r="C2079" s="195" t="s">
        <v>194</v>
      </c>
      <c r="D2079" s="195" t="s">
        <v>1396</v>
      </c>
      <c r="E2079" s="340" t="s">
        <v>908</v>
      </c>
      <c r="F2079" s="340"/>
      <c r="G2079" s="197" t="s">
        <v>744</v>
      </c>
      <c r="H2079" s="198">
        <v>1</v>
      </c>
      <c r="I2079" s="199">
        <v>0.17</v>
      </c>
      <c r="J2079" s="199">
        <v>0.17</v>
      </c>
    </row>
    <row r="2080" spans="1:10" ht="39" customHeight="1" x14ac:dyDescent="0.2">
      <c r="A2080" s="205" t="s">
        <v>870</v>
      </c>
      <c r="B2080" s="206" t="s">
        <v>1401</v>
      </c>
      <c r="C2080" s="205" t="s">
        <v>194</v>
      </c>
      <c r="D2080" s="205" t="s">
        <v>1402</v>
      </c>
      <c r="E2080" s="344" t="s">
        <v>1230</v>
      </c>
      <c r="F2080" s="344"/>
      <c r="G2080" s="207" t="s">
        <v>25</v>
      </c>
      <c r="H2080" s="208">
        <v>1.4800000000000001E-5</v>
      </c>
      <c r="I2080" s="209">
        <v>11797.46</v>
      </c>
      <c r="J2080" s="209">
        <v>0.17</v>
      </c>
    </row>
    <row r="2081" spans="1:10" x14ac:dyDescent="0.2">
      <c r="A2081" s="189"/>
      <c r="B2081" s="189"/>
      <c r="C2081" s="189"/>
      <c r="D2081" s="189"/>
      <c r="E2081" s="189" t="s">
        <v>872</v>
      </c>
      <c r="F2081" s="190">
        <v>0</v>
      </c>
      <c r="G2081" s="189" t="s">
        <v>873</v>
      </c>
      <c r="H2081" s="190">
        <v>0</v>
      </c>
      <c r="I2081" s="189" t="s">
        <v>874</v>
      </c>
      <c r="J2081" s="190">
        <v>0</v>
      </c>
    </row>
    <row r="2082" spans="1:10" ht="15" thickBot="1" x14ac:dyDescent="0.25">
      <c r="A2082" s="189"/>
      <c r="B2082" s="189"/>
      <c r="C2082" s="189"/>
      <c r="D2082" s="189"/>
      <c r="E2082" s="189" t="s">
        <v>875</v>
      </c>
      <c r="F2082" s="190">
        <v>0</v>
      </c>
      <c r="G2082" s="189"/>
      <c r="H2082" s="342" t="s">
        <v>876</v>
      </c>
      <c r="I2082" s="342"/>
      <c r="J2082" s="190">
        <v>0.17</v>
      </c>
    </row>
    <row r="2083" spans="1:10" ht="0.95" customHeight="1" thickTop="1" x14ac:dyDescent="0.2">
      <c r="A2083" s="194"/>
      <c r="B2083" s="194"/>
      <c r="C2083" s="194"/>
      <c r="D2083" s="194"/>
      <c r="E2083" s="194"/>
      <c r="F2083" s="194"/>
      <c r="G2083" s="194"/>
      <c r="H2083" s="194"/>
      <c r="I2083" s="194"/>
      <c r="J2083" s="194"/>
    </row>
    <row r="2084" spans="1:10" ht="18" customHeight="1" x14ac:dyDescent="0.2">
      <c r="A2084" s="181"/>
      <c r="B2084" s="182" t="s">
        <v>7</v>
      </c>
      <c r="C2084" s="181" t="s">
        <v>8</v>
      </c>
      <c r="D2084" s="181" t="s">
        <v>9</v>
      </c>
      <c r="E2084" s="343" t="s">
        <v>869</v>
      </c>
      <c r="F2084" s="343"/>
      <c r="G2084" s="183" t="s">
        <v>10</v>
      </c>
      <c r="H2084" s="182" t="s">
        <v>11</v>
      </c>
      <c r="I2084" s="182" t="s">
        <v>12</v>
      </c>
      <c r="J2084" s="182" t="s">
        <v>14</v>
      </c>
    </row>
    <row r="2085" spans="1:10" ht="39" customHeight="1" x14ac:dyDescent="0.2">
      <c r="A2085" s="195" t="s">
        <v>880</v>
      </c>
      <c r="B2085" s="196" t="s">
        <v>1397</v>
      </c>
      <c r="C2085" s="195" t="s">
        <v>194</v>
      </c>
      <c r="D2085" s="195" t="s">
        <v>1398</v>
      </c>
      <c r="E2085" s="340" t="s">
        <v>908</v>
      </c>
      <c r="F2085" s="340"/>
      <c r="G2085" s="197" t="s">
        <v>744</v>
      </c>
      <c r="H2085" s="198">
        <v>1</v>
      </c>
      <c r="I2085" s="199">
        <v>0.94</v>
      </c>
      <c r="J2085" s="199">
        <v>0.94</v>
      </c>
    </row>
    <row r="2086" spans="1:10" ht="39" customHeight="1" x14ac:dyDescent="0.2">
      <c r="A2086" s="205" t="s">
        <v>870</v>
      </c>
      <c r="B2086" s="206" t="s">
        <v>1401</v>
      </c>
      <c r="C2086" s="205" t="s">
        <v>194</v>
      </c>
      <c r="D2086" s="205" t="s">
        <v>1402</v>
      </c>
      <c r="E2086" s="344" t="s">
        <v>1230</v>
      </c>
      <c r="F2086" s="344"/>
      <c r="G2086" s="207" t="s">
        <v>25</v>
      </c>
      <c r="H2086" s="208">
        <v>8.0000000000000007E-5</v>
      </c>
      <c r="I2086" s="209">
        <v>11797.46</v>
      </c>
      <c r="J2086" s="209">
        <v>0.94</v>
      </c>
    </row>
    <row r="2087" spans="1:10" x14ac:dyDescent="0.2">
      <c r="A2087" s="189"/>
      <c r="B2087" s="189"/>
      <c r="C2087" s="189"/>
      <c r="D2087" s="189"/>
      <c r="E2087" s="189" t="s">
        <v>872</v>
      </c>
      <c r="F2087" s="190">
        <v>0</v>
      </c>
      <c r="G2087" s="189" t="s">
        <v>873</v>
      </c>
      <c r="H2087" s="190">
        <v>0</v>
      </c>
      <c r="I2087" s="189" t="s">
        <v>874</v>
      </c>
      <c r="J2087" s="190">
        <v>0</v>
      </c>
    </row>
    <row r="2088" spans="1:10" ht="15" thickBot="1" x14ac:dyDescent="0.25">
      <c r="A2088" s="189"/>
      <c r="B2088" s="189"/>
      <c r="C2088" s="189"/>
      <c r="D2088" s="189"/>
      <c r="E2088" s="189" t="s">
        <v>875</v>
      </c>
      <c r="F2088" s="190">
        <v>0</v>
      </c>
      <c r="G2088" s="189"/>
      <c r="H2088" s="342" t="s">
        <v>876</v>
      </c>
      <c r="I2088" s="342"/>
      <c r="J2088" s="190">
        <v>0.94</v>
      </c>
    </row>
    <row r="2089" spans="1:10" ht="0.95" customHeight="1" thickTop="1" x14ac:dyDescent="0.2">
      <c r="A2089" s="194"/>
      <c r="B2089" s="194"/>
      <c r="C2089" s="194"/>
      <c r="D2089" s="194"/>
      <c r="E2089" s="194"/>
      <c r="F2089" s="194"/>
      <c r="G2089" s="194"/>
      <c r="H2089" s="194"/>
      <c r="I2089" s="194"/>
      <c r="J2089" s="194"/>
    </row>
    <row r="2090" spans="1:10" ht="18" customHeight="1" x14ac:dyDescent="0.2">
      <c r="A2090" s="181"/>
      <c r="B2090" s="182" t="s">
        <v>7</v>
      </c>
      <c r="C2090" s="181" t="s">
        <v>8</v>
      </c>
      <c r="D2090" s="181" t="s">
        <v>9</v>
      </c>
      <c r="E2090" s="343" t="s">
        <v>869</v>
      </c>
      <c r="F2090" s="343"/>
      <c r="G2090" s="183" t="s">
        <v>10</v>
      </c>
      <c r="H2090" s="182" t="s">
        <v>11</v>
      </c>
      <c r="I2090" s="182" t="s">
        <v>12</v>
      </c>
      <c r="J2090" s="182" t="s">
        <v>14</v>
      </c>
    </row>
    <row r="2091" spans="1:10" ht="39" customHeight="1" x14ac:dyDescent="0.2">
      <c r="A2091" s="195" t="s">
        <v>880</v>
      </c>
      <c r="B2091" s="196" t="s">
        <v>1399</v>
      </c>
      <c r="C2091" s="195" t="s">
        <v>194</v>
      </c>
      <c r="D2091" s="195" t="s">
        <v>1400</v>
      </c>
      <c r="E2091" s="340" t="s">
        <v>908</v>
      </c>
      <c r="F2091" s="340"/>
      <c r="G2091" s="197" t="s">
        <v>744</v>
      </c>
      <c r="H2091" s="198">
        <v>1</v>
      </c>
      <c r="I2091" s="199">
        <v>1.22</v>
      </c>
      <c r="J2091" s="199">
        <v>1.22</v>
      </c>
    </row>
    <row r="2092" spans="1:10" ht="26.1" customHeight="1" x14ac:dyDescent="0.2">
      <c r="A2092" s="205" t="s">
        <v>870</v>
      </c>
      <c r="B2092" s="206" t="s">
        <v>1379</v>
      </c>
      <c r="C2092" s="205" t="s">
        <v>194</v>
      </c>
      <c r="D2092" s="205" t="s">
        <v>1380</v>
      </c>
      <c r="E2092" s="344" t="s">
        <v>891</v>
      </c>
      <c r="F2092" s="344"/>
      <c r="G2092" s="207" t="s">
        <v>1381</v>
      </c>
      <c r="H2092" s="208">
        <v>1.7</v>
      </c>
      <c r="I2092" s="209">
        <v>0.72</v>
      </c>
      <c r="J2092" s="209">
        <v>1.22</v>
      </c>
    </row>
    <row r="2093" spans="1:10" x14ac:dyDescent="0.2">
      <c r="A2093" s="189"/>
      <c r="B2093" s="189"/>
      <c r="C2093" s="189"/>
      <c r="D2093" s="189"/>
      <c r="E2093" s="189" t="s">
        <v>872</v>
      </c>
      <c r="F2093" s="190">
        <v>0</v>
      </c>
      <c r="G2093" s="189" t="s">
        <v>873</v>
      </c>
      <c r="H2093" s="190">
        <v>0</v>
      </c>
      <c r="I2093" s="189" t="s">
        <v>874</v>
      </c>
      <c r="J2093" s="190">
        <v>0</v>
      </c>
    </row>
    <row r="2094" spans="1:10" ht="15" thickBot="1" x14ac:dyDescent="0.25">
      <c r="A2094" s="189"/>
      <c r="B2094" s="189"/>
      <c r="C2094" s="189"/>
      <c r="D2094" s="189"/>
      <c r="E2094" s="189" t="s">
        <v>875</v>
      </c>
      <c r="F2094" s="190">
        <v>0</v>
      </c>
      <c r="G2094" s="189"/>
      <c r="H2094" s="342" t="s">
        <v>876</v>
      </c>
      <c r="I2094" s="342"/>
      <c r="J2094" s="190">
        <v>1.22</v>
      </c>
    </row>
    <row r="2095" spans="1:10" ht="0.95" customHeight="1" thickTop="1" x14ac:dyDescent="0.2">
      <c r="A2095" s="194"/>
      <c r="B2095" s="194"/>
      <c r="C2095" s="194"/>
      <c r="D2095" s="194"/>
      <c r="E2095" s="194"/>
      <c r="F2095" s="194"/>
      <c r="G2095" s="194"/>
      <c r="H2095" s="194"/>
      <c r="I2095" s="194"/>
      <c r="J2095" s="194"/>
    </row>
    <row r="2096" spans="1:10" ht="18" customHeight="1" x14ac:dyDescent="0.2">
      <c r="A2096" s="181"/>
      <c r="B2096" s="182" t="s">
        <v>7</v>
      </c>
      <c r="C2096" s="181" t="s">
        <v>8</v>
      </c>
      <c r="D2096" s="181" t="s">
        <v>9</v>
      </c>
      <c r="E2096" s="343" t="s">
        <v>869</v>
      </c>
      <c r="F2096" s="343"/>
      <c r="G2096" s="183" t="s">
        <v>10</v>
      </c>
      <c r="H2096" s="182" t="s">
        <v>11</v>
      </c>
      <c r="I2096" s="182" t="s">
        <v>12</v>
      </c>
      <c r="J2096" s="182" t="s">
        <v>14</v>
      </c>
    </row>
    <row r="2097" spans="1:10" ht="26.1" customHeight="1" x14ac:dyDescent="0.2">
      <c r="A2097" s="195" t="s">
        <v>880</v>
      </c>
      <c r="B2097" s="196" t="s">
        <v>977</v>
      </c>
      <c r="C2097" s="195" t="s">
        <v>194</v>
      </c>
      <c r="D2097" s="195" t="s">
        <v>978</v>
      </c>
      <c r="E2097" s="340" t="s">
        <v>883</v>
      </c>
      <c r="F2097" s="340"/>
      <c r="G2097" s="197" t="s">
        <v>744</v>
      </c>
      <c r="H2097" s="198">
        <v>1</v>
      </c>
      <c r="I2097" s="199">
        <v>32.22</v>
      </c>
      <c r="J2097" s="199">
        <v>32.22</v>
      </c>
    </row>
    <row r="2098" spans="1:10" ht="26.1" customHeight="1" x14ac:dyDescent="0.2">
      <c r="A2098" s="200" t="s">
        <v>882</v>
      </c>
      <c r="B2098" s="201" t="s">
        <v>1323</v>
      </c>
      <c r="C2098" s="200" t="s">
        <v>194</v>
      </c>
      <c r="D2098" s="200" t="s">
        <v>1324</v>
      </c>
      <c r="E2098" s="341" t="s">
        <v>883</v>
      </c>
      <c r="F2098" s="341"/>
      <c r="G2098" s="202" t="s">
        <v>744</v>
      </c>
      <c r="H2098" s="203">
        <v>1</v>
      </c>
      <c r="I2098" s="204">
        <v>0.27</v>
      </c>
      <c r="J2098" s="204">
        <v>0.27</v>
      </c>
    </row>
    <row r="2099" spans="1:10" ht="26.1" customHeight="1" x14ac:dyDescent="0.2">
      <c r="A2099" s="205" t="s">
        <v>870</v>
      </c>
      <c r="B2099" s="206" t="s">
        <v>1246</v>
      </c>
      <c r="C2099" s="205" t="s">
        <v>194</v>
      </c>
      <c r="D2099" s="205" t="s">
        <v>1247</v>
      </c>
      <c r="E2099" s="344" t="s">
        <v>1230</v>
      </c>
      <c r="F2099" s="344"/>
      <c r="G2099" s="207" t="s">
        <v>744</v>
      </c>
      <c r="H2099" s="208">
        <v>1</v>
      </c>
      <c r="I2099" s="209">
        <v>0.01</v>
      </c>
      <c r="J2099" s="209">
        <v>0.01</v>
      </c>
    </row>
    <row r="2100" spans="1:10" ht="24" customHeight="1" x14ac:dyDescent="0.2">
      <c r="A2100" s="205" t="s">
        <v>870</v>
      </c>
      <c r="B2100" s="206" t="s">
        <v>1325</v>
      </c>
      <c r="C2100" s="205" t="s">
        <v>194</v>
      </c>
      <c r="D2100" s="205" t="s">
        <v>1326</v>
      </c>
      <c r="E2100" s="344" t="s">
        <v>1225</v>
      </c>
      <c r="F2100" s="344"/>
      <c r="G2100" s="207" t="s">
        <v>744</v>
      </c>
      <c r="H2100" s="208">
        <v>1</v>
      </c>
      <c r="I2100" s="209">
        <v>23.86</v>
      </c>
      <c r="J2100" s="209">
        <v>23.86</v>
      </c>
    </row>
    <row r="2101" spans="1:10" ht="26.1" customHeight="1" x14ac:dyDescent="0.2">
      <c r="A2101" s="205" t="s">
        <v>870</v>
      </c>
      <c r="B2101" s="206" t="s">
        <v>1239</v>
      </c>
      <c r="C2101" s="205" t="s">
        <v>194</v>
      </c>
      <c r="D2101" s="205" t="s">
        <v>1240</v>
      </c>
      <c r="E2101" s="344" t="s">
        <v>1241</v>
      </c>
      <c r="F2101" s="344"/>
      <c r="G2101" s="207" t="s">
        <v>744</v>
      </c>
      <c r="H2101" s="208">
        <v>1</v>
      </c>
      <c r="I2101" s="209">
        <v>0.08</v>
      </c>
      <c r="J2101" s="209">
        <v>0.08</v>
      </c>
    </row>
    <row r="2102" spans="1:10" ht="26.1" customHeight="1" x14ac:dyDescent="0.2">
      <c r="A2102" s="205" t="s">
        <v>870</v>
      </c>
      <c r="B2102" s="206" t="s">
        <v>1248</v>
      </c>
      <c r="C2102" s="205" t="s">
        <v>194</v>
      </c>
      <c r="D2102" s="205" t="s">
        <v>1249</v>
      </c>
      <c r="E2102" s="344" t="s">
        <v>1230</v>
      </c>
      <c r="F2102" s="344"/>
      <c r="G2102" s="207" t="s">
        <v>744</v>
      </c>
      <c r="H2102" s="208">
        <v>1</v>
      </c>
      <c r="I2102" s="209">
        <v>0.89</v>
      </c>
      <c r="J2102" s="209">
        <v>0.89</v>
      </c>
    </row>
    <row r="2103" spans="1:10" ht="26.1" customHeight="1" x14ac:dyDescent="0.2">
      <c r="A2103" s="205" t="s">
        <v>870</v>
      </c>
      <c r="B2103" s="206" t="s">
        <v>1235</v>
      </c>
      <c r="C2103" s="205" t="s">
        <v>194</v>
      </c>
      <c r="D2103" s="205" t="s">
        <v>1236</v>
      </c>
      <c r="E2103" s="344" t="s">
        <v>891</v>
      </c>
      <c r="F2103" s="344"/>
      <c r="G2103" s="207" t="s">
        <v>744</v>
      </c>
      <c r="H2103" s="208">
        <v>1</v>
      </c>
      <c r="I2103" s="209">
        <v>1.43</v>
      </c>
      <c r="J2103" s="209">
        <v>1.43</v>
      </c>
    </row>
    <row r="2104" spans="1:10" ht="26.1" customHeight="1" x14ac:dyDescent="0.2">
      <c r="A2104" s="205" t="s">
        <v>870</v>
      </c>
      <c r="B2104" s="206" t="s">
        <v>1233</v>
      </c>
      <c r="C2104" s="205" t="s">
        <v>194</v>
      </c>
      <c r="D2104" s="205" t="s">
        <v>1234</v>
      </c>
      <c r="E2104" s="344" t="s">
        <v>891</v>
      </c>
      <c r="F2104" s="344"/>
      <c r="G2104" s="207" t="s">
        <v>744</v>
      </c>
      <c r="H2104" s="208">
        <v>1</v>
      </c>
      <c r="I2104" s="209">
        <v>4.76</v>
      </c>
      <c r="J2104" s="209">
        <v>4.76</v>
      </c>
    </row>
    <row r="2105" spans="1:10" ht="26.1" customHeight="1" x14ac:dyDescent="0.2">
      <c r="A2105" s="205" t="s">
        <v>870</v>
      </c>
      <c r="B2105" s="206" t="s">
        <v>1242</v>
      </c>
      <c r="C2105" s="205" t="s">
        <v>194</v>
      </c>
      <c r="D2105" s="205" t="s">
        <v>1243</v>
      </c>
      <c r="E2105" s="344" t="s">
        <v>36</v>
      </c>
      <c r="F2105" s="344"/>
      <c r="G2105" s="207" t="s">
        <v>744</v>
      </c>
      <c r="H2105" s="208">
        <v>1</v>
      </c>
      <c r="I2105" s="209">
        <v>0.92</v>
      </c>
      <c r="J2105" s="209">
        <v>0.92</v>
      </c>
    </row>
    <row r="2106" spans="1:10" x14ac:dyDescent="0.2">
      <c r="A2106" s="189"/>
      <c r="B2106" s="189"/>
      <c r="C2106" s="189"/>
      <c r="D2106" s="189"/>
      <c r="E2106" s="189" t="s">
        <v>872</v>
      </c>
      <c r="F2106" s="190">
        <v>24.13</v>
      </c>
      <c r="G2106" s="189" t="s">
        <v>873</v>
      </c>
      <c r="H2106" s="190">
        <v>0</v>
      </c>
      <c r="I2106" s="189" t="s">
        <v>874</v>
      </c>
      <c r="J2106" s="190">
        <v>24.13</v>
      </c>
    </row>
    <row r="2107" spans="1:10" ht="15" thickBot="1" x14ac:dyDescent="0.25">
      <c r="A2107" s="189"/>
      <c r="B2107" s="189"/>
      <c r="C2107" s="189"/>
      <c r="D2107" s="189"/>
      <c r="E2107" s="189" t="s">
        <v>875</v>
      </c>
      <c r="F2107" s="190">
        <v>0</v>
      </c>
      <c r="G2107" s="189"/>
      <c r="H2107" s="342" t="s">
        <v>876</v>
      </c>
      <c r="I2107" s="342"/>
      <c r="J2107" s="190">
        <v>32.22</v>
      </c>
    </row>
    <row r="2108" spans="1:10" ht="0.95" customHeight="1" thickTop="1" x14ac:dyDescent="0.2">
      <c r="A2108" s="194"/>
      <c r="B2108" s="194"/>
      <c r="C2108" s="194"/>
      <c r="D2108" s="194"/>
      <c r="E2108" s="194"/>
      <c r="F2108" s="194"/>
      <c r="G2108" s="194"/>
      <c r="H2108" s="194"/>
      <c r="I2108" s="194"/>
      <c r="J2108" s="194"/>
    </row>
    <row r="2109" spans="1:10" ht="18" customHeight="1" x14ac:dyDescent="0.2">
      <c r="A2109" s="181"/>
      <c r="B2109" s="182" t="s">
        <v>7</v>
      </c>
      <c r="C2109" s="181" t="s">
        <v>8</v>
      </c>
      <c r="D2109" s="181" t="s">
        <v>9</v>
      </c>
      <c r="E2109" s="343" t="s">
        <v>869</v>
      </c>
      <c r="F2109" s="343"/>
      <c r="G2109" s="183" t="s">
        <v>10</v>
      </c>
      <c r="H2109" s="182" t="s">
        <v>11</v>
      </c>
      <c r="I2109" s="182" t="s">
        <v>12</v>
      </c>
      <c r="J2109" s="182" t="s">
        <v>14</v>
      </c>
    </row>
    <row r="2110" spans="1:10" ht="24" customHeight="1" x14ac:dyDescent="0.2">
      <c r="A2110" s="195" t="s">
        <v>880</v>
      </c>
      <c r="B2110" s="196" t="s">
        <v>1367</v>
      </c>
      <c r="C2110" s="195" t="s">
        <v>194</v>
      </c>
      <c r="D2110" s="195" t="s">
        <v>1368</v>
      </c>
      <c r="E2110" s="340" t="s">
        <v>883</v>
      </c>
      <c r="F2110" s="340"/>
      <c r="G2110" s="197" t="s">
        <v>744</v>
      </c>
      <c r="H2110" s="198">
        <v>1</v>
      </c>
      <c r="I2110" s="199">
        <v>44.6</v>
      </c>
      <c r="J2110" s="199">
        <v>44.6</v>
      </c>
    </row>
    <row r="2111" spans="1:10" ht="26.1" customHeight="1" x14ac:dyDescent="0.2">
      <c r="A2111" s="200" t="s">
        <v>882</v>
      </c>
      <c r="B2111" s="201" t="s">
        <v>1327</v>
      </c>
      <c r="C2111" s="200" t="s">
        <v>194</v>
      </c>
      <c r="D2111" s="200" t="s">
        <v>1328</v>
      </c>
      <c r="E2111" s="341" t="s">
        <v>883</v>
      </c>
      <c r="F2111" s="341"/>
      <c r="G2111" s="202" t="s">
        <v>744</v>
      </c>
      <c r="H2111" s="203">
        <v>1</v>
      </c>
      <c r="I2111" s="204">
        <v>0.57999999999999996</v>
      </c>
      <c r="J2111" s="204">
        <v>0.57999999999999996</v>
      </c>
    </row>
    <row r="2112" spans="1:10" ht="26.1" customHeight="1" x14ac:dyDescent="0.2">
      <c r="A2112" s="205" t="s">
        <v>870</v>
      </c>
      <c r="B2112" s="206" t="s">
        <v>1233</v>
      </c>
      <c r="C2112" s="205" t="s">
        <v>194</v>
      </c>
      <c r="D2112" s="205" t="s">
        <v>1234</v>
      </c>
      <c r="E2112" s="344" t="s">
        <v>891</v>
      </c>
      <c r="F2112" s="344"/>
      <c r="G2112" s="207" t="s">
        <v>744</v>
      </c>
      <c r="H2112" s="208">
        <v>1</v>
      </c>
      <c r="I2112" s="209">
        <v>4.76</v>
      </c>
      <c r="J2112" s="209">
        <v>4.76</v>
      </c>
    </row>
    <row r="2113" spans="1:10" ht="26.1" customHeight="1" x14ac:dyDescent="0.2">
      <c r="A2113" s="205" t="s">
        <v>870</v>
      </c>
      <c r="B2113" s="206" t="s">
        <v>1246</v>
      </c>
      <c r="C2113" s="205" t="s">
        <v>194</v>
      </c>
      <c r="D2113" s="205" t="s">
        <v>1247</v>
      </c>
      <c r="E2113" s="344" t="s">
        <v>1230</v>
      </c>
      <c r="F2113" s="344"/>
      <c r="G2113" s="207" t="s">
        <v>744</v>
      </c>
      <c r="H2113" s="208">
        <v>1</v>
      </c>
      <c r="I2113" s="209">
        <v>0.01</v>
      </c>
      <c r="J2113" s="209">
        <v>0.01</v>
      </c>
    </row>
    <row r="2114" spans="1:10" ht="24" customHeight="1" x14ac:dyDescent="0.2">
      <c r="A2114" s="205" t="s">
        <v>870</v>
      </c>
      <c r="B2114" s="206" t="s">
        <v>1329</v>
      </c>
      <c r="C2114" s="205" t="s">
        <v>194</v>
      </c>
      <c r="D2114" s="205" t="s">
        <v>1330</v>
      </c>
      <c r="E2114" s="344" t="s">
        <v>1225</v>
      </c>
      <c r="F2114" s="344"/>
      <c r="G2114" s="207" t="s">
        <v>744</v>
      </c>
      <c r="H2114" s="208">
        <v>1</v>
      </c>
      <c r="I2114" s="209">
        <v>35.93</v>
      </c>
      <c r="J2114" s="209">
        <v>35.93</v>
      </c>
    </row>
    <row r="2115" spans="1:10" ht="26.1" customHeight="1" x14ac:dyDescent="0.2">
      <c r="A2115" s="205" t="s">
        <v>870</v>
      </c>
      <c r="B2115" s="206" t="s">
        <v>1235</v>
      </c>
      <c r="C2115" s="205" t="s">
        <v>194</v>
      </c>
      <c r="D2115" s="205" t="s">
        <v>1236</v>
      </c>
      <c r="E2115" s="344" t="s">
        <v>891</v>
      </c>
      <c r="F2115" s="344"/>
      <c r="G2115" s="207" t="s">
        <v>744</v>
      </c>
      <c r="H2115" s="208">
        <v>1</v>
      </c>
      <c r="I2115" s="209">
        <v>1.43</v>
      </c>
      <c r="J2115" s="209">
        <v>1.43</v>
      </c>
    </row>
    <row r="2116" spans="1:10" ht="26.1" customHeight="1" x14ac:dyDescent="0.2">
      <c r="A2116" s="205" t="s">
        <v>870</v>
      </c>
      <c r="B2116" s="206" t="s">
        <v>1239</v>
      </c>
      <c r="C2116" s="205" t="s">
        <v>194</v>
      </c>
      <c r="D2116" s="205" t="s">
        <v>1240</v>
      </c>
      <c r="E2116" s="344" t="s">
        <v>1241</v>
      </c>
      <c r="F2116" s="344"/>
      <c r="G2116" s="207" t="s">
        <v>744</v>
      </c>
      <c r="H2116" s="208">
        <v>1</v>
      </c>
      <c r="I2116" s="209">
        <v>0.08</v>
      </c>
      <c r="J2116" s="209">
        <v>0.08</v>
      </c>
    </row>
    <row r="2117" spans="1:10" ht="26.1" customHeight="1" x14ac:dyDescent="0.2">
      <c r="A2117" s="205" t="s">
        <v>870</v>
      </c>
      <c r="B2117" s="206" t="s">
        <v>1242</v>
      </c>
      <c r="C2117" s="205" t="s">
        <v>194</v>
      </c>
      <c r="D2117" s="205" t="s">
        <v>1243</v>
      </c>
      <c r="E2117" s="344" t="s">
        <v>36</v>
      </c>
      <c r="F2117" s="344"/>
      <c r="G2117" s="207" t="s">
        <v>744</v>
      </c>
      <c r="H2117" s="208">
        <v>1</v>
      </c>
      <c r="I2117" s="209">
        <v>0.92</v>
      </c>
      <c r="J2117" s="209">
        <v>0.92</v>
      </c>
    </row>
    <row r="2118" spans="1:10" ht="26.1" customHeight="1" x14ac:dyDescent="0.2">
      <c r="A2118" s="205" t="s">
        <v>870</v>
      </c>
      <c r="B2118" s="206" t="s">
        <v>1248</v>
      </c>
      <c r="C2118" s="205" t="s">
        <v>194</v>
      </c>
      <c r="D2118" s="205" t="s">
        <v>1249</v>
      </c>
      <c r="E2118" s="344" t="s">
        <v>1230</v>
      </c>
      <c r="F2118" s="344"/>
      <c r="G2118" s="207" t="s">
        <v>744</v>
      </c>
      <c r="H2118" s="208">
        <v>1</v>
      </c>
      <c r="I2118" s="209">
        <v>0.89</v>
      </c>
      <c r="J2118" s="209">
        <v>0.89</v>
      </c>
    </row>
    <row r="2119" spans="1:10" x14ac:dyDescent="0.2">
      <c r="A2119" s="189"/>
      <c r="B2119" s="189"/>
      <c r="C2119" s="189"/>
      <c r="D2119" s="189"/>
      <c r="E2119" s="189" t="s">
        <v>872</v>
      </c>
      <c r="F2119" s="190">
        <v>36.51</v>
      </c>
      <c r="G2119" s="189" t="s">
        <v>873</v>
      </c>
      <c r="H2119" s="190">
        <v>0</v>
      </c>
      <c r="I2119" s="189" t="s">
        <v>874</v>
      </c>
      <c r="J2119" s="190">
        <v>36.51</v>
      </c>
    </row>
    <row r="2120" spans="1:10" ht="15" thickBot="1" x14ac:dyDescent="0.25">
      <c r="A2120" s="189"/>
      <c r="B2120" s="189"/>
      <c r="C2120" s="189"/>
      <c r="D2120" s="189"/>
      <c r="E2120" s="189" t="s">
        <v>875</v>
      </c>
      <c r="F2120" s="190">
        <v>0</v>
      </c>
      <c r="G2120" s="189"/>
      <c r="H2120" s="342" t="s">
        <v>876</v>
      </c>
      <c r="I2120" s="342"/>
      <c r="J2120" s="190">
        <v>44.6</v>
      </c>
    </row>
    <row r="2121" spans="1:10" ht="0.95" customHeight="1" thickTop="1" x14ac:dyDescent="0.2">
      <c r="A2121" s="194"/>
      <c r="B2121" s="194"/>
      <c r="C2121" s="194"/>
      <c r="D2121" s="194"/>
      <c r="E2121" s="194"/>
      <c r="F2121" s="194"/>
      <c r="G2121" s="194"/>
      <c r="H2121" s="194"/>
      <c r="I2121" s="194"/>
      <c r="J2121" s="194"/>
    </row>
    <row r="2122" spans="1:10" ht="18" customHeight="1" x14ac:dyDescent="0.2">
      <c r="A2122" s="181"/>
      <c r="B2122" s="182" t="s">
        <v>7</v>
      </c>
      <c r="C2122" s="181" t="s">
        <v>8</v>
      </c>
      <c r="D2122" s="181" t="s">
        <v>9</v>
      </c>
      <c r="E2122" s="343" t="s">
        <v>869</v>
      </c>
      <c r="F2122" s="343"/>
      <c r="G2122" s="183" t="s">
        <v>10</v>
      </c>
      <c r="H2122" s="182" t="s">
        <v>11</v>
      </c>
      <c r="I2122" s="182" t="s">
        <v>12</v>
      </c>
      <c r="J2122" s="182" t="s">
        <v>14</v>
      </c>
    </row>
    <row r="2123" spans="1:10" ht="26.1" customHeight="1" x14ac:dyDescent="0.2">
      <c r="A2123" s="195" t="s">
        <v>880</v>
      </c>
      <c r="B2123" s="196" t="s">
        <v>942</v>
      </c>
      <c r="C2123" s="195" t="s">
        <v>194</v>
      </c>
      <c r="D2123" s="195" t="s">
        <v>943</v>
      </c>
      <c r="E2123" s="340" t="s">
        <v>883</v>
      </c>
      <c r="F2123" s="340"/>
      <c r="G2123" s="197" t="s">
        <v>744</v>
      </c>
      <c r="H2123" s="198">
        <v>1</v>
      </c>
      <c r="I2123" s="199">
        <v>31.9</v>
      </c>
      <c r="J2123" s="199">
        <v>31.9</v>
      </c>
    </row>
    <row r="2124" spans="1:10" ht="26.1" customHeight="1" x14ac:dyDescent="0.2">
      <c r="A2124" s="200" t="s">
        <v>882</v>
      </c>
      <c r="B2124" s="201" t="s">
        <v>1331</v>
      </c>
      <c r="C2124" s="200" t="s">
        <v>194</v>
      </c>
      <c r="D2124" s="200" t="s">
        <v>1332</v>
      </c>
      <c r="E2124" s="341" t="s">
        <v>883</v>
      </c>
      <c r="F2124" s="341"/>
      <c r="G2124" s="202" t="s">
        <v>744</v>
      </c>
      <c r="H2124" s="203">
        <v>1</v>
      </c>
      <c r="I2124" s="204">
        <v>0.19</v>
      </c>
      <c r="J2124" s="204">
        <v>0.19</v>
      </c>
    </row>
    <row r="2125" spans="1:10" ht="26.1" customHeight="1" x14ac:dyDescent="0.2">
      <c r="A2125" s="205" t="s">
        <v>870</v>
      </c>
      <c r="B2125" s="206" t="s">
        <v>1235</v>
      </c>
      <c r="C2125" s="205" t="s">
        <v>194</v>
      </c>
      <c r="D2125" s="205" t="s">
        <v>1236</v>
      </c>
      <c r="E2125" s="344" t="s">
        <v>891</v>
      </c>
      <c r="F2125" s="344"/>
      <c r="G2125" s="207" t="s">
        <v>744</v>
      </c>
      <c r="H2125" s="208">
        <v>1</v>
      </c>
      <c r="I2125" s="209">
        <v>1.43</v>
      </c>
      <c r="J2125" s="209">
        <v>1.43</v>
      </c>
    </row>
    <row r="2126" spans="1:10" ht="26.1" customHeight="1" x14ac:dyDescent="0.2">
      <c r="A2126" s="205" t="s">
        <v>870</v>
      </c>
      <c r="B2126" s="206" t="s">
        <v>1246</v>
      </c>
      <c r="C2126" s="205" t="s">
        <v>194</v>
      </c>
      <c r="D2126" s="205" t="s">
        <v>1247</v>
      </c>
      <c r="E2126" s="344" t="s">
        <v>1230</v>
      </c>
      <c r="F2126" s="344"/>
      <c r="G2126" s="207" t="s">
        <v>744</v>
      </c>
      <c r="H2126" s="208">
        <v>1</v>
      </c>
      <c r="I2126" s="209">
        <v>0.01</v>
      </c>
      <c r="J2126" s="209">
        <v>0.01</v>
      </c>
    </row>
    <row r="2127" spans="1:10" ht="24" customHeight="1" x14ac:dyDescent="0.2">
      <c r="A2127" s="205" t="s">
        <v>870</v>
      </c>
      <c r="B2127" s="206" t="s">
        <v>1333</v>
      </c>
      <c r="C2127" s="205" t="s">
        <v>194</v>
      </c>
      <c r="D2127" s="205" t="s">
        <v>1334</v>
      </c>
      <c r="E2127" s="344" t="s">
        <v>1225</v>
      </c>
      <c r="F2127" s="344"/>
      <c r="G2127" s="207" t="s">
        <v>744</v>
      </c>
      <c r="H2127" s="208">
        <v>1</v>
      </c>
      <c r="I2127" s="209">
        <v>23.62</v>
      </c>
      <c r="J2127" s="209">
        <v>23.62</v>
      </c>
    </row>
    <row r="2128" spans="1:10" ht="26.1" customHeight="1" x14ac:dyDescent="0.2">
      <c r="A2128" s="205" t="s">
        <v>870</v>
      </c>
      <c r="B2128" s="206" t="s">
        <v>1233</v>
      </c>
      <c r="C2128" s="205" t="s">
        <v>194</v>
      </c>
      <c r="D2128" s="205" t="s">
        <v>1234</v>
      </c>
      <c r="E2128" s="344" t="s">
        <v>891</v>
      </c>
      <c r="F2128" s="344"/>
      <c r="G2128" s="207" t="s">
        <v>744</v>
      </c>
      <c r="H2128" s="208">
        <v>1</v>
      </c>
      <c r="I2128" s="209">
        <v>4.76</v>
      </c>
      <c r="J2128" s="209">
        <v>4.76</v>
      </c>
    </row>
    <row r="2129" spans="1:10" ht="26.1" customHeight="1" x14ac:dyDescent="0.2">
      <c r="A2129" s="205" t="s">
        <v>870</v>
      </c>
      <c r="B2129" s="206" t="s">
        <v>1248</v>
      </c>
      <c r="C2129" s="205" t="s">
        <v>194</v>
      </c>
      <c r="D2129" s="205" t="s">
        <v>1249</v>
      </c>
      <c r="E2129" s="344" t="s">
        <v>1230</v>
      </c>
      <c r="F2129" s="344"/>
      <c r="G2129" s="207" t="s">
        <v>744</v>
      </c>
      <c r="H2129" s="208">
        <v>1</v>
      </c>
      <c r="I2129" s="209">
        <v>0.89</v>
      </c>
      <c r="J2129" s="209">
        <v>0.89</v>
      </c>
    </row>
    <row r="2130" spans="1:10" ht="26.1" customHeight="1" x14ac:dyDescent="0.2">
      <c r="A2130" s="205" t="s">
        <v>870</v>
      </c>
      <c r="B2130" s="206" t="s">
        <v>1239</v>
      </c>
      <c r="C2130" s="205" t="s">
        <v>194</v>
      </c>
      <c r="D2130" s="205" t="s">
        <v>1240</v>
      </c>
      <c r="E2130" s="344" t="s">
        <v>1241</v>
      </c>
      <c r="F2130" s="344"/>
      <c r="G2130" s="207" t="s">
        <v>744</v>
      </c>
      <c r="H2130" s="208">
        <v>1</v>
      </c>
      <c r="I2130" s="209">
        <v>0.08</v>
      </c>
      <c r="J2130" s="209">
        <v>0.08</v>
      </c>
    </row>
    <row r="2131" spans="1:10" ht="26.1" customHeight="1" x14ac:dyDescent="0.2">
      <c r="A2131" s="205" t="s">
        <v>870</v>
      </c>
      <c r="B2131" s="206" t="s">
        <v>1242</v>
      </c>
      <c r="C2131" s="205" t="s">
        <v>194</v>
      </c>
      <c r="D2131" s="205" t="s">
        <v>1243</v>
      </c>
      <c r="E2131" s="344" t="s">
        <v>36</v>
      </c>
      <c r="F2131" s="344"/>
      <c r="G2131" s="207" t="s">
        <v>744</v>
      </c>
      <c r="H2131" s="208">
        <v>1</v>
      </c>
      <c r="I2131" s="209">
        <v>0.92</v>
      </c>
      <c r="J2131" s="209">
        <v>0.92</v>
      </c>
    </row>
    <row r="2132" spans="1:10" x14ac:dyDescent="0.2">
      <c r="A2132" s="189"/>
      <c r="B2132" s="189"/>
      <c r="C2132" s="189"/>
      <c r="D2132" s="189"/>
      <c r="E2132" s="189" t="s">
        <v>872</v>
      </c>
      <c r="F2132" s="190">
        <v>23.81</v>
      </c>
      <c r="G2132" s="189" t="s">
        <v>873</v>
      </c>
      <c r="H2132" s="190">
        <v>0</v>
      </c>
      <c r="I2132" s="189" t="s">
        <v>874</v>
      </c>
      <c r="J2132" s="190">
        <v>23.81</v>
      </c>
    </row>
    <row r="2133" spans="1:10" ht="15" thickBot="1" x14ac:dyDescent="0.25">
      <c r="A2133" s="189"/>
      <c r="B2133" s="189"/>
      <c r="C2133" s="189"/>
      <c r="D2133" s="189"/>
      <c r="E2133" s="189" t="s">
        <v>875</v>
      </c>
      <c r="F2133" s="190">
        <v>0</v>
      </c>
      <c r="G2133" s="189"/>
      <c r="H2133" s="342" t="s">
        <v>876</v>
      </c>
      <c r="I2133" s="342"/>
      <c r="J2133" s="190">
        <v>31.9</v>
      </c>
    </row>
    <row r="2134" spans="1:10" ht="0.95" customHeight="1" thickTop="1" x14ac:dyDescent="0.2">
      <c r="A2134" s="194"/>
      <c r="B2134" s="194"/>
      <c r="C2134" s="194"/>
      <c r="D2134" s="194"/>
      <c r="E2134" s="194"/>
      <c r="F2134" s="194"/>
      <c r="G2134" s="194"/>
      <c r="H2134" s="194"/>
      <c r="I2134" s="194"/>
      <c r="J2134" s="194"/>
    </row>
    <row r="2135" spans="1:10" ht="18" customHeight="1" x14ac:dyDescent="0.2">
      <c r="A2135" s="181"/>
      <c r="B2135" s="182" t="s">
        <v>7</v>
      </c>
      <c r="C2135" s="181" t="s">
        <v>8</v>
      </c>
      <c r="D2135" s="181" t="s">
        <v>9</v>
      </c>
      <c r="E2135" s="343" t="s">
        <v>869</v>
      </c>
      <c r="F2135" s="343"/>
      <c r="G2135" s="183" t="s">
        <v>10</v>
      </c>
      <c r="H2135" s="182" t="s">
        <v>11</v>
      </c>
      <c r="I2135" s="182" t="s">
        <v>12</v>
      </c>
      <c r="J2135" s="182" t="s">
        <v>14</v>
      </c>
    </row>
    <row r="2136" spans="1:10" ht="26.1" customHeight="1" x14ac:dyDescent="0.2">
      <c r="A2136" s="195" t="s">
        <v>880</v>
      </c>
      <c r="B2136" s="196" t="s">
        <v>1403</v>
      </c>
      <c r="C2136" s="195" t="s">
        <v>194</v>
      </c>
      <c r="D2136" s="195" t="s">
        <v>1404</v>
      </c>
      <c r="E2136" s="340" t="s">
        <v>883</v>
      </c>
      <c r="F2136" s="340"/>
      <c r="G2136" s="197" t="s">
        <v>744</v>
      </c>
      <c r="H2136" s="198">
        <v>1</v>
      </c>
      <c r="I2136" s="199">
        <v>35</v>
      </c>
      <c r="J2136" s="199">
        <v>35</v>
      </c>
    </row>
    <row r="2137" spans="1:10" ht="26.1" customHeight="1" x14ac:dyDescent="0.2">
      <c r="A2137" s="200" t="s">
        <v>882</v>
      </c>
      <c r="B2137" s="201" t="s">
        <v>1335</v>
      </c>
      <c r="C2137" s="200" t="s">
        <v>194</v>
      </c>
      <c r="D2137" s="200" t="s">
        <v>1336</v>
      </c>
      <c r="E2137" s="341" t="s">
        <v>883</v>
      </c>
      <c r="F2137" s="341"/>
      <c r="G2137" s="202" t="s">
        <v>744</v>
      </c>
      <c r="H2137" s="203">
        <v>1</v>
      </c>
      <c r="I2137" s="204">
        <v>0.3</v>
      </c>
      <c r="J2137" s="204">
        <v>0.3</v>
      </c>
    </row>
    <row r="2138" spans="1:10" ht="26.1" customHeight="1" x14ac:dyDescent="0.2">
      <c r="A2138" s="205" t="s">
        <v>870</v>
      </c>
      <c r="B2138" s="206" t="s">
        <v>1248</v>
      </c>
      <c r="C2138" s="205" t="s">
        <v>194</v>
      </c>
      <c r="D2138" s="205" t="s">
        <v>1249</v>
      </c>
      <c r="E2138" s="344" t="s">
        <v>1230</v>
      </c>
      <c r="F2138" s="344"/>
      <c r="G2138" s="207" t="s">
        <v>744</v>
      </c>
      <c r="H2138" s="208">
        <v>1</v>
      </c>
      <c r="I2138" s="209">
        <v>0.89</v>
      </c>
      <c r="J2138" s="209">
        <v>0.89</v>
      </c>
    </row>
    <row r="2139" spans="1:10" ht="26.1" customHeight="1" x14ac:dyDescent="0.2">
      <c r="A2139" s="205" t="s">
        <v>870</v>
      </c>
      <c r="B2139" s="206" t="s">
        <v>1239</v>
      </c>
      <c r="C2139" s="205" t="s">
        <v>194</v>
      </c>
      <c r="D2139" s="205" t="s">
        <v>1240</v>
      </c>
      <c r="E2139" s="344" t="s">
        <v>1241</v>
      </c>
      <c r="F2139" s="344"/>
      <c r="G2139" s="207" t="s">
        <v>744</v>
      </c>
      <c r="H2139" s="208">
        <v>1</v>
      </c>
      <c r="I2139" s="209">
        <v>0.08</v>
      </c>
      <c r="J2139" s="209">
        <v>0.08</v>
      </c>
    </row>
    <row r="2140" spans="1:10" ht="26.1" customHeight="1" x14ac:dyDescent="0.2">
      <c r="A2140" s="205" t="s">
        <v>870</v>
      </c>
      <c r="B2140" s="206" t="s">
        <v>1242</v>
      </c>
      <c r="C2140" s="205" t="s">
        <v>194</v>
      </c>
      <c r="D2140" s="205" t="s">
        <v>1243</v>
      </c>
      <c r="E2140" s="344" t="s">
        <v>36</v>
      </c>
      <c r="F2140" s="344"/>
      <c r="G2140" s="207" t="s">
        <v>744</v>
      </c>
      <c r="H2140" s="208">
        <v>1</v>
      </c>
      <c r="I2140" s="209">
        <v>0.92</v>
      </c>
      <c r="J2140" s="209">
        <v>0.92</v>
      </c>
    </row>
    <row r="2141" spans="1:10" ht="26.1" customHeight="1" x14ac:dyDescent="0.2">
      <c r="A2141" s="205" t="s">
        <v>870</v>
      </c>
      <c r="B2141" s="206" t="s">
        <v>1246</v>
      </c>
      <c r="C2141" s="205" t="s">
        <v>194</v>
      </c>
      <c r="D2141" s="205" t="s">
        <v>1247</v>
      </c>
      <c r="E2141" s="344" t="s">
        <v>1230</v>
      </c>
      <c r="F2141" s="344"/>
      <c r="G2141" s="207" t="s">
        <v>744</v>
      </c>
      <c r="H2141" s="208">
        <v>1</v>
      </c>
      <c r="I2141" s="209">
        <v>0.01</v>
      </c>
      <c r="J2141" s="209">
        <v>0.01</v>
      </c>
    </row>
    <row r="2142" spans="1:10" ht="26.1" customHeight="1" x14ac:dyDescent="0.2">
      <c r="A2142" s="205" t="s">
        <v>870</v>
      </c>
      <c r="B2142" s="206" t="s">
        <v>1233</v>
      </c>
      <c r="C2142" s="205" t="s">
        <v>194</v>
      </c>
      <c r="D2142" s="205" t="s">
        <v>1234</v>
      </c>
      <c r="E2142" s="344" t="s">
        <v>891</v>
      </c>
      <c r="F2142" s="344"/>
      <c r="G2142" s="207" t="s">
        <v>744</v>
      </c>
      <c r="H2142" s="208">
        <v>1</v>
      </c>
      <c r="I2142" s="209">
        <v>4.76</v>
      </c>
      <c r="J2142" s="209">
        <v>4.76</v>
      </c>
    </row>
    <row r="2143" spans="1:10" ht="26.1" customHeight="1" x14ac:dyDescent="0.2">
      <c r="A2143" s="205" t="s">
        <v>870</v>
      </c>
      <c r="B2143" s="206" t="s">
        <v>1235</v>
      </c>
      <c r="C2143" s="205" t="s">
        <v>194</v>
      </c>
      <c r="D2143" s="205" t="s">
        <v>1236</v>
      </c>
      <c r="E2143" s="344" t="s">
        <v>891</v>
      </c>
      <c r="F2143" s="344"/>
      <c r="G2143" s="207" t="s">
        <v>744</v>
      </c>
      <c r="H2143" s="208">
        <v>1</v>
      </c>
      <c r="I2143" s="209">
        <v>1.43</v>
      </c>
      <c r="J2143" s="209">
        <v>1.43</v>
      </c>
    </row>
    <row r="2144" spans="1:10" ht="26.1" customHeight="1" x14ac:dyDescent="0.2">
      <c r="A2144" s="205" t="s">
        <v>870</v>
      </c>
      <c r="B2144" s="206" t="s">
        <v>1337</v>
      </c>
      <c r="C2144" s="205" t="s">
        <v>194</v>
      </c>
      <c r="D2144" s="205" t="s">
        <v>1338</v>
      </c>
      <c r="E2144" s="344" t="s">
        <v>1225</v>
      </c>
      <c r="F2144" s="344"/>
      <c r="G2144" s="207" t="s">
        <v>744</v>
      </c>
      <c r="H2144" s="208">
        <v>1</v>
      </c>
      <c r="I2144" s="209">
        <v>26.61</v>
      </c>
      <c r="J2144" s="209">
        <v>26.61</v>
      </c>
    </row>
    <row r="2145" spans="1:10" x14ac:dyDescent="0.2">
      <c r="A2145" s="189"/>
      <c r="B2145" s="189"/>
      <c r="C2145" s="189"/>
      <c r="D2145" s="189"/>
      <c r="E2145" s="189" t="s">
        <v>872</v>
      </c>
      <c r="F2145" s="190">
        <v>26.91</v>
      </c>
      <c r="G2145" s="189" t="s">
        <v>873</v>
      </c>
      <c r="H2145" s="190">
        <v>0</v>
      </c>
      <c r="I2145" s="189" t="s">
        <v>874</v>
      </c>
      <c r="J2145" s="190">
        <v>26.91</v>
      </c>
    </row>
    <row r="2146" spans="1:10" ht="15" thickBot="1" x14ac:dyDescent="0.25">
      <c r="A2146" s="189"/>
      <c r="B2146" s="189"/>
      <c r="C2146" s="189"/>
      <c r="D2146" s="189"/>
      <c r="E2146" s="189" t="s">
        <v>875</v>
      </c>
      <c r="F2146" s="190">
        <v>0</v>
      </c>
      <c r="G2146" s="189"/>
      <c r="H2146" s="342" t="s">
        <v>876</v>
      </c>
      <c r="I2146" s="342"/>
      <c r="J2146" s="190">
        <v>35</v>
      </c>
    </row>
    <row r="2147" spans="1:10" ht="0.95" customHeight="1" thickTop="1" x14ac:dyDescent="0.2">
      <c r="A2147" s="194"/>
      <c r="B2147" s="194"/>
      <c r="C2147" s="194"/>
      <c r="D2147" s="194"/>
      <c r="E2147" s="194"/>
      <c r="F2147" s="194"/>
      <c r="G2147" s="194"/>
      <c r="H2147" s="194"/>
      <c r="I2147" s="194"/>
      <c r="J2147" s="194"/>
    </row>
    <row r="2148" spans="1:10" ht="18" customHeight="1" x14ac:dyDescent="0.2">
      <c r="A2148" s="181"/>
      <c r="B2148" s="182" t="s">
        <v>7</v>
      </c>
      <c r="C2148" s="181" t="s">
        <v>8</v>
      </c>
      <c r="D2148" s="181" t="s">
        <v>9</v>
      </c>
      <c r="E2148" s="343" t="s">
        <v>869</v>
      </c>
      <c r="F2148" s="343"/>
      <c r="G2148" s="183" t="s">
        <v>10</v>
      </c>
      <c r="H2148" s="182" t="s">
        <v>11</v>
      </c>
      <c r="I2148" s="182" t="s">
        <v>12</v>
      </c>
      <c r="J2148" s="182" t="s">
        <v>14</v>
      </c>
    </row>
    <row r="2149" spans="1:10" ht="39" customHeight="1" x14ac:dyDescent="0.2">
      <c r="A2149" s="195" t="s">
        <v>880</v>
      </c>
      <c r="B2149" s="196" t="s">
        <v>930</v>
      </c>
      <c r="C2149" s="195" t="s">
        <v>194</v>
      </c>
      <c r="D2149" s="195" t="s">
        <v>931</v>
      </c>
      <c r="E2149" s="340" t="s">
        <v>908</v>
      </c>
      <c r="F2149" s="340"/>
      <c r="G2149" s="197" t="s">
        <v>912</v>
      </c>
      <c r="H2149" s="198">
        <v>1</v>
      </c>
      <c r="I2149" s="199">
        <v>2.82</v>
      </c>
      <c r="J2149" s="199">
        <v>2.82</v>
      </c>
    </row>
    <row r="2150" spans="1:10" ht="39" customHeight="1" x14ac:dyDescent="0.2">
      <c r="A2150" s="200" t="s">
        <v>882</v>
      </c>
      <c r="B2150" s="201" t="s">
        <v>1405</v>
      </c>
      <c r="C2150" s="200" t="s">
        <v>194</v>
      </c>
      <c r="D2150" s="200" t="s">
        <v>1406</v>
      </c>
      <c r="E2150" s="341" t="s">
        <v>908</v>
      </c>
      <c r="F2150" s="341"/>
      <c r="G2150" s="202" t="s">
        <v>744</v>
      </c>
      <c r="H2150" s="203">
        <v>1</v>
      </c>
      <c r="I2150" s="204">
        <v>2.29</v>
      </c>
      <c r="J2150" s="204">
        <v>2.29</v>
      </c>
    </row>
    <row r="2151" spans="1:10" ht="39" customHeight="1" x14ac:dyDescent="0.2">
      <c r="A2151" s="200" t="s">
        <v>882</v>
      </c>
      <c r="B2151" s="201" t="s">
        <v>1407</v>
      </c>
      <c r="C2151" s="200" t="s">
        <v>194</v>
      </c>
      <c r="D2151" s="200" t="s">
        <v>1408</v>
      </c>
      <c r="E2151" s="341" t="s">
        <v>908</v>
      </c>
      <c r="F2151" s="341"/>
      <c r="G2151" s="202" t="s">
        <v>744</v>
      </c>
      <c r="H2151" s="203">
        <v>1</v>
      </c>
      <c r="I2151" s="204">
        <v>0.53</v>
      </c>
      <c r="J2151" s="204">
        <v>0.53</v>
      </c>
    </row>
    <row r="2152" spans="1:10" x14ac:dyDescent="0.2">
      <c r="A2152" s="189"/>
      <c r="B2152" s="189"/>
      <c r="C2152" s="189"/>
      <c r="D2152" s="189"/>
      <c r="E2152" s="189" t="s">
        <v>872</v>
      </c>
      <c r="F2152" s="190">
        <v>0</v>
      </c>
      <c r="G2152" s="189" t="s">
        <v>873</v>
      </c>
      <c r="H2152" s="190">
        <v>0</v>
      </c>
      <c r="I2152" s="189" t="s">
        <v>874</v>
      </c>
      <c r="J2152" s="190">
        <v>0</v>
      </c>
    </row>
    <row r="2153" spans="1:10" ht="15" thickBot="1" x14ac:dyDescent="0.25">
      <c r="A2153" s="189"/>
      <c r="B2153" s="189"/>
      <c r="C2153" s="189"/>
      <c r="D2153" s="189"/>
      <c r="E2153" s="189" t="s">
        <v>875</v>
      </c>
      <c r="F2153" s="190">
        <v>0</v>
      </c>
      <c r="G2153" s="189"/>
      <c r="H2153" s="342" t="s">
        <v>876</v>
      </c>
      <c r="I2153" s="342"/>
      <c r="J2153" s="190">
        <v>2.82</v>
      </c>
    </row>
    <row r="2154" spans="1:10" ht="0.95" customHeight="1" thickTop="1" x14ac:dyDescent="0.2">
      <c r="A2154" s="194"/>
      <c r="B2154" s="194"/>
      <c r="C2154" s="194"/>
      <c r="D2154" s="194"/>
      <c r="E2154" s="194"/>
      <c r="F2154" s="194"/>
      <c r="G2154" s="194"/>
      <c r="H2154" s="194"/>
      <c r="I2154" s="194"/>
      <c r="J2154" s="194"/>
    </row>
    <row r="2155" spans="1:10" ht="18" customHeight="1" x14ac:dyDescent="0.2">
      <c r="A2155" s="181"/>
      <c r="B2155" s="182" t="s">
        <v>7</v>
      </c>
      <c r="C2155" s="181" t="s">
        <v>8</v>
      </c>
      <c r="D2155" s="181" t="s">
        <v>9</v>
      </c>
      <c r="E2155" s="343" t="s">
        <v>869</v>
      </c>
      <c r="F2155" s="343"/>
      <c r="G2155" s="183" t="s">
        <v>10</v>
      </c>
      <c r="H2155" s="182" t="s">
        <v>11</v>
      </c>
      <c r="I2155" s="182" t="s">
        <v>12</v>
      </c>
      <c r="J2155" s="182" t="s">
        <v>14</v>
      </c>
    </row>
    <row r="2156" spans="1:10" ht="39" customHeight="1" x14ac:dyDescent="0.2">
      <c r="A2156" s="195" t="s">
        <v>880</v>
      </c>
      <c r="B2156" s="196" t="s">
        <v>932</v>
      </c>
      <c r="C2156" s="195" t="s">
        <v>194</v>
      </c>
      <c r="D2156" s="195" t="s">
        <v>933</v>
      </c>
      <c r="E2156" s="340" t="s">
        <v>908</v>
      </c>
      <c r="F2156" s="340"/>
      <c r="G2156" s="197" t="s">
        <v>909</v>
      </c>
      <c r="H2156" s="198">
        <v>1</v>
      </c>
      <c r="I2156" s="199">
        <v>7.93</v>
      </c>
      <c r="J2156" s="199">
        <v>7.93</v>
      </c>
    </row>
    <row r="2157" spans="1:10" ht="39" customHeight="1" x14ac:dyDescent="0.2">
      <c r="A2157" s="200" t="s">
        <v>882</v>
      </c>
      <c r="B2157" s="201" t="s">
        <v>1409</v>
      </c>
      <c r="C2157" s="200" t="s">
        <v>194</v>
      </c>
      <c r="D2157" s="200" t="s">
        <v>1410</v>
      </c>
      <c r="E2157" s="341" t="s">
        <v>908</v>
      </c>
      <c r="F2157" s="341"/>
      <c r="G2157" s="202" t="s">
        <v>744</v>
      </c>
      <c r="H2157" s="203">
        <v>1</v>
      </c>
      <c r="I2157" s="204">
        <v>2.86</v>
      </c>
      <c r="J2157" s="204">
        <v>2.86</v>
      </c>
    </row>
    <row r="2158" spans="1:10" ht="39" customHeight="1" x14ac:dyDescent="0.2">
      <c r="A2158" s="200" t="s">
        <v>882</v>
      </c>
      <c r="B2158" s="201" t="s">
        <v>1407</v>
      </c>
      <c r="C2158" s="200" t="s">
        <v>194</v>
      </c>
      <c r="D2158" s="200" t="s">
        <v>1408</v>
      </c>
      <c r="E2158" s="341" t="s">
        <v>908</v>
      </c>
      <c r="F2158" s="341"/>
      <c r="G2158" s="202" t="s">
        <v>744</v>
      </c>
      <c r="H2158" s="203">
        <v>1</v>
      </c>
      <c r="I2158" s="204">
        <v>0.53</v>
      </c>
      <c r="J2158" s="204">
        <v>0.53</v>
      </c>
    </row>
    <row r="2159" spans="1:10" ht="39" customHeight="1" x14ac:dyDescent="0.2">
      <c r="A2159" s="200" t="s">
        <v>882</v>
      </c>
      <c r="B2159" s="201" t="s">
        <v>1411</v>
      </c>
      <c r="C2159" s="200" t="s">
        <v>194</v>
      </c>
      <c r="D2159" s="200" t="s">
        <v>1412</v>
      </c>
      <c r="E2159" s="341" t="s">
        <v>908</v>
      </c>
      <c r="F2159" s="341"/>
      <c r="G2159" s="202" t="s">
        <v>744</v>
      </c>
      <c r="H2159" s="203">
        <v>1</v>
      </c>
      <c r="I2159" s="204">
        <v>2.25</v>
      </c>
      <c r="J2159" s="204">
        <v>2.25</v>
      </c>
    </row>
    <row r="2160" spans="1:10" ht="39" customHeight="1" x14ac:dyDescent="0.2">
      <c r="A2160" s="200" t="s">
        <v>882</v>
      </c>
      <c r="B2160" s="201" t="s">
        <v>1405</v>
      </c>
      <c r="C2160" s="200" t="s">
        <v>194</v>
      </c>
      <c r="D2160" s="200" t="s">
        <v>1406</v>
      </c>
      <c r="E2160" s="341" t="s">
        <v>908</v>
      </c>
      <c r="F2160" s="341"/>
      <c r="G2160" s="202" t="s">
        <v>744</v>
      </c>
      <c r="H2160" s="203">
        <v>1</v>
      </c>
      <c r="I2160" s="204">
        <v>2.29</v>
      </c>
      <c r="J2160" s="204">
        <v>2.29</v>
      </c>
    </row>
    <row r="2161" spans="1:10" x14ac:dyDescent="0.2">
      <c r="A2161" s="189"/>
      <c r="B2161" s="189"/>
      <c r="C2161" s="189"/>
      <c r="D2161" s="189"/>
      <c r="E2161" s="189" t="s">
        <v>872</v>
      </c>
      <c r="F2161" s="190">
        <v>0</v>
      </c>
      <c r="G2161" s="189" t="s">
        <v>873</v>
      </c>
      <c r="H2161" s="190">
        <v>0</v>
      </c>
      <c r="I2161" s="189" t="s">
        <v>874</v>
      </c>
      <c r="J2161" s="190">
        <v>0</v>
      </c>
    </row>
    <row r="2162" spans="1:10" ht="15" thickBot="1" x14ac:dyDescent="0.25">
      <c r="A2162" s="189"/>
      <c r="B2162" s="189"/>
      <c r="C2162" s="189"/>
      <c r="D2162" s="189"/>
      <c r="E2162" s="189" t="s">
        <v>875</v>
      </c>
      <c r="F2162" s="190">
        <v>0</v>
      </c>
      <c r="G2162" s="189"/>
      <c r="H2162" s="342" t="s">
        <v>876</v>
      </c>
      <c r="I2162" s="342"/>
      <c r="J2162" s="190">
        <v>7.93</v>
      </c>
    </row>
    <row r="2163" spans="1:10" ht="0.95" customHeight="1" thickTop="1" x14ac:dyDescent="0.2">
      <c r="A2163" s="194"/>
      <c r="B2163" s="194"/>
      <c r="C2163" s="194"/>
      <c r="D2163" s="194"/>
      <c r="E2163" s="194"/>
      <c r="F2163" s="194"/>
      <c r="G2163" s="194"/>
      <c r="H2163" s="194"/>
      <c r="I2163" s="194"/>
      <c r="J2163" s="194"/>
    </row>
    <row r="2164" spans="1:10" ht="18" customHeight="1" x14ac:dyDescent="0.2">
      <c r="A2164" s="181"/>
      <c r="B2164" s="182" t="s">
        <v>7</v>
      </c>
      <c r="C2164" s="181" t="s">
        <v>8</v>
      </c>
      <c r="D2164" s="181" t="s">
        <v>9</v>
      </c>
      <c r="E2164" s="343" t="s">
        <v>869</v>
      </c>
      <c r="F2164" s="343"/>
      <c r="G2164" s="183" t="s">
        <v>10</v>
      </c>
      <c r="H2164" s="182" t="s">
        <v>11</v>
      </c>
      <c r="I2164" s="182" t="s">
        <v>12</v>
      </c>
      <c r="J2164" s="182" t="s">
        <v>14</v>
      </c>
    </row>
    <row r="2165" spans="1:10" ht="39" customHeight="1" x14ac:dyDescent="0.2">
      <c r="A2165" s="195" t="s">
        <v>880</v>
      </c>
      <c r="B2165" s="196" t="s">
        <v>1405</v>
      </c>
      <c r="C2165" s="195" t="s">
        <v>194</v>
      </c>
      <c r="D2165" s="195" t="s">
        <v>1406</v>
      </c>
      <c r="E2165" s="340" t="s">
        <v>908</v>
      </c>
      <c r="F2165" s="340"/>
      <c r="G2165" s="197" t="s">
        <v>744</v>
      </c>
      <c r="H2165" s="198">
        <v>1</v>
      </c>
      <c r="I2165" s="199">
        <v>2.29</v>
      </c>
      <c r="J2165" s="199">
        <v>2.29</v>
      </c>
    </row>
    <row r="2166" spans="1:10" ht="39" customHeight="1" x14ac:dyDescent="0.2">
      <c r="A2166" s="205" t="s">
        <v>870</v>
      </c>
      <c r="B2166" s="206" t="s">
        <v>1413</v>
      </c>
      <c r="C2166" s="205" t="s">
        <v>194</v>
      </c>
      <c r="D2166" s="205" t="s">
        <v>1414</v>
      </c>
      <c r="E2166" s="344" t="s">
        <v>1230</v>
      </c>
      <c r="F2166" s="344"/>
      <c r="G2166" s="207" t="s">
        <v>25</v>
      </c>
      <c r="H2166" s="208">
        <v>6.3999999999999997E-5</v>
      </c>
      <c r="I2166" s="209">
        <v>35840.68</v>
      </c>
      <c r="J2166" s="209">
        <v>2.29</v>
      </c>
    </row>
    <row r="2167" spans="1:10" x14ac:dyDescent="0.2">
      <c r="A2167" s="189"/>
      <c r="B2167" s="189"/>
      <c r="C2167" s="189"/>
      <c r="D2167" s="189"/>
      <c r="E2167" s="189" t="s">
        <v>872</v>
      </c>
      <c r="F2167" s="190">
        <v>0</v>
      </c>
      <c r="G2167" s="189" t="s">
        <v>873</v>
      </c>
      <c r="H2167" s="190">
        <v>0</v>
      </c>
      <c r="I2167" s="189" t="s">
        <v>874</v>
      </c>
      <c r="J2167" s="190">
        <v>0</v>
      </c>
    </row>
    <row r="2168" spans="1:10" ht="15" thickBot="1" x14ac:dyDescent="0.25">
      <c r="A2168" s="189"/>
      <c r="B2168" s="189"/>
      <c r="C2168" s="189"/>
      <c r="D2168" s="189"/>
      <c r="E2168" s="189" t="s">
        <v>875</v>
      </c>
      <c r="F2168" s="190">
        <v>0</v>
      </c>
      <c r="G2168" s="189"/>
      <c r="H2168" s="342" t="s">
        <v>876</v>
      </c>
      <c r="I2168" s="342"/>
      <c r="J2168" s="190">
        <v>2.29</v>
      </c>
    </row>
    <row r="2169" spans="1:10" ht="0.95" customHeight="1" thickTop="1" x14ac:dyDescent="0.2">
      <c r="A2169" s="194"/>
      <c r="B2169" s="194"/>
      <c r="C2169" s="194"/>
      <c r="D2169" s="194"/>
      <c r="E2169" s="194"/>
      <c r="F2169" s="194"/>
      <c r="G2169" s="194"/>
      <c r="H2169" s="194"/>
      <c r="I2169" s="194"/>
      <c r="J2169" s="194"/>
    </row>
    <row r="2170" spans="1:10" ht="18" customHeight="1" x14ac:dyDescent="0.2">
      <c r="A2170" s="181"/>
      <c r="B2170" s="182" t="s">
        <v>7</v>
      </c>
      <c r="C2170" s="181" t="s">
        <v>8</v>
      </c>
      <c r="D2170" s="181" t="s">
        <v>9</v>
      </c>
      <c r="E2170" s="343" t="s">
        <v>869</v>
      </c>
      <c r="F2170" s="343"/>
      <c r="G2170" s="183" t="s">
        <v>10</v>
      </c>
      <c r="H2170" s="182" t="s">
        <v>11</v>
      </c>
      <c r="I2170" s="182" t="s">
        <v>12</v>
      </c>
      <c r="J2170" s="182" t="s">
        <v>14</v>
      </c>
    </row>
    <row r="2171" spans="1:10" ht="39" customHeight="1" x14ac:dyDescent="0.2">
      <c r="A2171" s="195" t="s">
        <v>880</v>
      </c>
      <c r="B2171" s="196" t="s">
        <v>1407</v>
      </c>
      <c r="C2171" s="195" t="s">
        <v>194</v>
      </c>
      <c r="D2171" s="195" t="s">
        <v>1408</v>
      </c>
      <c r="E2171" s="340" t="s">
        <v>908</v>
      </c>
      <c r="F2171" s="340"/>
      <c r="G2171" s="197" t="s">
        <v>744</v>
      </c>
      <c r="H2171" s="198">
        <v>1</v>
      </c>
      <c r="I2171" s="199">
        <v>0.53</v>
      </c>
      <c r="J2171" s="199">
        <v>0.53</v>
      </c>
    </row>
    <row r="2172" spans="1:10" ht="39" customHeight="1" x14ac:dyDescent="0.2">
      <c r="A2172" s="205" t="s">
        <v>870</v>
      </c>
      <c r="B2172" s="206" t="s">
        <v>1413</v>
      </c>
      <c r="C2172" s="205" t="s">
        <v>194</v>
      </c>
      <c r="D2172" s="205" t="s">
        <v>1414</v>
      </c>
      <c r="E2172" s="344" t="s">
        <v>1230</v>
      </c>
      <c r="F2172" s="344"/>
      <c r="G2172" s="207" t="s">
        <v>25</v>
      </c>
      <c r="H2172" s="208">
        <v>1.4800000000000001E-5</v>
      </c>
      <c r="I2172" s="209">
        <v>35840.68</v>
      </c>
      <c r="J2172" s="209">
        <v>0.53</v>
      </c>
    </row>
    <row r="2173" spans="1:10" x14ac:dyDescent="0.2">
      <c r="A2173" s="189"/>
      <c r="B2173" s="189"/>
      <c r="C2173" s="189"/>
      <c r="D2173" s="189"/>
      <c r="E2173" s="189" t="s">
        <v>872</v>
      </c>
      <c r="F2173" s="190">
        <v>0</v>
      </c>
      <c r="G2173" s="189" t="s">
        <v>873</v>
      </c>
      <c r="H2173" s="190">
        <v>0</v>
      </c>
      <c r="I2173" s="189" t="s">
        <v>874</v>
      </c>
      <c r="J2173" s="190">
        <v>0</v>
      </c>
    </row>
    <row r="2174" spans="1:10" ht="15" thickBot="1" x14ac:dyDescent="0.25">
      <c r="A2174" s="189"/>
      <c r="B2174" s="189"/>
      <c r="C2174" s="189"/>
      <c r="D2174" s="189"/>
      <c r="E2174" s="189" t="s">
        <v>875</v>
      </c>
      <c r="F2174" s="190">
        <v>0</v>
      </c>
      <c r="G2174" s="189"/>
      <c r="H2174" s="342" t="s">
        <v>876</v>
      </c>
      <c r="I2174" s="342"/>
      <c r="J2174" s="190">
        <v>0.53</v>
      </c>
    </row>
    <row r="2175" spans="1:10" ht="0.95" customHeight="1" thickTop="1" x14ac:dyDescent="0.2">
      <c r="A2175" s="194"/>
      <c r="B2175" s="194"/>
      <c r="C2175" s="194"/>
      <c r="D2175" s="194"/>
      <c r="E2175" s="194"/>
      <c r="F2175" s="194"/>
      <c r="G2175" s="194"/>
      <c r="H2175" s="194"/>
      <c r="I2175" s="194"/>
      <c r="J2175" s="194"/>
    </row>
    <row r="2176" spans="1:10" ht="18" customHeight="1" x14ac:dyDescent="0.2">
      <c r="A2176" s="181"/>
      <c r="B2176" s="182" t="s">
        <v>7</v>
      </c>
      <c r="C2176" s="181" t="s">
        <v>8</v>
      </c>
      <c r="D2176" s="181" t="s">
        <v>9</v>
      </c>
      <c r="E2176" s="343" t="s">
        <v>869</v>
      </c>
      <c r="F2176" s="343"/>
      <c r="G2176" s="183" t="s">
        <v>10</v>
      </c>
      <c r="H2176" s="182" t="s">
        <v>11</v>
      </c>
      <c r="I2176" s="182" t="s">
        <v>12</v>
      </c>
      <c r="J2176" s="182" t="s">
        <v>14</v>
      </c>
    </row>
    <row r="2177" spans="1:10" ht="39" customHeight="1" x14ac:dyDescent="0.2">
      <c r="A2177" s="195" t="s">
        <v>880</v>
      </c>
      <c r="B2177" s="196" t="s">
        <v>1409</v>
      </c>
      <c r="C2177" s="195" t="s">
        <v>194</v>
      </c>
      <c r="D2177" s="195" t="s">
        <v>1410</v>
      </c>
      <c r="E2177" s="340" t="s">
        <v>908</v>
      </c>
      <c r="F2177" s="340"/>
      <c r="G2177" s="197" t="s">
        <v>744</v>
      </c>
      <c r="H2177" s="198">
        <v>1</v>
      </c>
      <c r="I2177" s="199">
        <v>2.86</v>
      </c>
      <c r="J2177" s="199">
        <v>2.86</v>
      </c>
    </row>
    <row r="2178" spans="1:10" ht="39" customHeight="1" x14ac:dyDescent="0.2">
      <c r="A2178" s="205" t="s">
        <v>870</v>
      </c>
      <c r="B2178" s="206" t="s">
        <v>1413</v>
      </c>
      <c r="C2178" s="205" t="s">
        <v>194</v>
      </c>
      <c r="D2178" s="205" t="s">
        <v>1414</v>
      </c>
      <c r="E2178" s="344" t="s">
        <v>1230</v>
      </c>
      <c r="F2178" s="344"/>
      <c r="G2178" s="207" t="s">
        <v>25</v>
      </c>
      <c r="H2178" s="208">
        <v>8.0000000000000007E-5</v>
      </c>
      <c r="I2178" s="209">
        <v>35840.68</v>
      </c>
      <c r="J2178" s="209">
        <v>2.86</v>
      </c>
    </row>
    <row r="2179" spans="1:10" x14ac:dyDescent="0.2">
      <c r="A2179" s="189"/>
      <c r="B2179" s="189"/>
      <c r="C2179" s="189"/>
      <c r="D2179" s="189"/>
      <c r="E2179" s="189" t="s">
        <v>872</v>
      </c>
      <c r="F2179" s="190">
        <v>0</v>
      </c>
      <c r="G2179" s="189" t="s">
        <v>873</v>
      </c>
      <c r="H2179" s="190">
        <v>0</v>
      </c>
      <c r="I2179" s="189" t="s">
        <v>874</v>
      </c>
      <c r="J2179" s="190">
        <v>0</v>
      </c>
    </row>
    <row r="2180" spans="1:10" ht="15" thickBot="1" x14ac:dyDescent="0.25">
      <c r="A2180" s="189"/>
      <c r="B2180" s="189"/>
      <c r="C2180" s="189"/>
      <c r="D2180" s="189"/>
      <c r="E2180" s="189" t="s">
        <v>875</v>
      </c>
      <c r="F2180" s="190">
        <v>0</v>
      </c>
      <c r="G2180" s="189"/>
      <c r="H2180" s="342" t="s">
        <v>876</v>
      </c>
      <c r="I2180" s="342"/>
      <c r="J2180" s="190">
        <v>2.86</v>
      </c>
    </row>
    <row r="2181" spans="1:10" ht="0.95" customHeight="1" thickTop="1" x14ac:dyDescent="0.2">
      <c r="A2181" s="194"/>
      <c r="B2181" s="194"/>
      <c r="C2181" s="194"/>
      <c r="D2181" s="194"/>
      <c r="E2181" s="194"/>
      <c r="F2181" s="194"/>
      <c r="G2181" s="194"/>
      <c r="H2181" s="194"/>
      <c r="I2181" s="194"/>
      <c r="J2181" s="194"/>
    </row>
    <row r="2182" spans="1:10" ht="18" customHeight="1" x14ac:dyDescent="0.2">
      <c r="A2182" s="181"/>
      <c r="B2182" s="182" t="s">
        <v>7</v>
      </c>
      <c r="C2182" s="181" t="s">
        <v>8</v>
      </c>
      <c r="D2182" s="181" t="s">
        <v>9</v>
      </c>
      <c r="E2182" s="343" t="s">
        <v>869</v>
      </c>
      <c r="F2182" s="343"/>
      <c r="G2182" s="183" t="s">
        <v>10</v>
      </c>
      <c r="H2182" s="182" t="s">
        <v>11</v>
      </c>
      <c r="I2182" s="182" t="s">
        <v>12</v>
      </c>
      <c r="J2182" s="182" t="s">
        <v>14</v>
      </c>
    </row>
    <row r="2183" spans="1:10" ht="39" customHeight="1" x14ac:dyDescent="0.2">
      <c r="A2183" s="195" t="s">
        <v>880</v>
      </c>
      <c r="B2183" s="196" t="s">
        <v>1411</v>
      </c>
      <c r="C2183" s="195" t="s">
        <v>194</v>
      </c>
      <c r="D2183" s="195" t="s">
        <v>1412</v>
      </c>
      <c r="E2183" s="340" t="s">
        <v>908</v>
      </c>
      <c r="F2183" s="340"/>
      <c r="G2183" s="197" t="s">
        <v>744</v>
      </c>
      <c r="H2183" s="198">
        <v>1</v>
      </c>
      <c r="I2183" s="199">
        <v>2.25</v>
      </c>
      <c r="J2183" s="199">
        <v>2.25</v>
      </c>
    </row>
    <row r="2184" spans="1:10" ht="26.1" customHeight="1" x14ac:dyDescent="0.2">
      <c r="A2184" s="205" t="s">
        <v>870</v>
      </c>
      <c r="B2184" s="206" t="s">
        <v>1379</v>
      </c>
      <c r="C2184" s="205" t="s">
        <v>194</v>
      </c>
      <c r="D2184" s="205" t="s">
        <v>1380</v>
      </c>
      <c r="E2184" s="344" t="s">
        <v>891</v>
      </c>
      <c r="F2184" s="344"/>
      <c r="G2184" s="207" t="s">
        <v>1381</v>
      </c>
      <c r="H2184" s="208">
        <v>3.13</v>
      </c>
      <c r="I2184" s="209">
        <v>0.72</v>
      </c>
      <c r="J2184" s="209">
        <v>2.25</v>
      </c>
    </row>
    <row r="2185" spans="1:10" x14ac:dyDescent="0.2">
      <c r="A2185" s="189"/>
      <c r="B2185" s="189"/>
      <c r="C2185" s="189"/>
      <c r="D2185" s="189"/>
      <c r="E2185" s="189" t="s">
        <v>872</v>
      </c>
      <c r="F2185" s="190">
        <v>0</v>
      </c>
      <c r="G2185" s="189" t="s">
        <v>873</v>
      </c>
      <c r="H2185" s="190">
        <v>0</v>
      </c>
      <c r="I2185" s="189" t="s">
        <v>874</v>
      </c>
      <c r="J2185" s="190">
        <v>0</v>
      </c>
    </row>
    <row r="2186" spans="1:10" ht="15" thickBot="1" x14ac:dyDescent="0.25">
      <c r="A2186" s="189"/>
      <c r="B2186" s="189"/>
      <c r="C2186" s="189"/>
      <c r="D2186" s="189"/>
      <c r="E2186" s="189" t="s">
        <v>875</v>
      </c>
      <c r="F2186" s="190">
        <v>0</v>
      </c>
      <c r="G2186" s="189"/>
      <c r="H2186" s="342" t="s">
        <v>876</v>
      </c>
      <c r="I2186" s="342"/>
      <c r="J2186" s="190">
        <v>2.25</v>
      </c>
    </row>
    <row r="2187" spans="1:10" ht="0.95" customHeight="1" thickTop="1" x14ac:dyDescent="0.2">
      <c r="A2187" s="194"/>
      <c r="B2187" s="194"/>
      <c r="C2187" s="194"/>
      <c r="D2187" s="194"/>
      <c r="E2187" s="194"/>
      <c r="F2187" s="194"/>
      <c r="G2187" s="194"/>
      <c r="H2187" s="194"/>
      <c r="I2187" s="194"/>
      <c r="J2187" s="194"/>
    </row>
    <row r="2188" spans="1:10" ht="18" customHeight="1" x14ac:dyDescent="0.2">
      <c r="A2188" s="181"/>
      <c r="B2188" s="182" t="s">
        <v>7</v>
      </c>
      <c r="C2188" s="181" t="s">
        <v>8</v>
      </c>
      <c r="D2188" s="181" t="s">
        <v>9</v>
      </c>
      <c r="E2188" s="343" t="s">
        <v>869</v>
      </c>
      <c r="F2188" s="343"/>
      <c r="G2188" s="183" t="s">
        <v>10</v>
      </c>
      <c r="H2188" s="182" t="s">
        <v>11</v>
      </c>
      <c r="I2188" s="182" t="s">
        <v>12</v>
      </c>
      <c r="J2188" s="182" t="s">
        <v>14</v>
      </c>
    </row>
    <row r="2189" spans="1:10" ht="24" customHeight="1" x14ac:dyDescent="0.2">
      <c r="A2189" s="195" t="s">
        <v>880</v>
      </c>
      <c r="B2189" s="196" t="s">
        <v>948</v>
      </c>
      <c r="C2189" s="195" t="s">
        <v>194</v>
      </c>
      <c r="D2189" s="195" t="s">
        <v>949</v>
      </c>
      <c r="E2189" s="340" t="s">
        <v>883</v>
      </c>
      <c r="F2189" s="340"/>
      <c r="G2189" s="197" t="s">
        <v>744</v>
      </c>
      <c r="H2189" s="198">
        <v>1</v>
      </c>
      <c r="I2189" s="199">
        <v>38.54</v>
      </c>
      <c r="J2189" s="199">
        <v>38.54</v>
      </c>
    </row>
    <row r="2190" spans="1:10" ht="26.1" customHeight="1" x14ac:dyDescent="0.2">
      <c r="A2190" s="200" t="s">
        <v>882</v>
      </c>
      <c r="B2190" s="201" t="s">
        <v>1339</v>
      </c>
      <c r="C2190" s="200" t="s">
        <v>194</v>
      </c>
      <c r="D2190" s="200" t="s">
        <v>1340</v>
      </c>
      <c r="E2190" s="341" t="s">
        <v>883</v>
      </c>
      <c r="F2190" s="341"/>
      <c r="G2190" s="202" t="s">
        <v>744</v>
      </c>
      <c r="H2190" s="203">
        <v>1</v>
      </c>
      <c r="I2190" s="204">
        <v>0.39</v>
      </c>
      <c r="J2190" s="204">
        <v>0.39</v>
      </c>
    </row>
    <row r="2191" spans="1:10" ht="26.1" customHeight="1" x14ac:dyDescent="0.2">
      <c r="A2191" s="205" t="s">
        <v>870</v>
      </c>
      <c r="B2191" s="206" t="s">
        <v>1242</v>
      </c>
      <c r="C2191" s="205" t="s">
        <v>194</v>
      </c>
      <c r="D2191" s="205" t="s">
        <v>1243</v>
      </c>
      <c r="E2191" s="344" t="s">
        <v>36</v>
      </c>
      <c r="F2191" s="344"/>
      <c r="G2191" s="207" t="s">
        <v>744</v>
      </c>
      <c r="H2191" s="208">
        <v>1</v>
      </c>
      <c r="I2191" s="209">
        <v>0.92</v>
      </c>
      <c r="J2191" s="209">
        <v>0.92</v>
      </c>
    </row>
    <row r="2192" spans="1:10" ht="26.1" customHeight="1" x14ac:dyDescent="0.2">
      <c r="A2192" s="205" t="s">
        <v>870</v>
      </c>
      <c r="B2192" s="206" t="s">
        <v>1415</v>
      </c>
      <c r="C2192" s="205" t="s">
        <v>194</v>
      </c>
      <c r="D2192" s="205" t="s">
        <v>1416</v>
      </c>
      <c r="E2192" s="344" t="s">
        <v>1230</v>
      </c>
      <c r="F2192" s="344"/>
      <c r="G2192" s="207" t="s">
        <v>744</v>
      </c>
      <c r="H2192" s="208">
        <v>1</v>
      </c>
      <c r="I2192" s="209">
        <v>1.85</v>
      </c>
      <c r="J2192" s="209">
        <v>1.85</v>
      </c>
    </row>
    <row r="2193" spans="1:10" ht="26.1" customHeight="1" x14ac:dyDescent="0.2">
      <c r="A2193" s="205" t="s">
        <v>870</v>
      </c>
      <c r="B2193" s="206" t="s">
        <v>1233</v>
      </c>
      <c r="C2193" s="205" t="s">
        <v>194</v>
      </c>
      <c r="D2193" s="205" t="s">
        <v>1234</v>
      </c>
      <c r="E2193" s="344" t="s">
        <v>891</v>
      </c>
      <c r="F2193" s="344"/>
      <c r="G2193" s="207" t="s">
        <v>744</v>
      </c>
      <c r="H2193" s="208">
        <v>1</v>
      </c>
      <c r="I2193" s="209">
        <v>4.76</v>
      </c>
      <c r="J2193" s="209">
        <v>4.76</v>
      </c>
    </row>
    <row r="2194" spans="1:10" ht="26.1" customHeight="1" x14ac:dyDescent="0.2">
      <c r="A2194" s="205" t="s">
        <v>870</v>
      </c>
      <c r="B2194" s="206" t="s">
        <v>1417</v>
      </c>
      <c r="C2194" s="205" t="s">
        <v>194</v>
      </c>
      <c r="D2194" s="205" t="s">
        <v>1418</v>
      </c>
      <c r="E2194" s="344" t="s">
        <v>1230</v>
      </c>
      <c r="F2194" s="344"/>
      <c r="G2194" s="207" t="s">
        <v>744</v>
      </c>
      <c r="H2194" s="208">
        <v>1</v>
      </c>
      <c r="I2194" s="209">
        <v>2.0499999999999998</v>
      </c>
      <c r="J2194" s="209">
        <v>2.0499999999999998</v>
      </c>
    </row>
    <row r="2195" spans="1:10" ht="26.1" customHeight="1" x14ac:dyDescent="0.2">
      <c r="A2195" s="205" t="s">
        <v>870</v>
      </c>
      <c r="B2195" s="206" t="s">
        <v>1239</v>
      </c>
      <c r="C2195" s="205" t="s">
        <v>194</v>
      </c>
      <c r="D2195" s="205" t="s">
        <v>1240</v>
      </c>
      <c r="E2195" s="344" t="s">
        <v>1241</v>
      </c>
      <c r="F2195" s="344"/>
      <c r="G2195" s="207" t="s">
        <v>744</v>
      </c>
      <c r="H2195" s="208">
        <v>1</v>
      </c>
      <c r="I2195" s="209">
        <v>0.08</v>
      </c>
      <c r="J2195" s="209">
        <v>0.08</v>
      </c>
    </row>
    <row r="2196" spans="1:10" ht="24" customHeight="1" x14ac:dyDescent="0.2">
      <c r="A2196" s="205" t="s">
        <v>870</v>
      </c>
      <c r="B2196" s="206" t="s">
        <v>1341</v>
      </c>
      <c r="C2196" s="205" t="s">
        <v>194</v>
      </c>
      <c r="D2196" s="205" t="s">
        <v>1342</v>
      </c>
      <c r="E2196" s="344" t="s">
        <v>1225</v>
      </c>
      <c r="F2196" s="344"/>
      <c r="G2196" s="207" t="s">
        <v>744</v>
      </c>
      <c r="H2196" s="208">
        <v>1</v>
      </c>
      <c r="I2196" s="209">
        <v>27.06</v>
      </c>
      <c r="J2196" s="209">
        <v>27.06</v>
      </c>
    </row>
    <row r="2197" spans="1:10" ht="26.1" customHeight="1" x14ac:dyDescent="0.2">
      <c r="A2197" s="205" t="s">
        <v>870</v>
      </c>
      <c r="B2197" s="206" t="s">
        <v>1235</v>
      </c>
      <c r="C2197" s="205" t="s">
        <v>194</v>
      </c>
      <c r="D2197" s="205" t="s">
        <v>1236</v>
      </c>
      <c r="E2197" s="344" t="s">
        <v>891</v>
      </c>
      <c r="F2197" s="344"/>
      <c r="G2197" s="207" t="s">
        <v>744</v>
      </c>
      <c r="H2197" s="208">
        <v>1</v>
      </c>
      <c r="I2197" s="209">
        <v>1.43</v>
      </c>
      <c r="J2197" s="209">
        <v>1.43</v>
      </c>
    </row>
    <row r="2198" spans="1:10" x14ac:dyDescent="0.2">
      <c r="A2198" s="189"/>
      <c r="B2198" s="189"/>
      <c r="C2198" s="189"/>
      <c r="D2198" s="189"/>
      <c r="E2198" s="189" t="s">
        <v>872</v>
      </c>
      <c r="F2198" s="190">
        <v>27.45</v>
      </c>
      <c r="G2198" s="189" t="s">
        <v>873</v>
      </c>
      <c r="H2198" s="190">
        <v>0</v>
      </c>
      <c r="I2198" s="189" t="s">
        <v>874</v>
      </c>
      <c r="J2198" s="190">
        <v>27.45</v>
      </c>
    </row>
    <row r="2199" spans="1:10" ht="15" thickBot="1" x14ac:dyDescent="0.25">
      <c r="A2199" s="189"/>
      <c r="B2199" s="189"/>
      <c r="C2199" s="189"/>
      <c r="D2199" s="189"/>
      <c r="E2199" s="189" t="s">
        <v>875</v>
      </c>
      <c r="F2199" s="190">
        <v>0</v>
      </c>
      <c r="G2199" s="189"/>
      <c r="H2199" s="342" t="s">
        <v>876</v>
      </c>
      <c r="I2199" s="342"/>
      <c r="J2199" s="190">
        <v>38.54</v>
      </c>
    </row>
    <row r="2200" spans="1:10" ht="0.95" customHeight="1" thickTop="1" x14ac:dyDescent="0.2">
      <c r="A2200" s="194"/>
      <c r="B2200" s="194"/>
      <c r="C2200" s="194"/>
      <c r="D2200" s="194"/>
      <c r="E2200" s="194"/>
      <c r="F2200" s="194"/>
      <c r="G2200" s="194"/>
      <c r="H2200" s="194"/>
      <c r="I2200" s="194"/>
      <c r="J2200" s="194"/>
    </row>
    <row r="2201" spans="1:10" ht="18" customHeight="1" x14ac:dyDescent="0.2">
      <c r="A2201" s="181"/>
      <c r="B2201" s="182" t="s">
        <v>7</v>
      </c>
      <c r="C2201" s="181" t="s">
        <v>8</v>
      </c>
      <c r="D2201" s="181" t="s">
        <v>9</v>
      </c>
      <c r="E2201" s="343" t="s">
        <v>869</v>
      </c>
      <c r="F2201" s="343"/>
      <c r="G2201" s="183" t="s">
        <v>10</v>
      </c>
      <c r="H2201" s="182" t="s">
        <v>11</v>
      </c>
      <c r="I2201" s="182" t="s">
        <v>12</v>
      </c>
      <c r="J2201" s="182" t="s">
        <v>14</v>
      </c>
    </row>
    <row r="2202" spans="1:10" ht="39" customHeight="1" x14ac:dyDescent="0.2">
      <c r="A2202" s="195" t="s">
        <v>880</v>
      </c>
      <c r="B2202" s="196" t="s">
        <v>936</v>
      </c>
      <c r="C2202" s="195" t="s">
        <v>194</v>
      </c>
      <c r="D2202" s="195" t="s">
        <v>937</v>
      </c>
      <c r="E2202" s="340" t="s">
        <v>908</v>
      </c>
      <c r="F2202" s="340"/>
      <c r="G2202" s="197" t="s">
        <v>912</v>
      </c>
      <c r="H2202" s="198">
        <v>1</v>
      </c>
      <c r="I2202" s="199">
        <v>35.130000000000003</v>
      </c>
      <c r="J2202" s="199">
        <v>35.130000000000003</v>
      </c>
    </row>
    <row r="2203" spans="1:10" ht="26.1" customHeight="1" x14ac:dyDescent="0.2">
      <c r="A2203" s="200" t="s">
        <v>882</v>
      </c>
      <c r="B2203" s="201" t="s">
        <v>1403</v>
      </c>
      <c r="C2203" s="200" t="s">
        <v>194</v>
      </c>
      <c r="D2203" s="200" t="s">
        <v>1404</v>
      </c>
      <c r="E2203" s="341" t="s">
        <v>883</v>
      </c>
      <c r="F2203" s="341"/>
      <c r="G2203" s="202" t="s">
        <v>744</v>
      </c>
      <c r="H2203" s="203">
        <v>1</v>
      </c>
      <c r="I2203" s="204">
        <v>35</v>
      </c>
      <c r="J2203" s="204">
        <v>35</v>
      </c>
    </row>
    <row r="2204" spans="1:10" ht="39" customHeight="1" x14ac:dyDescent="0.2">
      <c r="A2204" s="200" t="s">
        <v>882</v>
      </c>
      <c r="B2204" s="201" t="s">
        <v>1419</v>
      </c>
      <c r="C2204" s="200" t="s">
        <v>194</v>
      </c>
      <c r="D2204" s="200" t="s">
        <v>1420</v>
      </c>
      <c r="E2204" s="341" t="s">
        <v>908</v>
      </c>
      <c r="F2204" s="341"/>
      <c r="G2204" s="202" t="s">
        <v>744</v>
      </c>
      <c r="H2204" s="203">
        <v>1</v>
      </c>
      <c r="I2204" s="204">
        <v>0.11</v>
      </c>
      <c r="J2204" s="204">
        <v>0.11</v>
      </c>
    </row>
    <row r="2205" spans="1:10" ht="39" customHeight="1" x14ac:dyDescent="0.2">
      <c r="A2205" s="200" t="s">
        <v>882</v>
      </c>
      <c r="B2205" s="201" t="s">
        <v>1421</v>
      </c>
      <c r="C2205" s="200" t="s">
        <v>194</v>
      </c>
      <c r="D2205" s="200" t="s">
        <v>1422</v>
      </c>
      <c r="E2205" s="341" t="s">
        <v>908</v>
      </c>
      <c r="F2205" s="341"/>
      <c r="G2205" s="202" t="s">
        <v>744</v>
      </c>
      <c r="H2205" s="203">
        <v>1</v>
      </c>
      <c r="I2205" s="204">
        <v>0.02</v>
      </c>
      <c r="J2205" s="204">
        <v>0.02</v>
      </c>
    </row>
    <row r="2206" spans="1:10" x14ac:dyDescent="0.2">
      <c r="A2206" s="189"/>
      <c r="B2206" s="189"/>
      <c r="C2206" s="189"/>
      <c r="D2206" s="189"/>
      <c r="E2206" s="189" t="s">
        <v>872</v>
      </c>
      <c r="F2206" s="190">
        <v>26.91</v>
      </c>
      <c r="G2206" s="189" t="s">
        <v>873</v>
      </c>
      <c r="H2206" s="190">
        <v>0</v>
      </c>
      <c r="I2206" s="189" t="s">
        <v>874</v>
      </c>
      <c r="J2206" s="190">
        <v>26.91</v>
      </c>
    </row>
    <row r="2207" spans="1:10" ht="15" thickBot="1" x14ac:dyDescent="0.25">
      <c r="A2207" s="189"/>
      <c r="B2207" s="189"/>
      <c r="C2207" s="189"/>
      <c r="D2207" s="189"/>
      <c r="E2207" s="189" t="s">
        <v>875</v>
      </c>
      <c r="F2207" s="190">
        <v>0</v>
      </c>
      <c r="G2207" s="189"/>
      <c r="H2207" s="342" t="s">
        <v>876</v>
      </c>
      <c r="I2207" s="342"/>
      <c r="J2207" s="190">
        <v>35.130000000000003</v>
      </c>
    </row>
    <row r="2208" spans="1:10" ht="0.95" customHeight="1" thickTop="1" x14ac:dyDescent="0.2">
      <c r="A2208" s="194"/>
      <c r="B2208" s="194"/>
      <c r="C2208" s="194"/>
      <c r="D2208" s="194"/>
      <c r="E2208" s="194"/>
      <c r="F2208" s="194"/>
      <c r="G2208" s="194"/>
      <c r="H2208" s="194"/>
      <c r="I2208" s="194"/>
      <c r="J2208" s="194"/>
    </row>
    <row r="2209" spans="1:10" ht="18" customHeight="1" x14ac:dyDescent="0.2">
      <c r="A2209" s="181"/>
      <c r="B2209" s="182" t="s">
        <v>7</v>
      </c>
      <c r="C2209" s="181" t="s">
        <v>8</v>
      </c>
      <c r="D2209" s="181" t="s">
        <v>9</v>
      </c>
      <c r="E2209" s="343" t="s">
        <v>869</v>
      </c>
      <c r="F2209" s="343"/>
      <c r="G2209" s="183" t="s">
        <v>10</v>
      </c>
      <c r="H2209" s="182" t="s">
        <v>11</v>
      </c>
      <c r="I2209" s="182" t="s">
        <v>12</v>
      </c>
      <c r="J2209" s="182" t="s">
        <v>14</v>
      </c>
    </row>
    <row r="2210" spans="1:10" ht="39" customHeight="1" x14ac:dyDescent="0.2">
      <c r="A2210" s="195" t="s">
        <v>880</v>
      </c>
      <c r="B2210" s="196" t="s">
        <v>934</v>
      </c>
      <c r="C2210" s="195" t="s">
        <v>194</v>
      </c>
      <c r="D2210" s="195" t="s">
        <v>935</v>
      </c>
      <c r="E2210" s="340" t="s">
        <v>908</v>
      </c>
      <c r="F2210" s="340"/>
      <c r="G2210" s="197" t="s">
        <v>909</v>
      </c>
      <c r="H2210" s="198">
        <v>1</v>
      </c>
      <c r="I2210" s="199">
        <v>36.17</v>
      </c>
      <c r="J2210" s="199">
        <v>36.17</v>
      </c>
    </row>
    <row r="2211" spans="1:10" ht="39" customHeight="1" x14ac:dyDescent="0.2">
      <c r="A2211" s="200" t="s">
        <v>882</v>
      </c>
      <c r="B2211" s="201" t="s">
        <v>1419</v>
      </c>
      <c r="C2211" s="200" t="s">
        <v>194</v>
      </c>
      <c r="D2211" s="200" t="s">
        <v>1420</v>
      </c>
      <c r="E2211" s="341" t="s">
        <v>908</v>
      </c>
      <c r="F2211" s="341"/>
      <c r="G2211" s="202" t="s">
        <v>744</v>
      </c>
      <c r="H2211" s="203">
        <v>1</v>
      </c>
      <c r="I2211" s="204">
        <v>0.11</v>
      </c>
      <c r="J2211" s="204">
        <v>0.11</v>
      </c>
    </row>
    <row r="2212" spans="1:10" ht="26.1" customHeight="1" x14ac:dyDescent="0.2">
      <c r="A2212" s="200" t="s">
        <v>882</v>
      </c>
      <c r="B2212" s="201" t="s">
        <v>1403</v>
      </c>
      <c r="C2212" s="200" t="s">
        <v>194</v>
      </c>
      <c r="D2212" s="200" t="s">
        <v>1404</v>
      </c>
      <c r="E2212" s="341" t="s">
        <v>883</v>
      </c>
      <c r="F2212" s="341"/>
      <c r="G2212" s="202" t="s">
        <v>744</v>
      </c>
      <c r="H2212" s="203">
        <v>1</v>
      </c>
      <c r="I2212" s="204">
        <v>35</v>
      </c>
      <c r="J2212" s="204">
        <v>35</v>
      </c>
    </row>
    <row r="2213" spans="1:10" ht="39" customHeight="1" x14ac:dyDescent="0.2">
      <c r="A2213" s="200" t="s">
        <v>882</v>
      </c>
      <c r="B2213" s="201" t="s">
        <v>1423</v>
      </c>
      <c r="C2213" s="200" t="s">
        <v>194</v>
      </c>
      <c r="D2213" s="200" t="s">
        <v>1424</v>
      </c>
      <c r="E2213" s="341" t="s">
        <v>908</v>
      </c>
      <c r="F2213" s="341"/>
      <c r="G2213" s="202" t="s">
        <v>744</v>
      </c>
      <c r="H2213" s="203">
        <v>1</v>
      </c>
      <c r="I2213" s="204">
        <v>0.97</v>
      </c>
      <c r="J2213" s="204">
        <v>0.97</v>
      </c>
    </row>
    <row r="2214" spans="1:10" ht="39" customHeight="1" x14ac:dyDescent="0.2">
      <c r="A2214" s="200" t="s">
        <v>882</v>
      </c>
      <c r="B2214" s="201" t="s">
        <v>1425</v>
      </c>
      <c r="C2214" s="200" t="s">
        <v>194</v>
      </c>
      <c r="D2214" s="200" t="s">
        <v>1426</v>
      </c>
      <c r="E2214" s="341" t="s">
        <v>908</v>
      </c>
      <c r="F2214" s="341"/>
      <c r="G2214" s="202" t="s">
        <v>744</v>
      </c>
      <c r="H2214" s="203">
        <v>1</v>
      </c>
      <c r="I2214" s="204">
        <v>7.0000000000000007E-2</v>
      </c>
      <c r="J2214" s="204">
        <v>7.0000000000000007E-2</v>
      </c>
    </row>
    <row r="2215" spans="1:10" ht="39" customHeight="1" x14ac:dyDescent="0.2">
      <c r="A2215" s="200" t="s">
        <v>882</v>
      </c>
      <c r="B2215" s="201" t="s">
        <v>1421</v>
      </c>
      <c r="C2215" s="200" t="s">
        <v>194</v>
      </c>
      <c r="D2215" s="200" t="s">
        <v>1422</v>
      </c>
      <c r="E2215" s="341" t="s">
        <v>908</v>
      </c>
      <c r="F2215" s="341"/>
      <c r="G2215" s="202" t="s">
        <v>744</v>
      </c>
      <c r="H2215" s="203">
        <v>1</v>
      </c>
      <c r="I2215" s="204">
        <v>0.02</v>
      </c>
      <c r="J2215" s="204">
        <v>0.02</v>
      </c>
    </row>
    <row r="2216" spans="1:10" x14ac:dyDescent="0.2">
      <c r="A2216" s="189"/>
      <c r="B2216" s="189"/>
      <c r="C2216" s="189"/>
      <c r="D2216" s="189"/>
      <c r="E2216" s="189" t="s">
        <v>872</v>
      </c>
      <c r="F2216" s="190">
        <v>26.91</v>
      </c>
      <c r="G2216" s="189" t="s">
        <v>873</v>
      </c>
      <c r="H2216" s="190">
        <v>0</v>
      </c>
      <c r="I2216" s="189" t="s">
        <v>874</v>
      </c>
      <c r="J2216" s="190">
        <v>26.91</v>
      </c>
    </row>
    <row r="2217" spans="1:10" ht="15" thickBot="1" x14ac:dyDescent="0.25">
      <c r="A2217" s="189"/>
      <c r="B2217" s="189"/>
      <c r="C2217" s="189"/>
      <c r="D2217" s="189"/>
      <c r="E2217" s="189" t="s">
        <v>875</v>
      </c>
      <c r="F2217" s="190">
        <v>0</v>
      </c>
      <c r="G2217" s="189"/>
      <c r="H2217" s="342" t="s">
        <v>876</v>
      </c>
      <c r="I2217" s="342"/>
      <c r="J2217" s="190">
        <v>36.17</v>
      </c>
    </row>
    <row r="2218" spans="1:10" ht="0.95" customHeight="1" thickTop="1" x14ac:dyDescent="0.2">
      <c r="A2218" s="194"/>
      <c r="B2218" s="194"/>
      <c r="C2218" s="194"/>
      <c r="D2218" s="194"/>
      <c r="E2218" s="194"/>
      <c r="F2218" s="194"/>
      <c r="G2218" s="194"/>
      <c r="H2218" s="194"/>
      <c r="I2218" s="194"/>
      <c r="J2218" s="194"/>
    </row>
    <row r="2219" spans="1:10" ht="18" customHeight="1" x14ac:dyDescent="0.2">
      <c r="A2219" s="181"/>
      <c r="B2219" s="182" t="s">
        <v>7</v>
      </c>
      <c r="C2219" s="181" t="s">
        <v>8</v>
      </c>
      <c r="D2219" s="181" t="s">
        <v>9</v>
      </c>
      <c r="E2219" s="343" t="s">
        <v>869</v>
      </c>
      <c r="F2219" s="343"/>
      <c r="G2219" s="183" t="s">
        <v>10</v>
      </c>
      <c r="H2219" s="182" t="s">
        <v>11</v>
      </c>
      <c r="I2219" s="182" t="s">
        <v>12</v>
      </c>
      <c r="J2219" s="182" t="s">
        <v>14</v>
      </c>
    </row>
    <row r="2220" spans="1:10" ht="39" customHeight="1" x14ac:dyDescent="0.2">
      <c r="A2220" s="195" t="s">
        <v>880</v>
      </c>
      <c r="B2220" s="196" t="s">
        <v>1419</v>
      </c>
      <c r="C2220" s="195" t="s">
        <v>194</v>
      </c>
      <c r="D2220" s="195" t="s">
        <v>1420</v>
      </c>
      <c r="E2220" s="340" t="s">
        <v>908</v>
      </c>
      <c r="F2220" s="340"/>
      <c r="G2220" s="197" t="s">
        <v>744</v>
      </c>
      <c r="H2220" s="198">
        <v>1</v>
      </c>
      <c r="I2220" s="199">
        <v>0.11</v>
      </c>
      <c r="J2220" s="199">
        <v>0.11</v>
      </c>
    </row>
    <row r="2221" spans="1:10" ht="39" customHeight="1" x14ac:dyDescent="0.2">
      <c r="A2221" s="205" t="s">
        <v>870</v>
      </c>
      <c r="B2221" s="206" t="s">
        <v>1427</v>
      </c>
      <c r="C2221" s="205" t="s">
        <v>194</v>
      </c>
      <c r="D2221" s="205" t="s">
        <v>1428</v>
      </c>
      <c r="E2221" s="344" t="s">
        <v>891</v>
      </c>
      <c r="F2221" s="344"/>
      <c r="G2221" s="207" t="s">
        <v>25</v>
      </c>
      <c r="H2221" s="208">
        <v>7.2000000000000002E-5</v>
      </c>
      <c r="I2221" s="209">
        <v>1560.28</v>
      </c>
      <c r="J2221" s="209">
        <v>0.11</v>
      </c>
    </row>
    <row r="2222" spans="1:10" x14ac:dyDescent="0.2">
      <c r="A2222" s="189"/>
      <c r="B2222" s="189"/>
      <c r="C2222" s="189"/>
      <c r="D2222" s="189"/>
      <c r="E2222" s="189" t="s">
        <v>872</v>
      </c>
      <c r="F2222" s="190">
        <v>0</v>
      </c>
      <c r="G2222" s="189" t="s">
        <v>873</v>
      </c>
      <c r="H2222" s="190">
        <v>0</v>
      </c>
      <c r="I2222" s="189" t="s">
        <v>874</v>
      </c>
      <c r="J2222" s="190">
        <v>0</v>
      </c>
    </row>
    <row r="2223" spans="1:10" ht="15" thickBot="1" x14ac:dyDescent="0.25">
      <c r="A2223" s="189"/>
      <c r="B2223" s="189"/>
      <c r="C2223" s="189"/>
      <c r="D2223" s="189"/>
      <c r="E2223" s="189" t="s">
        <v>875</v>
      </c>
      <c r="F2223" s="190">
        <v>0</v>
      </c>
      <c r="G2223" s="189"/>
      <c r="H2223" s="342" t="s">
        <v>876</v>
      </c>
      <c r="I2223" s="342"/>
      <c r="J2223" s="190">
        <v>0.11</v>
      </c>
    </row>
    <row r="2224" spans="1:10" ht="0.95" customHeight="1" thickTop="1" x14ac:dyDescent="0.2">
      <c r="A2224" s="194"/>
      <c r="B2224" s="194"/>
      <c r="C2224" s="194"/>
      <c r="D2224" s="194"/>
      <c r="E2224" s="194"/>
      <c r="F2224" s="194"/>
      <c r="G2224" s="194"/>
      <c r="H2224" s="194"/>
      <c r="I2224" s="194"/>
      <c r="J2224" s="194"/>
    </row>
    <row r="2225" spans="1:10" ht="18" customHeight="1" x14ac:dyDescent="0.2">
      <c r="A2225" s="181"/>
      <c r="B2225" s="182" t="s">
        <v>7</v>
      </c>
      <c r="C2225" s="181" t="s">
        <v>8</v>
      </c>
      <c r="D2225" s="181" t="s">
        <v>9</v>
      </c>
      <c r="E2225" s="343" t="s">
        <v>869</v>
      </c>
      <c r="F2225" s="343"/>
      <c r="G2225" s="183" t="s">
        <v>10</v>
      </c>
      <c r="H2225" s="182" t="s">
        <v>11</v>
      </c>
      <c r="I2225" s="182" t="s">
        <v>12</v>
      </c>
      <c r="J2225" s="182" t="s">
        <v>14</v>
      </c>
    </row>
    <row r="2226" spans="1:10" ht="39" customHeight="1" x14ac:dyDescent="0.2">
      <c r="A2226" s="195" t="s">
        <v>880</v>
      </c>
      <c r="B2226" s="196" t="s">
        <v>1421</v>
      </c>
      <c r="C2226" s="195" t="s">
        <v>194</v>
      </c>
      <c r="D2226" s="195" t="s">
        <v>1422</v>
      </c>
      <c r="E2226" s="340" t="s">
        <v>908</v>
      </c>
      <c r="F2226" s="340"/>
      <c r="G2226" s="197" t="s">
        <v>744</v>
      </c>
      <c r="H2226" s="198">
        <v>1</v>
      </c>
      <c r="I2226" s="199">
        <v>0.02</v>
      </c>
      <c r="J2226" s="199">
        <v>0.02</v>
      </c>
    </row>
    <row r="2227" spans="1:10" ht="39" customHeight="1" x14ac:dyDescent="0.2">
      <c r="A2227" s="205" t="s">
        <v>870</v>
      </c>
      <c r="B2227" s="206" t="s">
        <v>1427</v>
      </c>
      <c r="C2227" s="205" t="s">
        <v>194</v>
      </c>
      <c r="D2227" s="205" t="s">
        <v>1428</v>
      </c>
      <c r="E2227" s="344" t="s">
        <v>891</v>
      </c>
      <c r="F2227" s="344"/>
      <c r="G2227" s="207" t="s">
        <v>25</v>
      </c>
      <c r="H2227" s="208">
        <v>1.4800000000000001E-5</v>
      </c>
      <c r="I2227" s="209">
        <v>1560.28</v>
      </c>
      <c r="J2227" s="209">
        <v>0.02</v>
      </c>
    </row>
    <row r="2228" spans="1:10" x14ac:dyDescent="0.2">
      <c r="A2228" s="189"/>
      <c r="B2228" s="189"/>
      <c r="C2228" s="189"/>
      <c r="D2228" s="189"/>
      <c r="E2228" s="189" t="s">
        <v>872</v>
      </c>
      <c r="F2228" s="190">
        <v>0</v>
      </c>
      <c r="G2228" s="189" t="s">
        <v>873</v>
      </c>
      <c r="H2228" s="190">
        <v>0</v>
      </c>
      <c r="I2228" s="189" t="s">
        <v>874</v>
      </c>
      <c r="J2228" s="190">
        <v>0</v>
      </c>
    </row>
    <row r="2229" spans="1:10" ht="15" thickBot="1" x14ac:dyDescent="0.25">
      <c r="A2229" s="189"/>
      <c r="B2229" s="189"/>
      <c r="C2229" s="189"/>
      <c r="D2229" s="189"/>
      <c r="E2229" s="189" t="s">
        <v>875</v>
      </c>
      <c r="F2229" s="190">
        <v>0</v>
      </c>
      <c r="G2229" s="189"/>
      <c r="H2229" s="342" t="s">
        <v>876</v>
      </c>
      <c r="I2229" s="342"/>
      <c r="J2229" s="190">
        <v>0.02</v>
      </c>
    </row>
    <row r="2230" spans="1:10" ht="0.95" customHeight="1" thickTop="1" x14ac:dyDescent="0.2">
      <c r="A2230" s="194"/>
      <c r="B2230" s="194"/>
      <c r="C2230" s="194"/>
      <c r="D2230" s="194"/>
      <c r="E2230" s="194"/>
      <c r="F2230" s="194"/>
      <c r="G2230" s="194"/>
      <c r="H2230" s="194"/>
      <c r="I2230" s="194"/>
      <c r="J2230" s="194"/>
    </row>
    <row r="2231" spans="1:10" ht="18" customHeight="1" x14ac:dyDescent="0.2">
      <c r="A2231" s="181"/>
      <c r="B2231" s="182" t="s">
        <v>7</v>
      </c>
      <c r="C2231" s="181" t="s">
        <v>8</v>
      </c>
      <c r="D2231" s="181" t="s">
        <v>9</v>
      </c>
      <c r="E2231" s="343" t="s">
        <v>869</v>
      </c>
      <c r="F2231" s="343"/>
      <c r="G2231" s="183" t="s">
        <v>10</v>
      </c>
      <c r="H2231" s="182" t="s">
        <v>11</v>
      </c>
      <c r="I2231" s="182" t="s">
        <v>12</v>
      </c>
      <c r="J2231" s="182" t="s">
        <v>14</v>
      </c>
    </row>
    <row r="2232" spans="1:10" ht="39" customHeight="1" x14ac:dyDescent="0.2">
      <c r="A2232" s="195" t="s">
        <v>880</v>
      </c>
      <c r="B2232" s="196" t="s">
        <v>1425</v>
      </c>
      <c r="C2232" s="195" t="s">
        <v>194</v>
      </c>
      <c r="D2232" s="195" t="s">
        <v>1426</v>
      </c>
      <c r="E2232" s="340" t="s">
        <v>908</v>
      </c>
      <c r="F2232" s="340"/>
      <c r="G2232" s="197" t="s">
        <v>744</v>
      </c>
      <c r="H2232" s="198">
        <v>1</v>
      </c>
      <c r="I2232" s="199">
        <v>7.0000000000000007E-2</v>
      </c>
      <c r="J2232" s="199">
        <v>7.0000000000000007E-2</v>
      </c>
    </row>
    <row r="2233" spans="1:10" ht="39" customHeight="1" x14ac:dyDescent="0.2">
      <c r="A2233" s="205" t="s">
        <v>870</v>
      </c>
      <c r="B2233" s="206" t="s">
        <v>1427</v>
      </c>
      <c r="C2233" s="205" t="s">
        <v>194</v>
      </c>
      <c r="D2233" s="205" t="s">
        <v>1428</v>
      </c>
      <c r="E2233" s="344" t="s">
        <v>891</v>
      </c>
      <c r="F2233" s="344"/>
      <c r="G2233" s="207" t="s">
        <v>25</v>
      </c>
      <c r="H2233" s="208">
        <v>5.0000000000000002E-5</v>
      </c>
      <c r="I2233" s="209">
        <v>1560.28</v>
      </c>
      <c r="J2233" s="209">
        <v>7.0000000000000007E-2</v>
      </c>
    </row>
    <row r="2234" spans="1:10" x14ac:dyDescent="0.2">
      <c r="A2234" s="189"/>
      <c r="B2234" s="189"/>
      <c r="C2234" s="189"/>
      <c r="D2234" s="189"/>
      <c r="E2234" s="189" t="s">
        <v>872</v>
      </c>
      <c r="F2234" s="190">
        <v>0</v>
      </c>
      <c r="G2234" s="189" t="s">
        <v>873</v>
      </c>
      <c r="H2234" s="190">
        <v>0</v>
      </c>
      <c r="I2234" s="189" t="s">
        <v>874</v>
      </c>
      <c r="J2234" s="190">
        <v>0</v>
      </c>
    </row>
    <row r="2235" spans="1:10" ht="15" thickBot="1" x14ac:dyDescent="0.25">
      <c r="A2235" s="189"/>
      <c r="B2235" s="189"/>
      <c r="C2235" s="189"/>
      <c r="D2235" s="189"/>
      <c r="E2235" s="189" t="s">
        <v>875</v>
      </c>
      <c r="F2235" s="190">
        <v>0</v>
      </c>
      <c r="G2235" s="189"/>
      <c r="H2235" s="342" t="s">
        <v>876</v>
      </c>
      <c r="I2235" s="342"/>
      <c r="J2235" s="190">
        <v>7.0000000000000007E-2</v>
      </c>
    </row>
    <row r="2236" spans="1:10" ht="0.95" customHeight="1" thickTop="1" x14ac:dyDescent="0.2">
      <c r="A2236" s="194"/>
      <c r="B2236" s="194"/>
      <c r="C2236" s="194"/>
      <c r="D2236" s="194"/>
      <c r="E2236" s="194"/>
      <c r="F2236" s="194"/>
      <c r="G2236" s="194"/>
      <c r="H2236" s="194"/>
      <c r="I2236" s="194"/>
      <c r="J2236" s="194"/>
    </row>
    <row r="2237" spans="1:10" ht="18" customHeight="1" x14ac:dyDescent="0.2">
      <c r="A2237" s="181"/>
      <c r="B2237" s="182" t="s">
        <v>7</v>
      </c>
      <c r="C2237" s="181" t="s">
        <v>8</v>
      </c>
      <c r="D2237" s="181" t="s">
        <v>9</v>
      </c>
      <c r="E2237" s="343" t="s">
        <v>869</v>
      </c>
      <c r="F2237" s="343"/>
      <c r="G2237" s="183" t="s">
        <v>10</v>
      </c>
      <c r="H2237" s="182" t="s">
        <v>11</v>
      </c>
      <c r="I2237" s="182" t="s">
        <v>12</v>
      </c>
      <c r="J2237" s="182" t="s">
        <v>14</v>
      </c>
    </row>
    <row r="2238" spans="1:10" ht="39" customHeight="1" x14ac:dyDescent="0.2">
      <c r="A2238" s="195" t="s">
        <v>880</v>
      </c>
      <c r="B2238" s="196" t="s">
        <v>1423</v>
      </c>
      <c r="C2238" s="195" t="s">
        <v>194</v>
      </c>
      <c r="D2238" s="195" t="s">
        <v>1424</v>
      </c>
      <c r="E2238" s="340" t="s">
        <v>908</v>
      </c>
      <c r="F2238" s="340"/>
      <c r="G2238" s="197" t="s">
        <v>744</v>
      </c>
      <c r="H2238" s="198">
        <v>1</v>
      </c>
      <c r="I2238" s="199">
        <v>0.97</v>
      </c>
      <c r="J2238" s="199">
        <v>0.97</v>
      </c>
    </row>
    <row r="2239" spans="1:10" ht="26.1" customHeight="1" x14ac:dyDescent="0.2">
      <c r="A2239" s="205" t="s">
        <v>870</v>
      </c>
      <c r="B2239" s="206" t="s">
        <v>1379</v>
      </c>
      <c r="C2239" s="205" t="s">
        <v>194</v>
      </c>
      <c r="D2239" s="205" t="s">
        <v>1380</v>
      </c>
      <c r="E2239" s="344" t="s">
        <v>891</v>
      </c>
      <c r="F2239" s="344"/>
      <c r="G2239" s="207" t="s">
        <v>1381</v>
      </c>
      <c r="H2239" s="208">
        <v>1.36</v>
      </c>
      <c r="I2239" s="209">
        <v>0.72</v>
      </c>
      <c r="J2239" s="209">
        <v>0.97</v>
      </c>
    </row>
    <row r="2240" spans="1:10" x14ac:dyDescent="0.2">
      <c r="A2240" s="189"/>
      <c r="B2240" s="189"/>
      <c r="C2240" s="189"/>
      <c r="D2240" s="189"/>
      <c r="E2240" s="189" t="s">
        <v>872</v>
      </c>
      <c r="F2240" s="190">
        <v>0</v>
      </c>
      <c r="G2240" s="189" t="s">
        <v>873</v>
      </c>
      <c r="H2240" s="190">
        <v>0</v>
      </c>
      <c r="I2240" s="189" t="s">
        <v>874</v>
      </c>
      <c r="J2240" s="190">
        <v>0</v>
      </c>
    </row>
    <row r="2241" spans="1:10" ht="15" thickBot="1" x14ac:dyDescent="0.25">
      <c r="A2241" s="189"/>
      <c r="B2241" s="189"/>
      <c r="C2241" s="189"/>
      <c r="D2241" s="189"/>
      <c r="E2241" s="189" t="s">
        <v>875</v>
      </c>
      <c r="F2241" s="190">
        <v>0</v>
      </c>
      <c r="G2241" s="189"/>
      <c r="H2241" s="342" t="s">
        <v>876</v>
      </c>
      <c r="I2241" s="342"/>
      <c r="J2241" s="190">
        <v>0.97</v>
      </c>
    </row>
    <row r="2242" spans="1:10" ht="0.95" customHeight="1" thickTop="1" x14ac:dyDescent="0.2">
      <c r="A2242" s="194"/>
      <c r="B2242" s="194"/>
      <c r="C2242" s="194"/>
      <c r="D2242" s="194"/>
      <c r="E2242" s="194"/>
      <c r="F2242" s="194"/>
      <c r="G2242" s="194"/>
      <c r="H2242" s="194"/>
      <c r="I2242" s="194"/>
      <c r="J2242" s="194"/>
    </row>
    <row r="2243" spans="1:10" ht="18" customHeight="1" x14ac:dyDescent="0.2">
      <c r="A2243" s="181"/>
      <c r="B2243" s="182" t="s">
        <v>7</v>
      </c>
      <c r="C2243" s="181" t="s">
        <v>8</v>
      </c>
      <c r="D2243" s="181" t="s">
        <v>9</v>
      </c>
      <c r="E2243" s="343" t="s">
        <v>869</v>
      </c>
      <c r="F2243" s="343"/>
      <c r="G2243" s="183" t="s">
        <v>10</v>
      </c>
      <c r="H2243" s="182" t="s">
        <v>11</v>
      </c>
      <c r="I2243" s="182" t="s">
        <v>12</v>
      </c>
      <c r="J2243" s="182" t="s">
        <v>14</v>
      </c>
    </row>
    <row r="2244" spans="1:10" ht="24" customHeight="1" x14ac:dyDescent="0.2">
      <c r="A2244" s="195" t="s">
        <v>880</v>
      </c>
      <c r="B2244" s="196" t="s">
        <v>887</v>
      </c>
      <c r="C2244" s="195" t="s">
        <v>194</v>
      </c>
      <c r="D2244" s="195" t="s">
        <v>888</v>
      </c>
      <c r="E2244" s="340" t="s">
        <v>883</v>
      </c>
      <c r="F2244" s="340"/>
      <c r="G2244" s="197" t="s">
        <v>744</v>
      </c>
      <c r="H2244" s="198">
        <v>1</v>
      </c>
      <c r="I2244" s="199">
        <v>28.71</v>
      </c>
      <c r="J2244" s="199">
        <v>28.71</v>
      </c>
    </row>
    <row r="2245" spans="1:10" ht="26.1" customHeight="1" x14ac:dyDescent="0.2">
      <c r="A2245" s="200" t="s">
        <v>882</v>
      </c>
      <c r="B2245" s="201" t="s">
        <v>1343</v>
      </c>
      <c r="C2245" s="200" t="s">
        <v>194</v>
      </c>
      <c r="D2245" s="200" t="s">
        <v>1344</v>
      </c>
      <c r="E2245" s="341" t="s">
        <v>883</v>
      </c>
      <c r="F2245" s="341"/>
      <c r="G2245" s="202" t="s">
        <v>744</v>
      </c>
      <c r="H2245" s="203">
        <v>1</v>
      </c>
      <c r="I2245" s="204">
        <v>0.4</v>
      </c>
      <c r="J2245" s="204">
        <v>0.4</v>
      </c>
    </row>
    <row r="2246" spans="1:10" ht="26.1" customHeight="1" x14ac:dyDescent="0.2">
      <c r="A2246" s="205" t="s">
        <v>870</v>
      </c>
      <c r="B2246" s="206" t="s">
        <v>1235</v>
      </c>
      <c r="C2246" s="205" t="s">
        <v>194</v>
      </c>
      <c r="D2246" s="205" t="s">
        <v>1236</v>
      </c>
      <c r="E2246" s="344" t="s">
        <v>891</v>
      </c>
      <c r="F2246" s="344"/>
      <c r="G2246" s="207" t="s">
        <v>744</v>
      </c>
      <c r="H2246" s="208">
        <v>1</v>
      </c>
      <c r="I2246" s="209">
        <v>1.43</v>
      </c>
      <c r="J2246" s="209">
        <v>1.43</v>
      </c>
    </row>
    <row r="2247" spans="1:10" ht="26.1" customHeight="1" x14ac:dyDescent="0.2">
      <c r="A2247" s="205" t="s">
        <v>870</v>
      </c>
      <c r="B2247" s="206" t="s">
        <v>1239</v>
      </c>
      <c r="C2247" s="205" t="s">
        <v>194</v>
      </c>
      <c r="D2247" s="205" t="s">
        <v>1240</v>
      </c>
      <c r="E2247" s="344" t="s">
        <v>1241</v>
      </c>
      <c r="F2247" s="344"/>
      <c r="G2247" s="207" t="s">
        <v>744</v>
      </c>
      <c r="H2247" s="208">
        <v>1</v>
      </c>
      <c r="I2247" s="209">
        <v>0.08</v>
      </c>
      <c r="J2247" s="209">
        <v>0.08</v>
      </c>
    </row>
    <row r="2248" spans="1:10" ht="26.1" customHeight="1" x14ac:dyDescent="0.2">
      <c r="A2248" s="205" t="s">
        <v>870</v>
      </c>
      <c r="B2248" s="206" t="s">
        <v>1300</v>
      </c>
      <c r="C2248" s="205" t="s">
        <v>194</v>
      </c>
      <c r="D2248" s="205" t="s">
        <v>1301</v>
      </c>
      <c r="E2248" s="344" t="s">
        <v>1230</v>
      </c>
      <c r="F2248" s="344"/>
      <c r="G2248" s="207" t="s">
        <v>744</v>
      </c>
      <c r="H2248" s="208">
        <v>1</v>
      </c>
      <c r="I2248" s="209">
        <v>0.61</v>
      </c>
      <c r="J2248" s="209">
        <v>0.61</v>
      </c>
    </row>
    <row r="2249" spans="1:10" ht="26.1" customHeight="1" x14ac:dyDescent="0.2">
      <c r="A2249" s="205" t="s">
        <v>870</v>
      </c>
      <c r="B2249" s="206" t="s">
        <v>1296</v>
      </c>
      <c r="C2249" s="205" t="s">
        <v>194</v>
      </c>
      <c r="D2249" s="205" t="s">
        <v>1297</v>
      </c>
      <c r="E2249" s="344" t="s">
        <v>1230</v>
      </c>
      <c r="F2249" s="344"/>
      <c r="G2249" s="207" t="s">
        <v>744</v>
      </c>
      <c r="H2249" s="208">
        <v>1</v>
      </c>
      <c r="I2249" s="209">
        <v>1.39</v>
      </c>
      <c r="J2249" s="209">
        <v>1.39</v>
      </c>
    </row>
    <row r="2250" spans="1:10" ht="26.1" customHeight="1" x14ac:dyDescent="0.2">
      <c r="A2250" s="205" t="s">
        <v>870</v>
      </c>
      <c r="B2250" s="206" t="s">
        <v>1242</v>
      </c>
      <c r="C2250" s="205" t="s">
        <v>194</v>
      </c>
      <c r="D2250" s="205" t="s">
        <v>1243</v>
      </c>
      <c r="E2250" s="344" t="s">
        <v>36</v>
      </c>
      <c r="F2250" s="344"/>
      <c r="G2250" s="207" t="s">
        <v>744</v>
      </c>
      <c r="H2250" s="208">
        <v>1</v>
      </c>
      <c r="I2250" s="209">
        <v>0.92</v>
      </c>
      <c r="J2250" s="209">
        <v>0.92</v>
      </c>
    </row>
    <row r="2251" spans="1:10" ht="26.1" customHeight="1" x14ac:dyDescent="0.2">
      <c r="A2251" s="205" t="s">
        <v>870</v>
      </c>
      <c r="B2251" s="206" t="s">
        <v>1233</v>
      </c>
      <c r="C2251" s="205" t="s">
        <v>194</v>
      </c>
      <c r="D2251" s="205" t="s">
        <v>1234</v>
      </c>
      <c r="E2251" s="344" t="s">
        <v>891</v>
      </c>
      <c r="F2251" s="344"/>
      <c r="G2251" s="207" t="s">
        <v>744</v>
      </c>
      <c r="H2251" s="208">
        <v>1</v>
      </c>
      <c r="I2251" s="209">
        <v>4.76</v>
      </c>
      <c r="J2251" s="209">
        <v>4.76</v>
      </c>
    </row>
    <row r="2252" spans="1:10" ht="24" customHeight="1" x14ac:dyDescent="0.2">
      <c r="A2252" s="205" t="s">
        <v>870</v>
      </c>
      <c r="B2252" s="206" t="s">
        <v>1345</v>
      </c>
      <c r="C2252" s="205" t="s">
        <v>194</v>
      </c>
      <c r="D2252" s="205" t="s">
        <v>1346</v>
      </c>
      <c r="E2252" s="344" t="s">
        <v>1225</v>
      </c>
      <c r="F2252" s="344"/>
      <c r="G2252" s="207" t="s">
        <v>744</v>
      </c>
      <c r="H2252" s="208">
        <v>1</v>
      </c>
      <c r="I2252" s="209">
        <v>19.12</v>
      </c>
      <c r="J2252" s="209">
        <v>19.12</v>
      </c>
    </row>
    <row r="2253" spans="1:10" x14ac:dyDescent="0.2">
      <c r="A2253" s="189"/>
      <c r="B2253" s="189"/>
      <c r="C2253" s="189"/>
      <c r="D2253" s="189"/>
      <c r="E2253" s="189" t="s">
        <v>872</v>
      </c>
      <c r="F2253" s="190">
        <v>19.52</v>
      </c>
      <c r="G2253" s="189" t="s">
        <v>873</v>
      </c>
      <c r="H2253" s="190">
        <v>0</v>
      </c>
      <c r="I2253" s="189" t="s">
        <v>874</v>
      </c>
      <c r="J2253" s="190">
        <v>19.52</v>
      </c>
    </row>
    <row r="2254" spans="1:10" ht="15" thickBot="1" x14ac:dyDescent="0.25">
      <c r="A2254" s="189"/>
      <c r="B2254" s="189"/>
      <c r="C2254" s="189"/>
      <c r="D2254" s="189"/>
      <c r="E2254" s="189" t="s">
        <v>875</v>
      </c>
      <c r="F2254" s="190">
        <v>0</v>
      </c>
      <c r="G2254" s="189"/>
      <c r="H2254" s="342" t="s">
        <v>876</v>
      </c>
      <c r="I2254" s="342"/>
      <c r="J2254" s="190">
        <v>28.71</v>
      </c>
    </row>
    <row r="2255" spans="1:10" ht="0.95" customHeight="1" thickTop="1" x14ac:dyDescent="0.2">
      <c r="A2255" s="194"/>
      <c r="B2255" s="194"/>
      <c r="C2255" s="194"/>
      <c r="D2255" s="194"/>
      <c r="E2255" s="194"/>
      <c r="F2255" s="194"/>
      <c r="G2255" s="194"/>
      <c r="H2255" s="194"/>
      <c r="I2255" s="194"/>
      <c r="J2255" s="194"/>
    </row>
    <row r="2256" spans="1:10" ht="18" customHeight="1" x14ac:dyDescent="0.2">
      <c r="A2256" s="181"/>
      <c r="B2256" s="182" t="s">
        <v>7</v>
      </c>
      <c r="C2256" s="181" t="s">
        <v>8</v>
      </c>
      <c r="D2256" s="181" t="s">
        <v>9</v>
      </c>
      <c r="E2256" s="343" t="s">
        <v>869</v>
      </c>
      <c r="F2256" s="343"/>
      <c r="G2256" s="183" t="s">
        <v>10</v>
      </c>
      <c r="H2256" s="182" t="s">
        <v>11</v>
      </c>
      <c r="I2256" s="182" t="s">
        <v>12</v>
      </c>
      <c r="J2256" s="182" t="s">
        <v>14</v>
      </c>
    </row>
    <row r="2257" spans="1:10" ht="24" customHeight="1" x14ac:dyDescent="0.2">
      <c r="A2257" s="195" t="s">
        <v>880</v>
      </c>
      <c r="B2257" s="196" t="s">
        <v>913</v>
      </c>
      <c r="C2257" s="195" t="s">
        <v>194</v>
      </c>
      <c r="D2257" s="195" t="s">
        <v>914</v>
      </c>
      <c r="E2257" s="340" t="s">
        <v>883</v>
      </c>
      <c r="F2257" s="340"/>
      <c r="G2257" s="197" t="s">
        <v>744</v>
      </c>
      <c r="H2257" s="198">
        <v>1</v>
      </c>
      <c r="I2257" s="199">
        <v>37.979999999999997</v>
      </c>
      <c r="J2257" s="199">
        <v>37.979999999999997</v>
      </c>
    </row>
    <row r="2258" spans="1:10" ht="26.1" customHeight="1" x14ac:dyDescent="0.2">
      <c r="A2258" s="200" t="s">
        <v>882</v>
      </c>
      <c r="B2258" s="201" t="s">
        <v>1347</v>
      </c>
      <c r="C2258" s="200" t="s">
        <v>194</v>
      </c>
      <c r="D2258" s="200" t="s">
        <v>1348</v>
      </c>
      <c r="E2258" s="341" t="s">
        <v>883</v>
      </c>
      <c r="F2258" s="341"/>
      <c r="G2258" s="202" t="s">
        <v>744</v>
      </c>
      <c r="H2258" s="203">
        <v>1</v>
      </c>
      <c r="I2258" s="204">
        <v>0.31</v>
      </c>
      <c r="J2258" s="204">
        <v>0.31</v>
      </c>
    </row>
    <row r="2259" spans="1:10" ht="26.1" customHeight="1" x14ac:dyDescent="0.2">
      <c r="A2259" s="205" t="s">
        <v>870</v>
      </c>
      <c r="B2259" s="206" t="s">
        <v>1429</v>
      </c>
      <c r="C2259" s="205" t="s">
        <v>194</v>
      </c>
      <c r="D2259" s="205" t="s">
        <v>1430</v>
      </c>
      <c r="E2259" s="344" t="s">
        <v>1230</v>
      </c>
      <c r="F2259" s="344"/>
      <c r="G2259" s="207" t="s">
        <v>744</v>
      </c>
      <c r="H2259" s="208">
        <v>1</v>
      </c>
      <c r="I2259" s="209">
        <v>1.82</v>
      </c>
      <c r="J2259" s="209">
        <v>1.82</v>
      </c>
    </row>
    <row r="2260" spans="1:10" ht="26.1" customHeight="1" x14ac:dyDescent="0.2">
      <c r="A2260" s="205" t="s">
        <v>870</v>
      </c>
      <c r="B2260" s="206" t="s">
        <v>1235</v>
      </c>
      <c r="C2260" s="205" t="s">
        <v>194</v>
      </c>
      <c r="D2260" s="205" t="s">
        <v>1236</v>
      </c>
      <c r="E2260" s="344" t="s">
        <v>891</v>
      </c>
      <c r="F2260" s="344"/>
      <c r="G2260" s="207" t="s">
        <v>744</v>
      </c>
      <c r="H2260" s="208">
        <v>1</v>
      </c>
      <c r="I2260" s="209">
        <v>1.43</v>
      </c>
      <c r="J2260" s="209">
        <v>1.43</v>
      </c>
    </row>
    <row r="2261" spans="1:10" ht="24" customHeight="1" x14ac:dyDescent="0.2">
      <c r="A2261" s="205" t="s">
        <v>870</v>
      </c>
      <c r="B2261" s="206" t="s">
        <v>1349</v>
      </c>
      <c r="C2261" s="205" t="s">
        <v>194</v>
      </c>
      <c r="D2261" s="205" t="s">
        <v>1350</v>
      </c>
      <c r="E2261" s="344" t="s">
        <v>1225</v>
      </c>
      <c r="F2261" s="344"/>
      <c r="G2261" s="207" t="s">
        <v>744</v>
      </c>
      <c r="H2261" s="208">
        <v>1</v>
      </c>
      <c r="I2261" s="209">
        <v>27.45</v>
      </c>
      <c r="J2261" s="209">
        <v>27.45</v>
      </c>
    </row>
    <row r="2262" spans="1:10" ht="26.1" customHeight="1" x14ac:dyDescent="0.2">
      <c r="A2262" s="205" t="s">
        <v>870</v>
      </c>
      <c r="B2262" s="206" t="s">
        <v>1239</v>
      </c>
      <c r="C2262" s="205" t="s">
        <v>194</v>
      </c>
      <c r="D2262" s="205" t="s">
        <v>1240</v>
      </c>
      <c r="E2262" s="344" t="s">
        <v>1241</v>
      </c>
      <c r="F2262" s="344"/>
      <c r="G2262" s="207" t="s">
        <v>744</v>
      </c>
      <c r="H2262" s="208">
        <v>1</v>
      </c>
      <c r="I2262" s="209">
        <v>0.08</v>
      </c>
      <c r="J2262" s="209">
        <v>0.08</v>
      </c>
    </row>
    <row r="2263" spans="1:10" ht="26.1" customHeight="1" x14ac:dyDescent="0.2">
      <c r="A2263" s="205" t="s">
        <v>870</v>
      </c>
      <c r="B2263" s="206" t="s">
        <v>1233</v>
      </c>
      <c r="C2263" s="205" t="s">
        <v>194</v>
      </c>
      <c r="D2263" s="205" t="s">
        <v>1234</v>
      </c>
      <c r="E2263" s="344" t="s">
        <v>891</v>
      </c>
      <c r="F2263" s="344"/>
      <c r="G2263" s="207" t="s">
        <v>744</v>
      </c>
      <c r="H2263" s="208">
        <v>1</v>
      </c>
      <c r="I2263" s="209">
        <v>4.76</v>
      </c>
      <c r="J2263" s="209">
        <v>4.76</v>
      </c>
    </row>
    <row r="2264" spans="1:10" ht="26.1" customHeight="1" x14ac:dyDescent="0.2">
      <c r="A2264" s="205" t="s">
        <v>870</v>
      </c>
      <c r="B2264" s="206" t="s">
        <v>1242</v>
      </c>
      <c r="C2264" s="205" t="s">
        <v>194</v>
      </c>
      <c r="D2264" s="205" t="s">
        <v>1243</v>
      </c>
      <c r="E2264" s="344" t="s">
        <v>36</v>
      </c>
      <c r="F2264" s="344"/>
      <c r="G2264" s="207" t="s">
        <v>744</v>
      </c>
      <c r="H2264" s="208">
        <v>1</v>
      </c>
      <c r="I2264" s="209">
        <v>0.92</v>
      </c>
      <c r="J2264" s="209">
        <v>0.92</v>
      </c>
    </row>
    <row r="2265" spans="1:10" ht="26.1" customHeight="1" x14ac:dyDescent="0.2">
      <c r="A2265" s="205" t="s">
        <v>870</v>
      </c>
      <c r="B2265" s="206" t="s">
        <v>1431</v>
      </c>
      <c r="C2265" s="205" t="s">
        <v>194</v>
      </c>
      <c r="D2265" s="205" t="s">
        <v>1432</v>
      </c>
      <c r="E2265" s="344" t="s">
        <v>1230</v>
      </c>
      <c r="F2265" s="344"/>
      <c r="G2265" s="207" t="s">
        <v>744</v>
      </c>
      <c r="H2265" s="208">
        <v>1</v>
      </c>
      <c r="I2265" s="209">
        <v>1.21</v>
      </c>
      <c r="J2265" s="209">
        <v>1.21</v>
      </c>
    </row>
    <row r="2266" spans="1:10" x14ac:dyDescent="0.2">
      <c r="A2266" s="189"/>
      <c r="B2266" s="189"/>
      <c r="C2266" s="189"/>
      <c r="D2266" s="189"/>
      <c r="E2266" s="189" t="s">
        <v>872</v>
      </c>
      <c r="F2266" s="190">
        <v>27.76</v>
      </c>
      <c r="G2266" s="189" t="s">
        <v>873</v>
      </c>
      <c r="H2266" s="190">
        <v>0</v>
      </c>
      <c r="I2266" s="189" t="s">
        <v>874</v>
      </c>
      <c r="J2266" s="190">
        <v>27.76</v>
      </c>
    </row>
    <row r="2267" spans="1:10" ht="15" thickBot="1" x14ac:dyDescent="0.25">
      <c r="A2267" s="189"/>
      <c r="B2267" s="189"/>
      <c r="C2267" s="189"/>
      <c r="D2267" s="189"/>
      <c r="E2267" s="189" t="s">
        <v>875</v>
      </c>
      <c r="F2267" s="190">
        <v>0</v>
      </c>
      <c r="G2267" s="189"/>
      <c r="H2267" s="342" t="s">
        <v>876</v>
      </c>
      <c r="I2267" s="342"/>
      <c r="J2267" s="190">
        <v>37.979999999999997</v>
      </c>
    </row>
    <row r="2268" spans="1:10" ht="0.95" customHeight="1" thickTop="1" x14ac:dyDescent="0.2">
      <c r="A2268" s="194"/>
      <c r="B2268" s="194"/>
      <c r="C2268" s="194"/>
      <c r="D2268" s="194"/>
      <c r="E2268" s="194"/>
      <c r="F2268" s="194"/>
      <c r="G2268" s="194"/>
      <c r="H2268" s="194"/>
      <c r="I2268" s="194"/>
      <c r="J2268" s="194"/>
    </row>
    <row r="2269" spans="1:10" ht="18" customHeight="1" x14ac:dyDescent="0.2">
      <c r="A2269" s="181"/>
      <c r="B2269" s="182" t="s">
        <v>7</v>
      </c>
      <c r="C2269" s="181" t="s">
        <v>8</v>
      </c>
      <c r="D2269" s="181" t="s">
        <v>9</v>
      </c>
      <c r="E2269" s="343" t="s">
        <v>869</v>
      </c>
      <c r="F2269" s="343"/>
      <c r="G2269" s="183" t="s">
        <v>10</v>
      </c>
      <c r="H2269" s="182" t="s">
        <v>11</v>
      </c>
      <c r="I2269" s="182" t="s">
        <v>12</v>
      </c>
      <c r="J2269" s="182" t="s">
        <v>14</v>
      </c>
    </row>
    <row r="2270" spans="1:10" ht="24" customHeight="1" x14ac:dyDescent="0.2">
      <c r="A2270" s="195" t="s">
        <v>880</v>
      </c>
      <c r="B2270" s="196" t="s">
        <v>975</v>
      </c>
      <c r="C2270" s="195" t="s">
        <v>194</v>
      </c>
      <c r="D2270" s="195" t="s">
        <v>976</v>
      </c>
      <c r="E2270" s="340" t="s">
        <v>883</v>
      </c>
      <c r="F2270" s="340"/>
      <c r="G2270" s="197" t="s">
        <v>744</v>
      </c>
      <c r="H2270" s="198">
        <v>1</v>
      </c>
      <c r="I2270" s="199">
        <v>36.1</v>
      </c>
      <c r="J2270" s="199">
        <v>36.1</v>
      </c>
    </row>
    <row r="2271" spans="1:10" ht="26.1" customHeight="1" x14ac:dyDescent="0.2">
      <c r="A2271" s="200" t="s">
        <v>882</v>
      </c>
      <c r="B2271" s="201" t="s">
        <v>1351</v>
      </c>
      <c r="C2271" s="200" t="s">
        <v>194</v>
      </c>
      <c r="D2271" s="200" t="s">
        <v>1352</v>
      </c>
      <c r="E2271" s="341" t="s">
        <v>883</v>
      </c>
      <c r="F2271" s="341"/>
      <c r="G2271" s="202" t="s">
        <v>744</v>
      </c>
      <c r="H2271" s="203">
        <v>1</v>
      </c>
      <c r="I2271" s="204">
        <v>0.3</v>
      </c>
      <c r="J2271" s="204">
        <v>0.3</v>
      </c>
    </row>
    <row r="2272" spans="1:10" ht="26.1" customHeight="1" x14ac:dyDescent="0.2">
      <c r="A2272" s="205" t="s">
        <v>870</v>
      </c>
      <c r="B2272" s="206" t="s">
        <v>1433</v>
      </c>
      <c r="C2272" s="205" t="s">
        <v>194</v>
      </c>
      <c r="D2272" s="205" t="s">
        <v>1434</v>
      </c>
      <c r="E2272" s="344" t="s">
        <v>1230</v>
      </c>
      <c r="F2272" s="344"/>
      <c r="G2272" s="207" t="s">
        <v>744</v>
      </c>
      <c r="H2272" s="208">
        <v>1</v>
      </c>
      <c r="I2272" s="209">
        <v>1.43</v>
      </c>
      <c r="J2272" s="209">
        <v>1.43</v>
      </c>
    </row>
    <row r="2273" spans="1:10" ht="26.1" customHeight="1" x14ac:dyDescent="0.2">
      <c r="A2273" s="205" t="s">
        <v>870</v>
      </c>
      <c r="B2273" s="206" t="s">
        <v>1239</v>
      </c>
      <c r="C2273" s="205" t="s">
        <v>194</v>
      </c>
      <c r="D2273" s="205" t="s">
        <v>1240</v>
      </c>
      <c r="E2273" s="344" t="s">
        <v>1241</v>
      </c>
      <c r="F2273" s="344"/>
      <c r="G2273" s="207" t="s">
        <v>744</v>
      </c>
      <c r="H2273" s="208">
        <v>1</v>
      </c>
      <c r="I2273" s="209">
        <v>0.08</v>
      </c>
      <c r="J2273" s="209">
        <v>0.08</v>
      </c>
    </row>
    <row r="2274" spans="1:10" ht="26.1" customHeight="1" x14ac:dyDescent="0.2">
      <c r="A2274" s="205" t="s">
        <v>870</v>
      </c>
      <c r="B2274" s="206" t="s">
        <v>1435</v>
      </c>
      <c r="C2274" s="205" t="s">
        <v>194</v>
      </c>
      <c r="D2274" s="205" t="s">
        <v>1436</v>
      </c>
      <c r="E2274" s="344" t="s">
        <v>1230</v>
      </c>
      <c r="F2274" s="344"/>
      <c r="G2274" s="207" t="s">
        <v>744</v>
      </c>
      <c r="H2274" s="208">
        <v>1</v>
      </c>
      <c r="I2274" s="209">
        <v>0.44</v>
      </c>
      <c r="J2274" s="209">
        <v>0.44</v>
      </c>
    </row>
    <row r="2275" spans="1:10" ht="26.1" customHeight="1" x14ac:dyDescent="0.2">
      <c r="A2275" s="205" t="s">
        <v>870</v>
      </c>
      <c r="B2275" s="206" t="s">
        <v>1242</v>
      </c>
      <c r="C2275" s="205" t="s">
        <v>194</v>
      </c>
      <c r="D2275" s="205" t="s">
        <v>1243</v>
      </c>
      <c r="E2275" s="344" t="s">
        <v>36</v>
      </c>
      <c r="F2275" s="344"/>
      <c r="G2275" s="207" t="s">
        <v>744</v>
      </c>
      <c r="H2275" s="208">
        <v>1</v>
      </c>
      <c r="I2275" s="209">
        <v>0.92</v>
      </c>
      <c r="J2275" s="209">
        <v>0.92</v>
      </c>
    </row>
    <row r="2276" spans="1:10" ht="26.1" customHeight="1" x14ac:dyDescent="0.2">
      <c r="A2276" s="205" t="s">
        <v>870</v>
      </c>
      <c r="B2276" s="206" t="s">
        <v>1233</v>
      </c>
      <c r="C2276" s="205" t="s">
        <v>194</v>
      </c>
      <c r="D2276" s="205" t="s">
        <v>1234</v>
      </c>
      <c r="E2276" s="344" t="s">
        <v>891</v>
      </c>
      <c r="F2276" s="344"/>
      <c r="G2276" s="207" t="s">
        <v>744</v>
      </c>
      <c r="H2276" s="208">
        <v>1</v>
      </c>
      <c r="I2276" s="209">
        <v>4.76</v>
      </c>
      <c r="J2276" s="209">
        <v>4.76</v>
      </c>
    </row>
    <row r="2277" spans="1:10" ht="24" customHeight="1" x14ac:dyDescent="0.2">
      <c r="A2277" s="205" t="s">
        <v>870</v>
      </c>
      <c r="B2277" s="206" t="s">
        <v>1353</v>
      </c>
      <c r="C2277" s="205" t="s">
        <v>194</v>
      </c>
      <c r="D2277" s="205" t="s">
        <v>1354</v>
      </c>
      <c r="E2277" s="344" t="s">
        <v>1225</v>
      </c>
      <c r="F2277" s="344"/>
      <c r="G2277" s="207" t="s">
        <v>744</v>
      </c>
      <c r="H2277" s="208">
        <v>1</v>
      </c>
      <c r="I2277" s="209">
        <v>26.74</v>
      </c>
      <c r="J2277" s="209">
        <v>26.74</v>
      </c>
    </row>
    <row r="2278" spans="1:10" ht="26.1" customHeight="1" x14ac:dyDescent="0.2">
      <c r="A2278" s="205" t="s">
        <v>870</v>
      </c>
      <c r="B2278" s="206" t="s">
        <v>1235</v>
      </c>
      <c r="C2278" s="205" t="s">
        <v>194</v>
      </c>
      <c r="D2278" s="205" t="s">
        <v>1236</v>
      </c>
      <c r="E2278" s="344" t="s">
        <v>891</v>
      </c>
      <c r="F2278" s="344"/>
      <c r="G2278" s="207" t="s">
        <v>744</v>
      </c>
      <c r="H2278" s="208">
        <v>1</v>
      </c>
      <c r="I2278" s="209">
        <v>1.43</v>
      </c>
      <c r="J2278" s="209">
        <v>1.43</v>
      </c>
    </row>
    <row r="2279" spans="1:10" x14ac:dyDescent="0.2">
      <c r="A2279" s="189"/>
      <c r="B2279" s="189"/>
      <c r="C2279" s="189"/>
      <c r="D2279" s="189"/>
      <c r="E2279" s="189" t="s">
        <v>872</v>
      </c>
      <c r="F2279" s="190">
        <v>27.04</v>
      </c>
      <c r="G2279" s="189" t="s">
        <v>873</v>
      </c>
      <c r="H2279" s="190">
        <v>0</v>
      </c>
      <c r="I2279" s="189" t="s">
        <v>874</v>
      </c>
      <c r="J2279" s="190">
        <v>27.04</v>
      </c>
    </row>
    <row r="2280" spans="1:10" ht="15" thickBot="1" x14ac:dyDescent="0.25">
      <c r="A2280" s="189"/>
      <c r="B2280" s="189"/>
      <c r="C2280" s="189"/>
      <c r="D2280" s="189"/>
      <c r="E2280" s="189" t="s">
        <v>875</v>
      </c>
      <c r="F2280" s="190">
        <v>0</v>
      </c>
      <c r="G2280" s="189"/>
      <c r="H2280" s="342" t="s">
        <v>876</v>
      </c>
      <c r="I2280" s="342"/>
      <c r="J2280" s="190">
        <v>36.1</v>
      </c>
    </row>
    <row r="2281" spans="1:10" ht="0.95" customHeight="1" thickTop="1" x14ac:dyDescent="0.2">
      <c r="A2281" s="194"/>
      <c r="B2281" s="194"/>
      <c r="C2281" s="194"/>
      <c r="D2281" s="194"/>
      <c r="E2281" s="194"/>
      <c r="F2281" s="194"/>
      <c r="G2281" s="194"/>
      <c r="H2281" s="194"/>
      <c r="I2281" s="194"/>
      <c r="J2281" s="194"/>
    </row>
    <row r="2282" spans="1:10" x14ac:dyDescent="0.2">
      <c r="A2282" s="210"/>
      <c r="B2282" s="210"/>
      <c r="C2282" s="210"/>
      <c r="D2282" s="210"/>
      <c r="E2282" s="210"/>
      <c r="F2282" s="210"/>
      <c r="G2282" s="210"/>
      <c r="H2282" s="210"/>
      <c r="I2282" s="210"/>
      <c r="J2282" s="210"/>
    </row>
    <row r="2283" spans="1:10" x14ac:dyDescent="0.2">
      <c r="A2283" s="337"/>
      <c r="B2283" s="337"/>
      <c r="C2283" s="337"/>
      <c r="D2283" s="211"/>
      <c r="E2283" s="191"/>
      <c r="F2283" s="338" t="s">
        <v>768</v>
      </c>
      <c r="G2283" s="337"/>
      <c r="H2283" s="339">
        <v>174775.49</v>
      </c>
      <c r="I2283" s="337"/>
      <c r="J2283" s="337"/>
    </row>
    <row r="2284" spans="1:10" x14ac:dyDescent="0.2">
      <c r="A2284" s="337"/>
      <c r="B2284" s="337"/>
      <c r="C2284" s="337"/>
      <c r="D2284" s="211"/>
      <c r="E2284" s="191"/>
      <c r="F2284" s="338" t="s">
        <v>769</v>
      </c>
      <c r="G2284" s="337"/>
      <c r="H2284" s="339">
        <v>0</v>
      </c>
      <c r="I2284" s="337"/>
      <c r="J2284" s="337"/>
    </row>
    <row r="2285" spans="1:10" x14ac:dyDescent="0.2">
      <c r="A2285" s="337"/>
      <c r="B2285" s="337"/>
      <c r="C2285" s="337"/>
      <c r="D2285" s="211"/>
      <c r="E2285" s="191"/>
      <c r="F2285" s="338" t="s">
        <v>770</v>
      </c>
      <c r="G2285" s="337"/>
      <c r="H2285" s="339">
        <v>174775.49</v>
      </c>
      <c r="I2285" s="337"/>
      <c r="J2285" s="337"/>
    </row>
    <row r="2286" spans="1:10" ht="60" customHeight="1" x14ac:dyDescent="0.2">
      <c r="A2286" s="212"/>
      <c r="B2286" s="212"/>
      <c r="C2286" s="212"/>
      <c r="D2286" s="212"/>
      <c r="E2286" s="212"/>
      <c r="F2286" s="212"/>
      <c r="G2286" s="212"/>
      <c r="H2286" s="212"/>
      <c r="I2286" s="212"/>
      <c r="J2286" s="212"/>
    </row>
    <row r="2287" spans="1:10" ht="69.95" customHeight="1" x14ac:dyDescent="0.2">
      <c r="A2287" s="335" t="s">
        <v>771</v>
      </c>
      <c r="B2287" s="336"/>
      <c r="C2287" s="336"/>
      <c r="D2287" s="336"/>
      <c r="E2287" s="336"/>
      <c r="F2287" s="336"/>
      <c r="G2287" s="336"/>
      <c r="H2287" s="336"/>
      <c r="I2287" s="336"/>
      <c r="J2287" s="336"/>
    </row>
  </sheetData>
  <mergeCells count="1775">
    <mergeCell ref="A2287:J2287"/>
    <mergeCell ref="A2284:C2284"/>
    <mergeCell ref="F2284:G2284"/>
    <mergeCell ref="H2284:J2284"/>
    <mergeCell ref="A2285:C2285"/>
    <mergeCell ref="F2285:G2285"/>
    <mergeCell ref="H2285:J2285"/>
    <mergeCell ref="E2275:F2275"/>
    <mergeCell ref="E2276:F2276"/>
    <mergeCell ref="E2277:F2277"/>
    <mergeCell ref="E2278:F2278"/>
    <mergeCell ref="H2280:I2280"/>
    <mergeCell ref="A2283:C2283"/>
    <mergeCell ref="F2283:G2283"/>
    <mergeCell ref="H2283:J2283"/>
    <mergeCell ref="E2269:F2269"/>
    <mergeCell ref="E2270:F2270"/>
    <mergeCell ref="E2271:F2271"/>
    <mergeCell ref="E2272:F2272"/>
    <mergeCell ref="E2273:F2273"/>
    <mergeCell ref="E2274:F2274"/>
    <mergeCell ref="E2261:F2261"/>
    <mergeCell ref="E2262:F2262"/>
    <mergeCell ref="E2263:F2263"/>
    <mergeCell ref="E2264:F2264"/>
    <mergeCell ref="E2265:F2265"/>
    <mergeCell ref="H2267:I2267"/>
    <mergeCell ref="H2254:I2254"/>
    <mergeCell ref="E2256:F2256"/>
    <mergeCell ref="E2257:F2257"/>
    <mergeCell ref="E2258:F2258"/>
    <mergeCell ref="E2259:F2259"/>
    <mergeCell ref="E2260:F2260"/>
    <mergeCell ref="E2247:F2247"/>
    <mergeCell ref="E2248:F2248"/>
    <mergeCell ref="E2249:F2249"/>
    <mergeCell ref="E2250:F2250"/>
    <mergeCell ref="E2251:F2251"/>
    <mergeCell ref="E2252:F2252"/>
    <mergeCell ref="E2239:F2239"/>
    <mergeCell ref="H2241:I2241"/>
    <mergeCell ref="E2243:F2243"/>
    <mergeCell ref="E2244:F2244"/>
    <mergeCell ref="E2245:F2245"/>
    <mergeCell ref="E2246:F2246"/>
    <mergeCell ref="E2231:F2231"/>
    <mergeCell ref="E2232:F2232"/>
    <mergeCell ref="E2233:F2233"/>
    <mergeCell ref="H2235:I2235"/>
    <mergeCell ref="E2237:F2237"/>
    <mergeCell ref="E2238:F2238"/>
    <mergeCell ref="E2221:F2221"/>
    <mergeCell ref="H2223:I2223"/>
    <mergeCell ref="E2225:F2225"/>
    <mergeCell ref="E2226:F2226"/>
    <mergeCell ref="E2227:F2227"/>
    <mergeCell ref="H2229:I2229"/>
    <mergeCell ref="E2213:F2213"/>
    <mergeCell ref="E2214:F2214"/>
    <mergeCell ref="E2215:F2215"/>
    <mergeCell ref="H2217:I2217"/>
    <mergeCell ref="E2219:F2219"/>
    <mergeCell ref="E2220:F2220"/>
    <mergeCell ref="E2205:F2205"/>
    <mergeCell ref="H2207:I2207"/>
    <mergeCell ref="E2209:F2209"/>
    <mergeCell ref="E2210:F2210"/>
    <mergeCell ref="E2211:F2211"/>
    <mergeCell ref="E2212:F2212"/>
    <mergeCell ref="E2197:F2197"/>
    <mergeCell ref="H2199:I2199"/>
    <mergeCell ref="E2201:F2201"/>
    <mergeCell ref="E2202:F2202"/>
    <mergeCell ref="E2203:F2203"/>
    <mergeCell ref="E2204:F2204"/>
    <mergeCell ref="E2191:F2191"/>
    <mergeCell ref="E2192:F2192"/>
    <mergeCell ref="E2193:F2193"/>
    <mergeCell ref="E2194:F2194"/>
    <mergeCell ref="E2195:F2195"/>
    <mergeCell ref="E2196:F2196"/>
    <mergeCell ref="E2183:F2183"/>
    <mergeCell ref="E2184:F2184"/>
    <mergeCell ref="H2186:I2186"/>
    <mergeCell ref="E2188:F2188"/>
    <mergeCell ref="E2189:F2189"/>
    <mergeCell ref="E2190:F2190"/>
    <mergeCell ref="H2174:I2174"/>
    <mergeCell ref="E2176:F2176"/>
    <mergeCell ref="E2177:F2177"/>
    <mergeCell ref="E2178:F2178"/>
    <mergeCell ref="H2180:I2180"/>
    <mergeCell ref="E2182:F2182"/>
    <mergeCell ref="E2165:F2165"/>
    <mergeCell ref="E2166:F2166"/>
    <mergeCell ref="H2168:I2168"/>
    <mergeCell ref="E2170:F2170"/>
    <mergeCell ref="E2171:F2171"/>
    <mergeCell ref="E2172:F2172"/>
    <mergeCell ref="E2157:F2157"/>
    <mergeCell ref="E2158:F2158"/>
    <mergeCell ref="E2159:F2159"/>
    <mergeCell ref="E2160:F2160"/>
    <mergeCell ref="H2162:I2162"/>
    <mergeCell ref="E2164:F2164"/>
    <mergeCell ref="E2149:F2149"/>
    <mergeCell ref="E2150:F2150"/>
    <mergeCell ref="E2151:F2151"/>
    <mergeCell ref="H2153:I2153"/>
    <mergeCell ref="E2155:F2155"/>
    <mergeCell ref="E2156:F2156"/>
    <mergeCell ref="E2141:F2141"/>
    <mergeCell ref="E2142:F2142"/>
    <mergeCell ref="E2143:F2143"/>
    <mergeCell ref="E2144:F2144"/>
    <mergeCell ref="H2146:I2146"/>
    <mergeCell ref="E2148:F2148"/>
    <mergeCell ref="E2135:F2135"/>
    <mergeCell ref="E2136:F2136"/>
    <mergeCell ref="E2137:F2137"/>
    <mergeCell ref="E2138:F2138"/>
    <mergeCell ref="E2139:F2139"/>
    <mergeCell ref="E2140:F2140"/>
    <mergeCell ref="E2127:F2127"/>
    <mergeCell ref="E2128:F2128"/>
    <mergeCell ref="E2129:F2129"/>
    <mergeCell ref="E2130:F2130"/>
    <mergeCell ref="E2131:F2131"/>
    <mergeCell ref="H2133:I2133"/>
    <mergeCell ref="H2120:I2120"/>
    <mergeCell ref="E2122:F2122"/>
    <mergeCell ref="E2123:F2123"/>
    <mergeCell ref="E2124:F2124"/>
    <mergeCell ref="E2125:F2125"/>
    <mergeCell ref="E2126:F2126"/>
    <mergeCell ref="E2113:F2113"/>
    <mergeCell ref="E2114:F2114"/>
    <mergeCell ref="E2115:F2115"/>
    <mergeCell ref="E2116:F2116"/>
    <mergeCell ref="E2117:F2117"/>
    <mergeCell ref="E2118:F2118"/>
    <mergeCell ref="E2105:F2105"/>
    <mergeCell ref="H2107:I2107"/>
    <mergeCell ref="E2109:F2109"/>
    <mergeCell ref="E2110:F2110"/>
    <mergeCell ref="E2111:F2111"/>
    <mergeCell ref="E2112:F2112"/>
    <mergeCell ref="E2099:F2099"/>
    <mergeCell ref="E2100:F2100"/>
    <mergeCell ref="E2101:F2101"/>
    <mergeCell ref="E2102:F2102"/>
    <mergeCell ref="E2103:F2103"/>
    <mergeCell ref="E2104:F2104"/>
    <mergeCell ref="E2091:F2091"/>
    <mergeCell ref="E2092:F2092"/>
    <mergeCell ref="H2094:I2094"/>
    <mergeCell ref="E2096:F2096"/>
    <mergeCell ref="E2097:F2097"/>
    <mergeCell ref="E2098:F2098"/>
    <mergeCell ref="H2082:I2082"/>
    <mergeCell ref="E2084:F2084"/>
    <mergeCell ref="E2085:F2085"/>
    <mergeCell ref="E2086:F2086"/>
    <mergeCell ref="H2088:I2088"/>
    <mergeCell ref="E2090:F2090"/>
    <mergeCell ref="E2073:F2073"/>
    <mergeCell ref="E2074:F2074"/>
    <mergeCell ref="H2076:I2076"/>
    <mergeCell ref="E2078:F2078"/>
    <mergeCell ref="E2079:F2079"/>
    <mergeCell ref="E2080:F2080"/>
    <mergeCell ref="E2065:F2065"/>
    <mergeCell ref="E2066:F2066"/>
    <mergeCell ref="E2067:F2067"/>
    <mergeCell ref="E2068:F2068"/>
    <mergeCell ref="H2070:I2070"/>
    <mergeCell ref="E2072:F2072"/>
    <mergeCell ref="E2057:F2057"/>
    <mergeCell ref="E2058:F2058"/>
    <mergeCell ref="H2060:I2060"/>
    <mergeCell ref="E2062:F2062"/>
    <mergeCell ref="E2063:F2063"/>
    <mergeCell ref="E2064:F2064"/>
    <mergeCell ref="E2049:F2049"/>
    <mergeCell ref="E2050:F2050"/>
    <mergeCell ref="H2052:I2052"/>
    <mergeCell ref="E2054:F2054"/>
    <mergeCell ref="E2055:F2055"/>
    <mergeCell ref="E2056:F2056"/>
    <mergeCell ref="H2040:I2040"/>
    <mergeCell ref="E2042:F2042"/>
    <mergeCell ref="E2043:F2043"/>
    <mergeCell ref="E2044:F2044"/>
    <mergeCell ref="H2046:I2046"/>
    <mergeCell ref="E2048:F2048"/>
    <mergeCell ref="E2031:F2031"/>
    <mergeCell ref="E2032:F2032"/>
    <mergeCell ref="H2034:I2034"/>
    <mergeCell ref="E2036:F2036"/>
    <mergeCell ref="E2037:F2037"/>
    <mergeCell ref="E2038:F2038"/>
    <mergeCell ref="E2023:F2023"/>
    <mergeCell ref="E2024:F2024"/>
    <mergeCell ref="E2025:F2025"/>
    <mergeCell ref="E2026:F2026"/>
    <mergeCell ref="H2028:I2028"/>
    <mergeCell ref="E2030:F2030"/>
    <mergeCell ref="E2015:F2015"/>
    <mergeCell ref="E2016:F2016"/>
    <mergeCell ref="E2017:F2017"/>
    <mergeCell ref="H2019:I2019"/>
    <mergeCell ref="E2021:F2021"/>
    <mergeCell ref="E2022:F2022"/>
    <mergeCell ref="H2006:I2006"/>
    <mergeCell ref="E2008:F2008"/>
    <mergeCell ref="E2009:F2009"/>
    <mergeCell ref="E2010:F2010"/>
    <mergeCell ref="H2012:I2012"/>
    <mergeCell ref="E2014:F2014"/>
    <mergeCell ref="E1997:F1997"/>
    <mergeCell ref="E1998:F1998"/>
    <mergeCell ref="H2000:I2000"/>
    <mergeCell ref="E2002:F2002"/>
    <mergeCell ref="E2003:F2003"/>
    <mergeCell ref="E2004:F2004"/>
    <mergeCell ref="H1988:I1988"/>
    <mergeCell ref="E1990:F1990"/>
    <mergeCell ref="E1991:F1991"/>
    <mergeCell ref="E1992:F1992"/>
    <mergeCell ref="H1994:I1994"/>
    <mergeCell ref="E1996:F1996"/>
    <mergeCell ref="E1979:F1979"/>
    <mergeCell ref="E1980:F1980"/>
    <mergeCell ref="H1982:I1982"/>
    <mergeCell ref="E1984:F1984"/>
    <mergeCell ref="E1985:F1985"/>
    <mergeCell ref="E1986:F1986"/>
    <mergeCell ref="E1973:F1973"/>
    <mergeCell ref="E1974:F1974"/>
    <mergeCell ref="E1975:F1975"/>
    <mergeCell ref="E1976:F1976"/>
    <mergeCell ref="E1977:F1977"/>
    <mergeCell ref="E1978:F1978"/>
    <mergeCell ref="E1965:F1965"/>
    <mergeCell ref="E1966:F1966"/>
    <mergeCell ref="E1967:F1967"/>
    <mergeCell ref="E1968:F1968"/>
    <mergeCell ref="E1969:F1969"/>
    <mergeCell ref="H1971:I1971"/>
    <mergeCell ref="E1957:F1957"/>
    <mergeCell ref="E1958:F1958"/>
    <mergeCell ref="E1959:F1959"/>
    <mergeCell ref="E1960:F1960"/>
    <mergeCell ref="H1962:I1962"/>
    <mergeCell ref="E1964:F1964"/>
    <mergeCell ref="E1951:F1951"/>
    <mergeCell ref="E1952:F1952"/>
    <mergeCell ref="E1953:F1953"/>
    <mergeCell ref="E1954:F1954"/>
    <mergeCell ref="E1955:F1955"/>
    <mergeCell ref="E1956:F1956"/>
    <mergeCell ref="E1943:F1943"/>
    <mergeCell ref="E1944:F1944"/>
    <mergeCell ref="E1945:F1945"/>
    <mergeCell ref="E1946:F1946"/>
    <mergeCell ref="E1947:F1947"/>
    <mergeCell ref="H1949:I1949"/>
    <mergeCell ref="E1935:F1935"/>
    <mergeCell ref="E1936:F1936"/>
    <mergeCell ref="E1937:F1937"/>
    <mergeCell ref="E1938:F1938"/>
    <mergeCell ref="E1939:F1939"/>
    <mergeCell ref="H1941:I1941"/>
    <mergeCell ref="E1927:F1927"/>
    <mergeCell ref="E1928:F1928"/>
    <mergeCell ref="E1929:F1929"/>
    <mergeCell ref="E1930:F1930"/>
    <mergeCell ref="H1932:I1932"/>
    <mergeCell ref="E1934:F1934"/>
    <mergeCell ref="E1921:F1921"/>
    <mergeCell ref="E1922:F1922"/>
    <mergeCell ref="E1923:F1923"/>
    <mergeCell ref="E1924:F1924"/>
    <mergeCell ref="E1925:F1925"/>
    <mergeCell ref="E1926:F1926"/>
    <mergeCell ref="E1911:F1911"/>
    <mergeCell ref="H1913:I1913"/>
    <mergeCell ref="E1915:F1915"/>
    <mergeCell ref="E1916:F1916"/>
    <mergeCell ref="E1917:F1917"/>
    <mergeCell ref="H1919:I1919"/>
    <mergeCell ref="E1903:F1903"/>
    <mergeCell ref="E1904:F1904"/>
    <mergeCell ref="E1905:F1905"/>
    <mergeCell ref="H1907:I1907"/>
    <mergeCell ref="E1909:F1909"/>
    <mergeCell ref="E1910:F1910"/>
    <mergeCell ref="E1893:F1893"/>
    <mergeCell ref="H1895:I1895"/>
    <mergeCell ref="E1897:F1897"/>
    <mergeCell ref="E1898:F1898"/>
    <mergeCell ref="E1899:F1899"/>
    <mergeCell ref="H1901:I1901"/>
    <mergeCell ref="E1885:F1885"/>
    <mergeCell ref="E1886:F1886"/>
    <mergeCell ref="E1887:F1887"/>
    <mergeCell ref="H1889:I1889"/>
    <mergeCell ref="E1891:F1891"/>
    <mergeCell ref="E1892:F1892"/>
    <mergeCell ref="E1875:F1875"/>
    <mergeCell ref="H1877:I1877"/>
    <mergeCell ref="E1879:F1879"/>
    <mergeCell ref="E1880:F1880"/>
    <mergeCell ref="E1881:F1881"/>
    <mergeCell ref="H1883:I1883"/>
    <mergeCell ref="E1867:F1867"/>
    <mergeCell ref="E1868:F1868"/>
    <mergeCell ref="E1869:F1869"/>
    <mergeCell ref="H1871:I1871"/>
    <mergeCell ref="E1873:F1873"/>
    <mergeCell ref="E1874:F1874"/>
    <mergeCell ref="E1857:F1857"/>
    <mergeCell ref="H1859:I1859"/>
    <mergeCell ref="E1861:F1861"/>
    <mergeCell ref="E1862:F1862"/>
    <mergeCell ref="E1863:F1863"/>
    <mergeCell ref="H1865:I1865"/>
    <mergeCell ref="E1849:F1849"/>
    <mergeCell ref="E1850:F1850"/>
    <mergeCell ref="E1851:F1851"/>
    <mergeCell ref="H1853:I1853"/>
    <mergeCell ref="E1855:F1855"/>
    <mergeCell ref="E1856:F1856"/>
    <mergeCell ref="E1839:F1839"/>
    <mergeCell ref="H1841:I1841"/>
    <mergeCell ref="E1843:F1843"/>
    <mergeCell ref="E1844:F1844"/>
    <mergeCell ref="E1845:F1845"/>
    <mergeCell ref="H1847:I1847"/>
    <mergeCell ref="E1831:F1831"/>
    <mergeCell ref="E1832:F1832"/>
    <mergeCell ref="E1833:F1833"/>
    <mergeCell ref="H1835:I1835"/>
    <mergeCell ref="E1837:F1837"/>
    <mergeCell ref="E1838:F1838"/>
    <mergeCell ref="E1821:F1821"/>
    <mergeCell ref="H1823:I1823"/>
    <mergeCell ref="E1825:F1825"/>
    <mergeCell ref="E1826:F1826"/>
    <mergeCell ref="E1827:F1827"/>
    <mergeCell ref="H1829:I1829"/>
    <mergeCell ref="E1815:F1815"/>
    <mergeCell ref="E1816:F1816"/>
    <mergeCell ref="E1817:F1817"/>
    <mergeCell ref="E1818:F1818"/>
    <mergeCell ref="E1819:F1819"/>
    <mergeCell ref="E1820:F1820"/>
    <mergeCell ref="E1807:F1807"/>
    <mergeCell ref="E1808:F1808"/>
    <mergeCell ref="H1810:I1810"/>
    <mergeCell ref="E1812:F1812"/>
    <mergeCell ref="E1813:F1813"/>
    <mergeCell ref="E1814:F1814"/>
    <mergeCell ref="E1799:F1799"/>
    <mergeCell ref="E1800:F1800"/>
    <mergeCell ref="H1802:I1802"/>
    <mergeCell ref="E1804:F1804"/>
    <mergeCell ref="E1805:F1805"/>
    <mergeCell ref="E1806:F1806"/>
    <mergeCell ref="E1793:F1793"/>
    <mergeCell ref="E1794:F1794"/>
    <mergeCell ref="E1795:F1795"/>
    <mergeCell ref="E1796:F1796"/>
    <mergeCell ref="E1797:F1797"/>
    <mergeCell ref="E1798:F1798"/>
    <mergeCell ref="H1786:I1786"/>
    <mergeCell ref="A1787:J1787"/>
    <mergeCell ref="A1788:J1788"/>
    <mergeCell ref="A1790:J1790"/>
    <mergeCell ref="E1791:F1791"/>
    <mergeCell ref="E1792:F1792"/>
    <mergeCell ref="H1778:I1778"/>
    <mergeCell ref="A1779:J1779"/>
    <mergeCell ref="A1780:J1780"/>
    <mergeCell ref="E1782:F1782"/>
    <mergeCell ref="E1783:F1783"/>
    <mergeCell ref="E1784:F1784"/>
    <mergeCell ref="H1770:I1770"/>
    <mergeCell ref="A1771:J1771"/>
    <mergeCell ref="A1772:J1772"/>
    <mergeCell ref="E1774:F1774"/>
    <mergeCell ref="E1775:F1775"/>
    <mergeCell ref="E1776:F1776"/>
    <mergeCell ref="H1762:I1762"/>
    <mergeCell ref="A1763:J1763"/>
    <mergeCell ref="A1764:J1764"/>
    <mergeCell ref="E1766:F1766"/>
    <mergeCell ref="E1767:F1767"/>
    <mergeCell ref="E1768:F1768"/>
    <mergeCell ref="E1753:F1753"/>
    <mergeCell ref="E1754:F1754"/>
    <mergeCell ref="H1756:I1756"/>
    <mergeCell ref="E1758:F1758"/>
    <mergeCell ref="E1759:F1759"/>
    <mergeCell ref="E1760:F1760"/>
    <mergeCell ref="E1747:F1747"/>
    <mergeCell ref="E1748:F1748"/>
    <mergeCell ref="E1749:F1749"/>
    <mergeCell ref="E1750:F1750"/>
    <mergeCell ref="E1751:F1751"/>
    <mergeCell ref="E1752:F1752"/>
    <mergeCell ref="E1739:F1739"/>
    <mergeCell ref="E1740:F1740"/>
    <mergeCell ref="E1741:F1741"/>
    <mergeCell ref="H1743:I1743"/>
    <mergeCell ref="E1745:F1745"/>
    <mergeCell ref="E1746:F1746"/>
    <mergeCell ref="E1733:F1733"/>
    <mergeCell ref="E1734:F1734"/>
    <mergeCell ref="E1735:F1735"/>
    <mergeCell ref="E1736:F1736"/>
    <mergeCell ref="E1737:F1737"/>
    <mergeCell ref="E1738:F1738"/>
    <mergeCell ref="E1725:F1725"/>
    <mergeCell ref="E1726:F1726"/>
    <mergeCell ref="E1727:F1727"/>
    <mergeCell ref="E1728:F1728"/>
    <mergeCell ref="H1730:I1730"/>
    <mergeCell ref="E1732:F1732"/>
    <mergeCell ref="E1719:F1719"/>
    <mergeCell ref="E1720:F1720"/>
    <mergeCell ref="E1721:F1721"/>
    <mergeCell ref="E1722:F1722"/>
    <mergeCell ref="E1723:F1723"/>
    <mergeCell ref="E1724:F1724"/>
    <mergeCell ref="E1711:F1711"/>
    <mergeCell ref="E1712:F1712"/>
    <mergeCell ref="E1713:F1713"/>
    <mergeCell ref="E1714:F1714"/>
    <mergeCell ref="E1715:F1715"/>
    <mergeCell ref="H1717:I1717"/>
    <mergeCell ref="H1704:I1704"/>
    <mergeCell ref="E1706:F1706"/>
    <mergeCell ref="E1707:F1707"/>
    <mergeCell ref="E1708:F1708"/>
    <mergeCell ref="E1709:F1709"/>
    <mergeCell ref="E1710:F1710"/>
    <mergeCell ref="E1695:F1695"/>
    <mergeCell ref="E1696:F1696"/>
    <mergeCell ref="H1698:I1698"/>
    <mergeCell ref="E1700:F1700"/>
    <mergeCell ref="E1701:F1701"/>
    <mergeCell ref="E1702:F1702"/>
    <mergeCell ref="E1687:F1687"/>
    <mergeCell ref="H1689:I1689"/>
    <mergeCell ref="E1691:F1691"/>
    <mergeCell ref="E1692:F1692"/>
    <mergeCell ref="E1693:F1693"/>
    <mergeCell ref="E1694:F1694"/>
    <mergeCell ref="H1680:I1680"/>
    <mergeCell ref="E1682:F1682"/>
    <mergeCell ref="E1683:F1683"/>
    <mergeCell ref="E1684:F1684"/>
    <mergeCell ref="E1685:F1685"/>
    <mergeCell ref="E1686:F1686"/>
    <mergeCell ref="E1673:F1673"/>
    <mergeCell ref="E1674:F1674"/>
    <mergeCell ref="E1675:F1675"/>
    <mergeCell ref="E1676:F1676"/>
    <mergeCell ref="E1677:F1677"/>
    <mergeCell ref="E1678:F1678"/>
    <mergeCell ref="E1665:F1665"/>
    <mergeCell ref="E1666:F1666"/>
    <mergeCell ref="E1667:F1667"/>
    <mergeCell ref="H1669:I1669"/>
    <mergeCell ref="A1670:J1670"/>
    <mergeCell ref="A1671:J1671"/>
    <mergeCell ref="A1658:J1658"/>
    <mergeCell ref="E1660:F1660"/>
    <mergeCell ref="E1661:F1661"/>
    <mergeCell ref="E1662:F1662"/>
    <mergeCell ref="E1663:F1663"/>
    <mergeCell ref="E1664:F1664"/>
    <mergeCell ref="E1651:F1651"/>
    <mergeCell ref="E1652:F1652"/>
    <mergeCell ref="E1653:F1653"/>
    <mergeCell ref="E1654:F1654"/>
    <mergeCell ref="H1656:I1656"/>
    <mergeCell ref="A1657:J1657"/>
    <mergeCell ref="A1644:J1644"/>
    <mergeCell ref="A1645:J1645"/>
    <mergeCell ref="E1647:F1647"/>
    <mergeCell ref="E1648:F1648"/>
    <mergeCell ref="E1649:F1649"/>
    <mergeCell ref="E1650:F1650"/>
    <mergeCell ref="E1637:F1637"/>
    <mergeCell ref="E1638:F1638"/>
    <mergeCell ref="E1639:F1639"/>
    <mergeCell ref="E1640:F1640"/>
    <mergeCell ref="E1641:F1641"/>
    <mergeCell ref="H1643:I1643"/>
    <mergeCell ref="E1629:F1629"/>
    <mergeCell ref="E1630:F1630"/>
    <mergeCell ref="H1632:I1632"/>
    <mergeCell ref="E1634:F1634"/>
    <mergeCell ref="E1635:F1635"/>
    <mergeCell ref="E1636:F1636"/>
    <mergeCell ref="E1621:F1621"/>
    <mergeCell ref="H1623:I1623"/>
    <mergeCell ref="E1625:F1625"/>
    <mergeCell ref="E1626:F1626"/>
    <mergeCell ref="E1627:F1627"/>
    <mergeCell ref="E1628:F1628"/>
    <mergeCell ref="E1613:F1613"/>
    <mergeCell ref="E1614:F1614"/>
    <mergeCell ref="H1616:I1616"/>
    <mergeCell ref="E1618:F1618"/>
    <mergeCell ref="E1619:F1619"/>
    <mergeCell ref="E1620:F1620"/>
    <mergeCell ref="E1605:F1605"/>
    <mergeCell ref="E1606:F1606"/>
    <mergeCell ref="E1607:F1607"/>
    <mergeCell ref="H1609:I1609"/>
    <mergeCell ref="E1611:F1611"/>
    <mergeCell ref="E1612:F1612"/>
    <mergeCell ref="E1597:F1597"/>
    <mergeCell ref="E1598:F1598"/>
    <mergeCell ref="H1600:I1600"/>
    <mergeCell ref="E1602:F1602"/>
    <mergeCell ref="E1603:F1603"/>
    <mergeCell ref="E1604:F1604"/>
    <mergeCell ref="E1589:F1589"/>
    <mergeCell ref="H1591:I1591"/>
    <mergeCell ref="E1593:F1593"/>
    <mergeCell ref="E1594:F1594"/>
    <mergeCell ref="E1595:F1595"/>
    <mergeCell ref="E1596:F1596"/>
    <mergeCell ref="H1582:I1582"/>
    <mergeCell ref="E1584:F1584"/>
    <mergeCell ref="E1585:F1585"/>
    <mergeCell ref="E1586:F1586"/>
    <mergeCell ref="E1587:F1587"/>
    <mergeCell ref="E1588:F1588"/>
    <mergeCell ref="E1575:F1575"/>
    <mergeCell ref="E1576:F1576"/>
    <mergeCell ref="E1577:F1577"/>
    <mergeCell ref="E1578:F1578"/>
    <mergeCell ref="E1579:F1579"/>
    <mergeCell ref="E1580:F1580"/>
    <mergeCell ref="E1567:F1567"/>
    <mergeCell ref="E1568:F1568"/>
    <mergeCell ref="E1569:F1569"/>
    <mergeCell ref="E1570:F1570"/>
    <mergeCell ref="E1571:F1571"/>
    <mergeCell ref="H1573:I1573"/>
    <mergeCell ref="E1559:F1559"/>
    <mergeCell ref="E1560:F1560"/>
    <mergeCell ref="E1561:F1561"/>
    <mergeCell ref="E1562:F1562"/>
    <mergeCell ref="H1564:I1564"/>
    <mergeCell ref="E1566:F1566"/>
    <mergeCell ref="E1551:F1551"/>
    <mergeCell ref="E1552:F1552"/>
    <mergeCell ref="E1553:F1553"/>
    <mergeCell ref="H1555:I1555"/>
    <mergeCell ref="E1557:F1557"/>
    <mergeCell ref="E1558:F1558"/>
    <mergeCell ref="E1543:F1543"/>
    <mergeCell ref="E1544:F1544"/>
    <mergeCell ref="E1545:F1545"/>
    <mergeCell ref="E1546:F1546"/>
    <mergeCell ref="H1548:I1548"/>
    <mergeCell ref="E1550:F1550"/>
    <mergeCell ref="E1535:F1535"/>
    <mergeCell ref="E1536:F1536"/>
    <mergeCell ref="E1537:F1537"/>
    <mergeCell ref="H1539:I1539"/>
    <mergeCell ref="E1541:F1541"/>
    <mergeCell ref="E1542:F1542"/>
    <mergeCell ref="E1527:F1527"/>
    <mergeCell ref="E1528:F1528"/>
    <mergeCell ref="H1530:I1530"/>
    <mergeCell ref="A1531:J1531"/>
    <mergeCell ref="A1532:J1532"/>
    <mergeCell ref="E1534:F1534"/>
    <mergeCell ref="E1519:F1519"/>
    <mergeCell ref="E1520:F1520"/>
    <mergeCell ref="H1522:I1522"/>
    <mergeCell ref="E1524:F1524"/>
    <mergeCell ref="E1525:F1525"/>
    <mergeCell ref="E1526:F1526"/>
    <mergeCell ref="E1511:F1511"/>
    <mergeCell ref="E1512:F1512"/>
    <mergeCell ref="H1514:I1514"/>
    <mergeCell ref="E1516:F1516"/>
    <mergeCell ref="E1517:F1517"/>
    <mergeCell ref="E1518:F1518"/>
    <mergeCell ref="E1503:F1503"/>
    <mergeCell ref="E1504:F1504"/>
    <mergeCell ref="H1506:I1506"/>
    <mergeCell ref="E1508:F1508"/>
    <mergeCell ref="E1509:F1509"/>
    <mergeCell ref="E1510:F1510"/>
    <mergeCell ref="E1495:F1495"/>
    <mergeCell ref="E1496:F1496"/>
    <mergeCell ref="H1498:I1498"/>
    <mergeCell ref="E1500:F1500"/>
    <mergeCell ref="E1501:F1501"/>
    <mergeCell ref="E1502:F1502"/>
    <mergeCell ref="E1487:F1487"/>
    <mergeCell ref="E1488:F1488"/>
    <mergeCell ref="H1490:I1490"/>
    <mergeCell ref="E1492:F1492"/>
    <mergeCell ref="E1493:F1493"/>
    <mergeCell ref="E1494:F1494"/>
    <mergeCell ref="E1479:F1479"/>
    <mergeCell ref="E1480:F1480"/>
    <mergeCell ref="H1482:I1482"/>
    <mergeCell ref="E1484:F1484"/>
    <mergeCell ref="E1485:F1485"/>
    <mergeCell ref="E1486:F1486"/>
    <mergeCell ref="H1472:I1472"/>
    <mergeCell ref="A1473:J1473"/>
    <mergeCell ref="A1474:J1474"/>
    <mergeCell ref="E1476:F1476"/>
    <mergeCell ref="E1477:F1477"/>
    <mergeCell ref="E1478:F1478"/>
    <mergeCell ref="E1465:F1465"/>
    <mergeCell ref="E1466:F1466"/>
    <mergeCell ref="E1467:F1467"/>
    <mergeCell ref="E1468:F1468"/>
    <mergeCell ref="E1469:F1469"/>
    <mergeCell ref="E1470:F1470"/>
    <mergeCell ref="E1457:F1457"/>
    <mergeCell ref="E1458:F1458"/>
    <mergeCell ref="H1460:I1460"/>
    <mergeCell ref="A1461:J1461"/>
    <mergeCell ref="A1462:J1462"/>
    <mergeCell ref="E1464:F1464"/>
    <mergeCell ref="E1451:F1451"/>
    <mergeCell ref="E1452:F1452"/>
    <mergeCell ref="E1453:F1453"/>
    <mergeCell ref="E1454:F1454"/>
    <mergeCell ref="E1455:F1455"/>
    <mergeCell ref="E1456:F1456"/>
    <mergeCell ref="E1443:F1443"/>
    <mergeCell ref="H1445:I1445"/>
    <mergeCell ref="E1447:F1447"/>
    <mergeCell ref="E1448:F1448"/>
    <mergeCell ref="E1449:F1449"/>
    <mergeCell ref="E1450:F1450"/>
    <mergeCell ref="H1436:I1436"/>
    <mergeCell ref="E1438:F1438"/>
    <mergeCell ref="E1439:F1439"/>
    <mergeCell ref="E1440:F1440"/>
    <mergeCell ref="E1441:F1441"/>
    <mergeCell ref="E1442:F1442"/>
    <mergeCell ref="E1429:F1429"/>
    <mergeCell ref="E1430:F1430"/>
    <mergeCell ref="E1431:F1431"/>
    <mergeCell ref="E1432:F1432"/>
    <mergeCell ref="E1433:F1433"/>
    <mergeCell ref="E1434:F1434"/>
    <mergeCell ref="E1421:F1421"/>
    <mergeCell ref="E1422:F1422"/>
    <mergeCell ref="E1423:F1423"/>
    <mergeCell ref="E1424:F1424"/>
    <mergeCell ref="E1425:F1425"/>
    <mergeCell ref="H1427:I1427"/>
    <mergeCell ref="E1413:F1413"/>
    <mergeCell ref="E1414:F1414"/>
    <mergeCell ref="E1415:F1415"/>
    <mergeCell ref="E1416:F1416"/>
    <mergeCell ref="H1418:I1418"/>
    <mergeCell ref="E1420:F1420"/>
    <mergeCell ref="E1405:F1405"/>
    <mergeCell ref="E1406:F1406"/>
    <mergeCell ref="E1407:F1407"/>
    <mergeCell ref="H1409:I1409"/>
    <mergeCell ref="E1411:F1411"/>
    <mergeCell ref="E1412:F1412"/>
    <mergeCell ref="E1397:F1397"/>
    <mergeCell ref="E1398:F1398"/>
    <mergeCell ref="H1400:I1400"/>
    <mergeCell ref="E1402:F1402"/>
    <mergeCell ref="E1403:F1403"/>
    <mergeCell ref="E1404:F1404"/>
    <mergeCell ref="E1389:F1389"/>
    <mergeCell ref="H1391:I1391"/>
    <mergeCell ref="E1393:F1393"/>
    <mergeCell ref="E1394:F1394"/>
    <mergeCell ref="E1395:F1395"/>
    <mergeCell ref="E1396:F1396"/>
    <mergeCell ref="H1382:I1382"/>
    <mergeCell ref="E1384:F1384"/>
    <mergeCell ref="E1385:F1385"/>
    <mergeCell ref="E1386:F1386"/>
    <mergeCell ref="E1387:F1387"/>
    <mergeCell ref="E1388:F1388"/>
    <mergeCell ref="E1375:F1375"/>
    <mergeCell ref="E1376:F1376"/>
    <mergeCell ref="E1377:F1377"/>
    <mergeCell ref="E1378:F1378"/>
    <mergeCell ref="E1379:F1379"/>
    <mergeCell ref="E1380:F1380"/>
    <mergeCell ref="E1367:F1367"/>
    <mergeCell ref="E1368:F1368"/>
    <mergeCell ref="E1369:F1369"/>
    <mergeCell ref="E1370:F1370"/>
    <mergeCell ref="E1371:F1371"/>
    <mergeCell ref="H1373:I1373"/>
    <mergeCell ref="E1359:F1359"/>
    <mergeCell ref="E1360:F1360"/>
    <mergeCell ref="E1361:F1361"/>
    <mergeCell ref="E1362:F1362"/>
    <mergeCell ref="H1364:I1364"/>
    <mergeCell ref="E1366:F1366"/>
    <mergeCell ref="E1351:F1351"/>
    <mergeCell ref="E1352:F1352"/>
    <mergeCell ref="E1353:F1353"/>
    <mergeCell ref="H1355:I1355"/>
    <mergeCell ref="E1357:F1357"/>
    <mergeCell ref="E1358:F1358"/>
    <mergeCell ref="E1343:F1343"/>
    <mergeCell ref="E1344:F1344"/>
    <mergeCell ref="H1346:I1346"/>
    <mergeCell ref="E1348:F1348"/>
    <mergeCell ref="E1349:F1349"/>
    <mergeCell ref="E1350:F1350"/>
    <mergeCell ref="E1335:F1335"/>
    <mergeCell ref="H1337:I1337"/>
    <mergeCell ref="E1339:F1339"/>
    <mergeCell ref="E1340:F1340"/>
    <mergeCell ref="E1341:F1341"/>
    <mergeCell ref="E1342:F1342"/>
    <mergeCell ref="H1328:I1328"/>
    <mergeCell ref="E1330:F1330"/>
    <mergeCell ref="E1331:F1331"/>
    <mergeCell ref="E1332:F1332"/>
    <mergeCell ref="E1333:F1333"/>
    <mergeCell ref="E1334:F1334"/>
    <mergeCell ref="E1321:F1321"/>
    <mergeCell ref="E1322:F1322"/>
    <mergeCell ref="E1323:F1323"/>
    <mergeCell ref="E1324:F1324"/>
    <mergeCell ref="E1325:F1325"/>
    <mergeCell ref="E1326:F1326"/>
    <mergeCell ref="E1313:F1313"/>
    <mergeCell ref="E1314:F1314"/>
    <mergeCell ref="E1315:F1315"/>
    <mergeCell ref="E1316:F1316"/>
    <mergeCell ref="E1317:F1317"/>
    <mergeCell ref="H1319:I1319"/>
    <mergeCell ref="E1305:F1305"/>
    <mergeCell ref="E1306:F1306"/>
    <mergeCell ref="E1307:F1307"/>
    <mergeCell ref="E1308:F1308"/>
    <mergeCell ref="H1310:I1310"/>
    <mergeCell ref="E1312:F1312"/>
    <mergeCell ref="E1297:F1297"/>
    <mergeCell ref="E1298:F1298"/>
    <mergeCell ref="E1299:F1299"/>
    <mergeCell ref="H1301:I1301"/>
    <mergeCell ref="E1303:F1303"/>
    <mergeCell ref="E1304:F1304"/>
    <mergeCell ref="E1289:F1289"/>
    <mergeCell ref="E1290:F1290"/>
    <mergeCell ref="H1292:I1292"/>
    <mergeCell ref="E1294:F1294"/>
    <mergeCell ref="E1295:F1295"/>
    <mergeCell ref="E1296:F1296"/>
    <mergeCell ref="E1281:F1281"/>
    <mergeCell ref="H1283:I1283"/>
    <mergeCell ref="E1285:F1285"/>
    <mergeCell ref="E1286:F1286"/>
    <mergeCell ref="E1287:F1287"/>
    <mergeCell ref="E1288:F1288"/>
    <mergeCell ref="H1274:I1274"/>
    <mergeCell ref="E1276:F1276"/>
    <mergeCell ref="E1277:F1277"/>
    <mergeCell ref="E1278:F1278"/>
    <mergeCell ref="E1279:F1279"/>
    <mergeCell ref="E1280:F1280"/>
    <mergeCell ref="E1267:F1267"/>
    <mergeCell ref="E1268:F1268"/>
    <mergeCell ref="E1269:F1269"/>
    <mergeCell ref="E1270:F1270"/>
    <mergeCell ref="E1271:F1271"/>
    <mergeCell ref="E1272:F1272"/>
    <mergeCell ref="E1259:F1259"/>
    <mergeCell ref="E1260:F1260"/>
    <mergeCell ref="E1261:F1261"/>
    <mergeCell ref="E1262:F1262"/>
    <mergeCell ref="E1263:F1263"/>
    <mergeCell ref="H1265:I1265"/>
    <mergeCell ref="E1251:F1251"/>
    <mergeCell ref="E1252:F1252"/>
    <mergeCell ref="E1253:F1253"/>
    <mergeCell ref="E1254:F1254"/>
    <mergeCell ref="H1256:I1256"/>
    <mergeCell ref="E1258:F1258"/>
    <mergeCell ref="E1243:F1243"/>
    <mergeCell ref="E1244:F1244"/>
    <mergeCell ref="E1245:F1245"/>
    <mergeCell ref="H1247:I1247"/>
    <mergeCell ref="E1249:F1249"/>
    <mergeCell ref="E1250:F1250"/>
    <mergeCell ref="E1235:F1235"/>
    <mergeCell ref="E1236:F1236"/>
    <mergeCell ref="H1238:I1238"/>
    <mergeCell ref="E1240:F1240"/>
    <mergeCell ref="E1241:F1241"/>
    <mergeCell ref="E1242:F1242"/>
    <mergeCell ref="E1227:F1227"/>
    <mergeCell ref="H1229:I1229"/>
    <mergeCell ref="E1231:F1231"/>
    <mergeCell ref="E1232:F1232"/>
    <mergeCell ref="E1233:F1233"/>
    <mergeCell ref="E1234:F1234"/>
    <mergeCell ref="H1220:I1220"/>
    <mergeCell ref="E1222:F1222"/>
    <mergeCell ref="E1223:F1223"/>
    <mergeCell ref="E1224:F1224"/>
    <mergeCell ref="E1225:F1225"/>
    <mergeCell ref="E1226:F1226"/>
    <mergeCell ref="E1213:F1213"/>
    <mergeCell ref="E1214:F1214"/>
    <mergeCell ref="E1215:F1215"/>
    <mergeCell ref="E1216:F1216"/>
    <mergeCell ref="E1217:F1217"/>
    <mergeCell ref="E1218:F1218"/>
    <mergeCell ref="E1205:F1205"/>
    <mergeCell ref="E1206:F1206"/>
    <mergeCell ref="E1207:F1207"/>
    <mergeCell ref="E1208:F1208"/>
    <mergeCell ref="E1209:F1209"/>
    <mergeCell ref="H1211:I1211"/>
    <mergeCell ref="E1197:F1197"/>
    <mergeCell ref="E1198:F1198"/>
    <mergeCell ref="E1199:F1199"/>
    <mergeCell ref="E1200:F1200"/>
    <mergeCell ref="H1202:I1202"/>
    <mergeCell ref="E1204:F1204"/>
    <mergeCell ref="E1189:F1189"/>
    <mergeCell ref="E1190:F1190"/>
    <mergeCell ref="E1191:F1191"/>
    <mergeCell ref="H1193:I1193"/>
    <mergeCell ref="E1195:F1195"/>
    <mergeCell ref="E1196:F1196"/>
    <mergeCell ref="E1181:F1181"/>
    <mergeCell ref="E1182:F1182"/>
    <mergeCell ref="H1184:I1184"/>
    <mergeCell ref="E1186:F1186"/>
    <mergeCell ref="E1187:F1187"/>
    <mergeCell ref="E1188:F1188"/>
    <mergeCell ref="E1173:F1173"/>
    <mergeCell ref="H1175:I1175"/>
    <mergeCell ref="E1177:F1177"/>
    <mergeCell ref="E1178:F1178"/>
    <mergeCell ref="E1179:F1179"/>
    <mergeCell ref="E1180:F1180"/>
    <mergeCell ref="E1165:F1165"/>
    <mergeCell ref="H1167:I1167"/>
    <mergeCell ref="E1169:F1169"/>
    <mergeCell ref="E1170:F1170"/>
    <mergeCell ref="E1171:F1171"/>
    <mergeCell ref="E1172:F1172"/>
    <mergeCell ref="E1157:F1157"/>
    <mergeCell ref="H1159:I1159"/>
    <mergeCell ref="E1161:F1161"/>
    <mergeCell ref="E1162:F1162"/>
    <mergeCell ref="E1163:F1163"/>
    <mergeCell ref="E1164:F1164"/>
    <mergeCell ref="E1149:F1149"/>
    <mergeCell ref="H1151:I1151"/>
    <mergeCell ref="E1153:F1153"/>
    <mergeCell ref="E1154:F1154"/>
    <mergeCell ref="E1155:F1155"/>
    <mergeCell ref="E1156:F1156"/>
    <mergeCell ref="H1142:I1142"/>
    <mergeCell ref="E1144:F1144"/>
    <mergeCell ref="E1145:F1145"/>
    <mergeCell ref="E1146:F1146"/>
    <mergeCell ref="E1147:F1147"/>
    <mergeCell ref="E1148:F1148"/>
    <mergeCell ref="E1135:F1135"/>
    <mergeCell ref="E1136:F1136"/>
    <mergeCell ref="E1137:F1137"/>
    <mergeCell ref="E1138:F1138"/>
    <mergeCell ref="E1139:F1139"/>
    <mergeCell ref="E1140:F1140"/>
    <mergeCell ref="E1127:F1127"/>
    <mergeCell ref="E1128:F1128"/>
    <mergeCell ref="E1129:F1129"/>
    <mergeCell ref="E1130:F1130"/>
    <mergeCell ref="E1131:F1131"/>
    <mergeCell ref="H1133:I1133"/>
    <mergeCell ref="E1119:F1119"/>
    <mergeCell ref="E1120:F1120"/>
    <mergeCell ref="E1121:F1121"/>
    <mergeCell ref="E1122:F1122"/>
    <mergeCell ref="H1124:I1124"/>
    <mergeCell ref="E1126:F1126"/>
    <mergeCell ref="E1111:F1111"/>
    <mergeCell ref="E1112:F1112"/>
    <mergeCell ref="E1113:F1113"/>
    <mergeCell ref="H1115:I1115"/>
    <mergeCell ref="E1117:F1117"/>
    <mergeCell ref="E1118:F1118"/>
    <mergeCell ref="E1103:F1103"/>
    <mergeCell ref="E1104:F1104"/>
    <mergeCell ref="H1106:I1106"/>
    <mergeCell ref="E1108:F1108"/>
    <mergeCell ref="E1109:F1109"/>
    <mergeCell ref="E1110:F1110"/>
    <mergeCell ref="E1095:F1095"/>
    <mergeCell ref="H1097:I1097"/>
    <mergeCell ref="E1099:F1099"/>
    <mergeCell ref="E1100:F1100"/>
    <mergeCell ref="E1101:F1101"/>
    <mergeCell ref="E1102:F1102"/>
    <mergeCell ref="H1088:I1088"/>
    <mergeCell ref="E1090:F1090"/>
    <mergeCell ref="E1091:F1091"/>
    <mergeCell ref="E1092:F1092"/>
    <mergeCell ref="E1093:F1093"/>
    <mergeCell ref="E1094:F1094"/>
    <mergeCell ref="E1081:F1081"/>
    <mergeCell ref="E1082:F1082"/>
    <mergeCell ref="E1083:F1083"/>
    <mergeCell ref="E1084:F1084"/>
    <mergeCell ref="E1085:F1085"/>
    <mergeCell ref="E1086:F1086"/>
    <mergeCell ref="E1073:F1073"/>
    <mergeCell ref="E1074:F1074"/>
    <mergeCell ref="E1075:F1075"/>
    <mergeCell ref="E1076:F1076"/>
    <mergeCell ref="E1077:F1077"/>
    <mergeCell ref="H1079:I1079"/>
    <mergeCell ref="E1065:F1065"/>
    <mergeCell ref="E1066:F1066"/>
    <mergeCell ref="E1067:F1067"/>
    <mergeCell ref="E1068:F1068"/>
    <mergeCell ref="E1069:F1069"/>
    <mergeCell ref="H1071:I1071"/>
    <mergeCell ref="E1057:F1057"/>
    <mergeCell ref="E1058:F1058"/>
    <mergeCell ref="E1059:F1059"/>
    <mergeCell ref="E1060:F1060"/>
    <mergeCell ref="E1061:F1061"/>
    <mergeCell ref="H1063:I1063"/>
    <mergeCell ref="E1049:F1049"/>
    <mergeCell ref="E1050:F1050"/>
    <mergeCell ref="E1051:F1051"/>
    <mergeCell ref="E1052:F1052"/>
    <mergeCell ref="E1053:F1053"/>
    <mergeCell ref="H1055:I1055"/>
    <mergeCell ref="E1041:F1041"/>
    <mergeCell ref="E1042:F1042"/>
    <mergeCell ref="E1043:F1043"/>
    <mergeCell ref="E1044:F1044"/>
    <mergeCell ref="H1046:I1046"/>
    <mergeCell ref="E1048:F1048"/>
    <mergeCell ref="E1033:F1033"/>
    <mergeCell ref="E1034:F1034"/>
    <mergeCell ref="E1035:F1035"/>
    <mergeCell ref="H1037:I1037"/>
    <mergeCell ref="E1039:F1039"/>
    <mergeCell ref="E1040:F1040"/>
    <mergeCell ref="E1025:F1025"/>
    <mergeCell ref="E1026:F1026"/>
    <mergeCell ref="H1028:I1028"/>
    <mergeCell ref="E1030:F1030"/>
    <mergeCell ref="E1031:F1031"/>
    <mergeCell ref="E1032:F1032"/>
    <mergeCell ref="E1017:F1017"/>
    <mergeCell ref="H1019:I1019"/>
    <mergeCell ref="E1021:F1021"/>
    <mergeCell ref="E1022:F1022"/>
    <mergeCell ref="E1023:F1023"/>
    <mergeCell ref="E1024:F1024"/>
    <mergeCell ref="H1010:I1010"/>
    <mergeCell ref="E1012:F1012"/>
    <mergeCell ref="E1013:F1013"/>
    <mergeCell ref="E1014:F1014"/>
    <mergeCell ref="E1015:F1015"/>
    <mergeCell ref="E1016:F1016"/>
    <mergeCell ref="E1003:F1003"/>
    <mergeCell ref="E1004:F1004"/>
    <mergeCell ref="E1005:F1005"/>
    <mergeCell ref="E1006:F1006"/>
    <mergeCell ref="E1007:F1007"/>
    <mergeCell ref="E1008:F1008"/>
    <mergeCell ref="E995:F995"/>
    <mergeCell ref="E996:F996"/>
    <mergeCell ref="E997:F997"/>
    <mergeCell ref="E998:F998"/>
    <mergeCell ref="E999:F999"/>
    <mergeCell ref="H1001:I1001"/>
    <mergeCell ref="E987:F987"/>
    <mergeCell ref="E988:F988"/>
    <mergeCell ref="E989:F989"/>
    <mergeCell ref="E990:F990"/>
    <mergeCell ref="H992:I992"/>
    <mergeCell ref="E994:F994"/>
    <mergeCell ref="E979:F979"/>
    <mergeCell ref="E980:F980"/>
    <mergeCell ref="E981:F981"/>
    <mergeCell ref="H983:I983"/>
    <mergeCell ref="E985:F985"/>
    <mergeCell ref="E986:F986"/>
    <mergeCell ref="E971:F971"/>
    <mergeCell ref="E972:F972"/>
    <mergeCell ref="H974:I974"/>
    <mergeCell ref="E976:F976"/>
    <mergeCell ref="E977:F977"/>
    <mergeCell ref="E978:F978"/>
    <mergeCell ref="E963:F963"/>
    <mergeCell ref="H965:I965"/>
    <mergeCell ref="E967:F967"/>
    <mergeCell ref="E968:F968"/>
    <mergeCell ref="E969:F969"/>
    <mergeCell ref="E970:F970"/>
    <mergeCell ref="H956:I956"/>
    <mergeCell ref="E958:F958"/>
    <mergeCell ref="E959:F959"/>
    <mergeCell ref="E960:F960"/>
    <mergeCell ref="E961:F961"/>
    <mergeCell ref="E962:F962"/>
    <mergeCell ref="E949:F949"/>
    <mergeCell ref="E950:F950"/>
    <mergeCell ref="E951:F951"/>
    <mergeCell ref="E952:F952"/>
    <mergeCell ref="E953:F953"/>
    <mergeCell ref="E954:F954"/>
    <mergeCell ref="E941:F941"/>
    <mergeCell ref="E942:F942"/>
    <mergeCell ref="E943:F943"/>
    <mergeCell ref="E944:F944"/>
    <mergeCell ref="E945:F945"/>
    <mergeCell ref="H947:I947"/>
    <mergeCell ref="E933:F933"/>
    <mergeCell ref="E934:F934"/>
    <mergeCell ref="E935:F935"/>
    <mergeCell ref="E936:F936"/>
    <mergeCell ref="E937:F937"/>
    <mergeCell ref="H939:I939"/>
    <mergeCell ref="E925:F925"/>
    <mergeCell ref="E926:F926"/>
    <mergeCell ref="E927:F927"/>
    <mergeCell ref="E928:F928"/>
    <mergeCell ref="E929:F929"/>
    <mergeCell ref="H931:I931"/>
    <mergeCell ref="E917:F917"/>
    <mergeCell ref="E918:F918"/>
    <mergeCell ref="E919:F919"/>
    <mergeCell ref="E920:F920"/>
    <mergeCell ref="H922:I922"/>
    <mergeCell ref="E924:F924"/>
    <mergeCell ref="E909:F909"/>
    <mergeCell ref="E910:F910"/>
    <mergeCell ref="E911:F911"/>
    <mergeCell ref="H913:I913"/>
    <mergeCell ref="E915:F915"/>
    <mergeCell ref="E916:F916"/>
    <mergeCell ref="E901:F901"/>
    <mergeCell ref="E902:F902"/>
    <mergeCell ref="H904:I904"/>
    <mergeCell ref="E906:F906"/>
    <mergeCell ref="E907:F907"/>
    <mergeCell ref="E908:F908"/>
    <mergeCell ref="E893:F893"/>
    <mergeCell ref="H895:I895"/>
    <mergeCell ref="E897:F897"/>
    <mergeCell ref="E898:F898"/>
    <mergeCell ref="E899:F899"/>
    <mergeCell ref="E900:F900"/>
    <mergeCell ref="H886:I886"/>
    <mergeCell ref="E888:F888"/>
    <mergeCell ref="E889:F889"/>
    <mergeCell ref="E890:F890"/>
    <mergeCell ref="E891:F891"/>
    <mergeCell ref="E892:F892"/>
    <mergeCell ref="E879:F879"/>
    <mergeCell ref="E880:F880"/>
    <mergeCell ref="E881:F881"/>
    <mergeCell ref="E882:F882"/>
    <mergeCell ref="E883:F883"/>
    <mergeCell ref="E884:F884"/>
    <mergeCell ref="E871:F871"/>
    <mergeCell ref="E872:F872"/>
    <mergeCell ref="E873:F873"/>
    <mergeCell ref="E874:F874"/>
    <mergeCell ref="E875:F875"/>
    <mergeCell ref="H877:I877"/>
    <mergeCell ref="E863:F863"/>
    <mergeCell ref="E864:F864"/>
    <mergeCell ref="E865:F865"/>
    <mergeCell ref="E866:F866"/>
    <mergeCell ref="H868:I868"/>
    <mergeCell ref="E870:F870"/>
    <mergeCell ref="E855:F855"/>
    <mergeCell ref="E856:F856"/>
    <mergeCell ref="E857:F857"/>
    <mergeCell ref="H859:I859"/>
    <mergeCell ref="E861:F861"/>
    <mergeCell ref="E862:F862"/>
    <mergeCell ref="E847:F847"/>
    <mergeCell ref="E848:F848"/>
    <mergeCell ref="H850:I850"/>
    <mergeCell ref="E852:F852"/>
    <mergeCell ref="E853:F853"/>
    <mergeCell ref="E854:F854"/>
    <mergeCell ref="E839:F839"/>
    <mergeCell ref="E840:F840"/>
    <mergeCell ref="H842:I842"/>
    <mergeCell ref="E844:F844"/>
    <mergeCell ref="E845:F845"/>
    <mergeCell ref="E846:F846"/>
    <mergeCell ref="E831:F831"/>
    <mergeCell ref="E832:F832"/>
    <mergeCell ref="H834:I834"/>
    <mergeCell ref="E836:F836"/>
    <mergeCell ref="E837:F837"/>
    <mergeCell ref="E838:F838"/>
    <mergeCell ref="E823:F823"/>
    <mergeCell ref="E824:F824"/>
    <mergeCell ref="H826:I826"/>
    <mergeCell ref="E828:F828"/>
    <mergeCell ref="E829:F829"/>
    <mergeCell ref="E830:F830"/>
    <mergeCell ref="E815:F815"/>
    <mergeCell ref="H817:I817"/>
    <mergeCell ref="E819:F819"/>
    <mergeCell ref="E820:F820"/>
    <mergeCell ref="E821:F821"/>
    <mergeCell ref="E822:F822"/>
    <mergeCell ref="H808:I808"/>
    <mergeCell ref="E810:F810"/>
    <mergeCell ref="E811:F811"/>
    <mergeCell ref="E812:F812"/>
    <mergeCell ref="E813:F813"/>
    <mergeCell ref="E814:F814"/>
    <mergeCell ref="E801:F801"/>
    <mergeCell ref="E802:F802"/>
    <mergeCell ref="E803:F803"/>
    <mergeCell ref="E804:F804"/>
    <mergeCell ref="E805:F805"/>
    <mergeCell ref="E806:F806"/>
    <mergeCell ref="E793:F793"/>
    <mergeCell ref="E794:F794"/>
    <mergeCell ref="E795:F795"/>
    <mergeCell ref="E796:F796"/>
    <mergeCell ref="E797:F797"/>
    <mergeCell ref="H799:I799"/>
    <mergeCell ref="E785:F785"/>
    <mergeCell ref="E786:F786"/>
    <mergeCell ref="E787:F787"/>
    <mergeCell ref="E788:F788"/>
    <mergeCell ref="H790:I790"/>
    <mergeCell ref="E792:F792"/>
    <mergeCell ref="E777:F777"/>
    <mergeCell ref="E778:F778"/>
    <mergeCell ref="E779:F779"/>
    <mergeCell ref="H781:I781"/>
    <mergeCell ref="E783:F783"/>
    <mergeCell ref="E784:F784"/>
    <mergeCell ref="E769:F769"/>
    <mergeCell ref="E770:F770"/>
    <mergeCell ref="H772:I772"/>
    <mergeCell ref="E774:F774"/>
    <mergeCell ref="E775:F775"/>
    <mergeCell ref="E776:F776"/>
    <mergeCell ref="E761:F761"/>
    <mergeCell ref="H763:I763"/>
    <mergeCell ref="E765:F765"/>
    <mergeCell ref="E766:F766"/>
    <mergeCell ref="E767:F767"/>
    <mergeCell ref="E768:F768"/>
    <mergeCell ref="H754:I754"/>
    <mergeCell ref="E756:F756"/>
    <mergeCell ref="E757:F757"/>
    <mergeCell ref="E758:F758"/>
    <mergeCell ref="E759:F759"/>
    <mergeCell ref="E760:F760"/>
    <mergeCell ref="E747:F747"/>
    <mergeCell ref="E748:F748"/>
    <mergeCell ref="E749:F749"/>
    <mergeCell ref="E750:F750"/>
    <mergeCell ref="E751:F751"/>
    <mergeCell ref="E752:F752"/>
    <mergeCell ref="E739:F739"/>
    <mergeCell ref="E740:F740"/>
    <mergeCell ref="E741:F741"/>
    <mergeCell ref="E742:F742"/>
    <mergeCell ref="E743:F743"/>
    <mergeCell ref="H745:I745"/>
    <mergeCell ref="E731:F731"/>
    <mergeCell ref="E732:F732"/>
    <mergeCell ref="E733:F733"/>
    <mergeCell ref="E734:F734"/>
    <mergeCell ref="H736:I736"/>
    <mergeCell ref="E738:F738"/>
    <mergeCell ref="E723:F723"/>
    <mergeCell ref="E724:F724"/>
    <mergeCell ref="E725:F725"/>
    <mergeCell ref="H727:I727"/>
    <mergeCell ref="E729:F729"/>
    <mergeCell ref="E730:F730"/>
    <mergeCell ref="E715:F715"/>
    <mergeCell ref="E716:F716"/>
    <mergeCell ref="E717:F717"/>
    <mergeCell ref="H719:I719"/>
    <mergeCell ref="E721:F721"/>
    <mergeCell ref="E722:F722"/>
    <mergeCell ref="E707:F707"/>
    <mergeCell ref="E708:F708"/>
    <mergeCell ref="E709:F709"/>
    <mergeCell ref="H711:I711"/>
    <mergeCell ref="E713:F713"/>
    <mergeCell ref="E714:F714"/>
    <mergeCell ref="E699:F699"/>
    <mergeCell ref="E700:F700"/>
    <mergeCell ref="E701:F701"/>
    <mergeCell ref="H703:I703"/>
    <mergeCell ref="E705:F705"/>
    <mergeCell ref="E706:F706"/>
    <mergeCell ref="E691:F691"/>
    <mergeCell ref="E692:F692"/>
    <mergeCell ref="E693:F693"/>
    <mergeCell ref="H695:I695"/>
    <mergeCell ref="E697:F697"/>
    <mergeCell ref="E698:F698"/>
    <mergeCell ref="E683:F683"/>
    <mergeCell ref="E684:F684"/>
    <mergeCell ref="E685:F685"/>
    <mergeCell ref="H687:I687"/>
    <mergeCell ref="E689:F689"/>
    <mergeCell ref="E690:F690"/>
    <mergeCell ref="E675:F675"/>
    <mergeCell ref="E676:F676"/>
    <mergeCell ref="E677:F677"/>
    <mergeCell ref="H679:I679"/>
    <mergeCell ref="E681:F681"/>
    <mergeCell ref="E682:F682"/>
    <mergeCell ref="E667:F667"/>
    <mergeCell ref="E668:F668"/>
    <mergeCell ref="E669:F669"/>
    <mergeCell ref="H671:I671"/>
    <mergeCell ref="E673:F673"/>
    <mergeCell ref="E674:F674"/>
    <mergeCell ref="E659:F659"/>
    <mergeCell ref="E660:F660"/>
    <mergeCell ref="E661:F661"/>
    <mergeCell ref="H663:I663"/>
    <mergeCell ref="E665:F665"/>
    <mergeCell ref="E666:F666"/>
    <mergeCell ref="E651:F651"/>
    <mergeCell ref="E652:F652"/>
    <mergeCell ref="H654:I654"/>
    <mergeCell ref="E656:F656"/>
    <mergeCell ref="E657:F657"/>
    <mergeCell ref="E658:F658"/>
    <mergeCell ref="E643:F643"/>
    <mergeCell ref="H645:I645"/>
    <mergeCell ref="E647:F647"/>
    <mergeCell ref="E648:F648"/>
    <mergeCell ref="E649:F649"/>
    <mergeCell ref="E650:F650"/>
    <mergeCell ref="H636:I636"/>
    <mergeCell ref="E638:F638"/>
    <mergeCell ref="E639:F639"/>
    <mergeCell ref="E640:F640"/>
    <mergeCell ref="E641:F641"/>
    <mergeCell ref="E642:F642"/>
    <mergeCell ref="E629:F629"/>
    <mergeCell ref="E630:F630"/>
    <mergeCell ref="E631:F631"/>
    <mergeCell ref="E632:F632"/>
    <mergeCell ref="E633:F633"/>
    <mergeCell ref="E634:F634"/>
    <mergeCell ref="E621:F621"/>
    <mergeCell ref="E622:F622"/>
    <mergeCell ref="E623:F623"/>
    <mergeCell ref="E624:F624"/>
    <mergeCell ref="E625:F625"/>
    <mergeCell ref="H627:I627"/>
    <mergeCell ref="E613:F613"/>
    <mergeCell ref="E614:F614"/>
    <mergeCell ref="E615:F615"/>
    <mergeCell ref="E616:F616"/>
    <mergeCell ref="H618:I618"/>
    <mergeCell ref="E620:F620"/>
    <mergeCell ref="E605:F605"/>
    <mergeCell ref="E606:F606"/>
    <mergeCell ref="E607:F607"/>
    <mergeCell ref="H609:I609"/>
    <mergeCell ref="E611:F611"/>
    <mergeCell ref="E612:F612"/>
    <mergeCell ref="E597:F597"/>
    <mergeCell ref="E598:F598"/>
    <mergeCell ref="H600:I600"/>
    <mergeCell ref="E602:F602"/>
    <mergeCell ref="E603:F603"/>
    <mergeCell ref="E604:F604"/>
    <mergeCell ref="E589:F589"/>
    <mergeCell ref="H591:I591"/>
    <mergeCell ref="E593:F593"/>
    <mergeCell ref="E594:F594"/>
    <mergeCell ref="E595:F595"/>
    <mergeCell ref="E596:F596"/>
    <mergeCell ref="E581:F581"/>
    <mergeCell ref="E582:F582"/>
    <mergeCell ref="H584:I584"/>
    <mergeCell ref="E586:F586"/>
    <mergeCell ref="E587:F587"/>
    <mergeCell ref="E588:F588"/>
    <mergeCell ref="E573:F573"/>
    <mergeCell ref="H575:I575"/>
    <mergeCell ref="A576:J576"/>
    <mergeCell ref="A577:J577"/>
    <mergeCell ref="E579:F579"/>
    <mergeCell ref="E580:F580"/>
    <mergeCell ref="E567:F567"/>
    <mergeCell ref="E568:F568"/>
    <mergeCell ref="E569:F569"/>
    <mergeCell ref="E570:F570"/>
    <mergeCell ref="E571:F571"/>
    <mergeCell ref="E572:F572"/>
    <mergeCell ref="E559:F559"/>
    <mergeCell ref="E560:F560"/>
    <mergeCell ref="E561:F561"/>
    <mergeCell ref="E562:F562"/>
    <mergeCell ref="H564:I564"/>
    <mergeCell ref="E566:F566"/>
    <mergeCell ref="H550:I550"/>
    <mergeCell ref="E552:F552"/>
    <mergeCell ref="E553:F553"/>
    <mergeCell ref="E554:F554"/>
    <mergeCell ref="E555:F555"/>
    <mergeCell ref="H557:I557"/>
    <mergeCell ref="A542:J542"/>
    <mergeCell ref="A543:J543"/>
    <mergeCell ref="E545:F545"/>
    <mergeCell ref="E546:F546"/>
    <mergeCell ref="E547:F547"/>
    <mergeCell ref="E548:F548"/>
    <mergeCell ref="E535:F535"/>
    <mergeCell ref="E536:F536"/>
    <mergeCell ref="E537:F537"/>
    <mergeCell ref="E538:F538"/>
    <mergeCell ref="E539:F539"/>
    <mergeCell ref="H541:I541"/>
    <mergeCell ref="E527:F527"/>
    <mergeCell ref="E528:F528"/>
    <mergeCell ref="E529:F529"/>
    <mergeCell ref="E530:F530"/>
    <mergeCell ref="H532:I532"/>
    <mergeCell ref="E534:F534"/>
    <mergeCell ref="E519:F519"/>
    <mergeCell ref="E520:F520"/>
    <mergeCell ref="E521:F521"/>
    <mergeCell ref="E522:F522"/>
    <mergeCell ref="H524:I524"/>
    <mergeCell ref="E526:F526"/>
    <mergeCell ref="E511:F511"/>
    <mergeCell ref="E512:F512"/>
    <mergeCell ref="E513:F513"/>
    <mergeCell ref="E514:F514"/>
    <mergeCell ref="H516:I516"/>
    <mergeCell ref="E518:F518"/>
    <mergeCell ref="E503:F503"/>
    <mergeCell ref="E504:F504"/>
    <mergeCell ref="E505:F505"/>
    <mergeCell ref="E506:F506"/>
    <mergeCell ref="H508:I508"/>
    <mergeCell ref="E510:F510"/>
    <mergeCell ref="E495:F495"/>
    <mergeCell ref="E496:F496"/>
    <mergeCell ref="E497:F497"/>
    <mergeCell ref="E498:F498"/>
    <mergeCell ref="H500:I500"/>
    <mergeCell ref="E502:F502"/>
    <mergeCell ref="E487:F487"/>
    <mergeCell ref="E488:F488"/>
    <mergeCell ref="E489:F489"/>
    <mergeCell ref="E490:F490"/>
    <mergeCell ref="H492:I492"/>
    <mergeCell ref="E494:F494"/>
    <mergeCell ref="E479:F479"/>
    <mergeCell ref="E480:F480"/>
    <mergeCell ref="E481:F481"/>
    <mergeCell ref="E482:F482"/>
    <mergeCell ref="H484:I484"/>
    <mergeCell ref="E486:F486"/>
    <mergeCell ref="E471:F471"/>
    <mergeCell ref="H473:I473"/>
    <mergeCell ref="E475:F475"/>
    <mergeCell ref="E476:F476"/>
    <mergeCell ref="E477:F477"/>
    <mergeCell ref="E478:F478"/>
    <mergeCell ref="E465:F465"/>
    <mergeCell ref="E466:F466"/>
    <mergeCell ref="E467:F467"/>
    <mergeCell ref="E468:F468"/>
    <mergeCell ref="E469:F469"/>
    <mergeCell ref="E470:F470"/>
    <mergeCell ref="E457:F457"/>
    <mergeCell ref="E458:F458"/>
    <mergeCell ref="E459:F459"/>
    <mergeCell ref="E460:F460"/>
    <mergeCell ref="H462:I462"/>
    <mergeCell ref="E464:F464"/>
    <mergeCell ref="E449:F449"/>
    <mergeCell ref="E450:F450"/>
    <mergeCell ref="E451:F451"/>
    <mergeCell ref="E452:F452"/>
    <mergeCell ref="H454:I454"/>
    <mergeCell ref="E456:F456"/>
    <mergeCell ref="E441:F441"/>
    <mergeCell ref="E442:F442"/>
    <mergeCell ref="E443:F443"/>
    <mergeCell ref="E444:F444"/>
    <mergeCell ref="H446:I446"/>
    <mergeCell ref="E448:F448"/>
    <mergeCell ref="E433:F433"/>
    <mergeCell ref="E434:F434"/>
    <mergeCell ref="E435:F435"/>
    <mergeCell ref="E436:F436"/>
    <mergeCell ref="H438:I438"/>
    <mergeCell ref="E440:F440"/>
    <mergeCell ref="E425:F425"/>
    <mergeCell ref="E426:F426"/>
    <mergeCell ref="E427:F427"/>
    <mergeCell ref="E428:F428"/>
    <mergeCell ref="H430:I430"/>
    <mergeCell ref="E432:F432"/>
    <mergeCell ref="E417:F417"/>
    <mergeCell ref="E418:F418"/>
    <mergeCell ref="E419:F419"/>
    <mergeCell ref="E420:F420"/>
    <mergeCell ref="H422:I422"/>
    <mergeCell ref="E424:F424"/>
    <mergeCell ref="E409:F409"/>
    <mergeCell ref="E410:F410"/>
    <mergeCell ref="E411:F411"/>
    <mergeCell ref="E412:F412"/>
    <mergeCell ref="H414:I414"/>
    <mergeCell ref="E416:F416"/>
    <mergeCell ref="E401:F401"/>
    <mergeCell ref="E402:F402"/>
    <mergeCell ref="E403:F403"/>
    <mergeCell ref="E404:F404"/>
    <mergeCell ref="H406:I406"/>
    <mergeCell ref="E408:F408"/>
    <mergeCell ref="E393:F393"/>
    <mergeCell ref="E394:F394"/>
    <mergeCell ref="E395:F395"/>
    <mergeCell ref="E396:F396"/>
    <mergeCell ref="H398:I398"/>
    <mergeCell ref="E400:F400"/>
    <mergeCell ref="E385:F385"/>
    <mergeCell ref="E386:F386"/>
    <mergeCell ref="E387:F387"/>
    <mergeCell ref="E388:F388"/>
    <mergeCell ref="H390:I390"/>
    <mergeCell ref="E392:F392"/>
    <mergeCell ref="E377:F377"/>
    <mergeCell ref="E378:F378"/>
    <mergeCell ref="E379:F379"/>
    <mergeCell ref="H381:I381"/>
    <mergeCell ref="E383:F383"/>
    <mergeCell ref="E384:F384"/>
    <mergeCell ref="E369:F369"/>
    <mergeCell ref="E370:F370"/>
    <mergeCell ref="H372:I372"/>
    <mergeCell ref="E374:F374"/>
    <mergeCell ref="E375:F375"/>
    <mergeCell ref="E376:F376"/>
    <mergeCell ref="E361:F361"/>
    <mergeCell ref="H363:I363"/>
    <mergeCell ref="E365:F365"/>
    <mergeCell ref="E366:F366"/>
    <mergeCell ref="E367:F367"/>
    <mergeCell ref="E368:F368"/>
    <mergeCell ref="E353:F353"/>
    <mergeCell ref="H355:I355"/>
    <mergeCell ref="E357:F357"/>
    <mergeCell ref="E358:F358"/>
    <mergeCell ref="E359:F359"/>
    <mergeCell ref="E360:F360"/>
    <mergeCell ref="E345:F345"/>
    <mergeCell ref="H347:I347"/>
    <mergeCell ref="E349:F349"/>
    <mergeCell ref="E350:F350"/>
    <mergeCell ref="E351:F351"/>
    <mergeCell ref="E352:F352"/>
    <mergeCell ref="E337:F337"/>
    <mergeCell ref="H339:I339"/>
    <mergeCell ref="E341:F341"/>
    <mergeCell ref="E342:F342"/>
    <mergeCell ref="E343:F343"/>
    <mergeCell ref="E344:F344"/>
    <mergeCell ref="E329:F329"/>
    <mergeCell ref="H331:I331"/>
    <mergeCell ref="E333:F333"/>
    <mergeCell ref="E334:F334"/>
    <mergeCell ref="E335:F335"/>
    <mergeCell ref="E336:F336"/>
    <mergeCell ref="E321:F321"/>
    <mergeCell ref="H323:I323"/>
    <mergeCell ref="E325:F325"/>
    <mergeCell ref="E326:F326"/>
    <mergeCell ref="E327:F327"/>
    <mergeCell ref="E328:F328"/>
    <mergeCell ref="E313:F313"/>
    <mergeCell ref="H315:I315"/>
    <mergeCell ref="E317:F317"/>
    <mergeCell ref="E318:F318"/>
    <mergeCell ref="E319:F319"/>
    <mergeCell ref="E320:F320"/>
    <mergeCell ref="H306:I306"/>
    <mergeCell ref="E308:F308"/>
    <mergeCell ref="E309:F309"/>
    <mergeCell ref="E310:F310"/>
    <mergeCell ref="E311:F311"/>
    <mergeCell ref="E312:F312"/>
    <mergeCell ref="E299:F299"/>
    <mergeCell ref="E300:F300"/>
    <mergeCell ref="E301:F301"/>
    <mergeCell ref="E302:F302"/>
    <mergeCell ref="E303:F303"/>
    <mergeCell ref="E304:F304"/>
    <mergeCell ref="E291:F291"/>
    <mergeCell ref="E292:F292"/>
    <mergeCell ref="E293:F293"/>
    <mergeCell ref="E294:F294"/>
    <mergeCell ref="E295:F295"/>
    <mergeCell ref="H297:I297"/>
    <mergeCell ref="E283:F283"/>
    <mergeCell ref="E284:F284"/>
    <mergeCell ref="E285:F285"/>
    <mergeCell ref="E286:F286"/>
    <mergeCell ref="H288:I288"/>
    <mergeCell ref="E290:F290"/>
    <mergeCell ref="E275:F275"/>
    <mergeCell ref="E276:F276"/>
    <mergeCell ref="E277:F277"/>
    <mergeCell ref="H279:I279"/>
    <mergeCell ref="E281:F281"/>
    <mergeCell ref="E282:F282"/>
    <mergeCell ref="E267:F267"/>
    <mergeCell ref="E268:F268"/>
    <mergeCell ref="E269:F269"/>
    <mergeCell ref="E270:F270"/>
    <mergeCell ref="H272:I272"/>
    <mergeCell ref="E274:F274"/>
    <mergeCell ref="H258:I258"/>
    <mergeCell ref="E260:F260"/>
    <mergeCell ref="E261:F261"/>
    <mergeCell ref="E262:F262"/>
    <mergeCell ref="E263:F263"/>
    <mergeCell ref="H265:I265"/>
    <mergeCell ref="A250:J250"/>
    <mergeCell ref="A251:J251"/>
    <mergeCell ref="E253:F253"/>
    <mergeCell ref="E254:F254"/>
    <mergeCell ref="E255:F255"/>
    <mergeCell ref="E256:F256"/>
    <mergeCell ref="A242:J242"/>
    <mergeCell ref="E244:F244"/>
    <mergeCell ref="E245:F245"/>
    <mergeCell ref="E246:F246"/>
    <mergeCell ref="E247:F247"/>
    <mergeCell ref="H249:I249"/>
    <mergeCell ref="E235:F235"/>
    <mergeCell ref="E236:F236"/>
    <mergeCell ref="E237:F237"/>
    <mergeCell ref="E238:F238"/>
    <mergeCell ref="H240:I240"/>
    <mergeCell ref="A241:J241"/>
    <mergeCell ref="A228:J228"/>
    <mergeCell ref="E230:F230"/>
    <mergeCell ref="E231:F231"/>
    <mergeCell ref="E232:F232"/>
    <mergeCell ref="E233:F233"/>
    <mergeCell ref="E234:F234"/>
    <mergeCell ref="E221:F221"/>
    <mergeCell ref="E222:F222"/>
    <mergeCell ref="E223:F223"/>
    <mergeCell ref="E224:F224"/>
    <mergeCell ref="H226:I226"/>
    <mergeCell ref="A227:J227"/>
    <mergeCell ref="A214:J214"/>
    <mergeCell ref="E216:F216"/>
    <mergeCell ref="E217:F217"/>
    <mergeCell ref="E218:F218"/>
    <mergeCell ref="E219:F219"/>
    <mergeCell ref="E220:F220"/>
    <mergeCell ref="E207:F207"/>
    <mergeCell ref="E208:F208"/>
    <mergeCell ref="E209:F209"/>
    <mergeCell ref="E210:F210"/>
    <mergeCell ref="H212:I212"/>
    <mergeCell ref="A213:J213"/>
    <mergeCell ref="E199:F199"/>
    <mergeCell ref="E200:F200"/>
    <mergeCell ref="E201:F201"/>
    <mergeCell ref="H203:I203"/>
    <mergeCell ref="A204:J204"/>
    <mergeCell ref="A205:J205"/>
    <mergeCell ref="E191:F191"/>
    <mergeCell ref="H193:I193"/>
    <mergeCell ref="A194:J194"/>
    <mergeCell ref="A195:J195"/>
    <mergeCell ref="E197:F197"/>
    <mergeCell ref="E198:F198"/>
    <mergeCell ref="A184:J184"/>
    <mergeCell ref="A185:J185"/>
    <mergeCell ref="E187:F187"/>
    <mergeCell ref="E188:F188"/>
    <mergeCell ref="E189:F189"/>
    <mergeCell ref="E190:F190"/>
    <mergeCell ref="E177:F177"/>
    <mergeCell ref="E178:F178"/>
    <mergeCell ref="E179:F179"/>
    <mergeCell ref="E180:F180"/>
    <mergeCell ref="E181:F181"/>
    <mergeCell ref="H183:I183"/>
    <mergeCell ref="E169:F169"/>
    <mergeCell ref="E170:F170"/>
    <mergeCell ref="E171:F171"/>
    <mergeCell ref="H173:I173"/>
    <mergeCell ref="A174:J174"/>
    <mergeCell ref="A175:J175"/>
    <mergeCell ref="E161:F161"/>
    <mergeCell ref="H163:I163"/>
    <mergeCell ref="A164:J164"/>
    <mergeCell ref="A165:J165"/>
    <mergeCell ref="E167:F167"/>
    <mergeCell ref="E168:F168"/>
    <mergeCell ref="A154:J154"/>
    <mergeCell ref="A155:J155"/>
    <mergeCell ref="E157:F157"/>
    <mergeCell ref="E158:F158"/>
    <mergeCell ref="E159:F159"/>
    <mergeCell ref="E160:F160"/>
    <mergeCell ref="E147:F147"/>
    <mergeCell ref="E148:F148"/>
    <mergeCell ref="E149:F149"/>
    <mergeCell ref="E150:F150"/>
    <mergeCell ref="E151:F151"/>
    <mergeCell ref="H153:I153"/>
    <mergeCell ref="E139:F139"/>
    <mergeCell ref="E140:F140"/>
    <mergeCell ref="E141:F141"/>
    <mergeCell ref="H143:I143"/>
    <mergeCell ref="A144:J144"/>
    <mergeCell ref="A145:J145"/>
    <mergeCell ref="E131:F131"/>
    <mergeCell ref="H133:I133"/>
    <mergeCell ref="A134:J134"/>
    <mergeCell ref="A135:J135"/>
    <mergeCell ref="E137:F137"/>
    <mergeCell ref="E138:F138"/>
    <mergeCell ref="E123:F123"/>
    <mergeCell ref="H125:I125"/>
    <mergeCell ref="E127:F127"/>
    <mergeCell ref="E128:F128"/>
    <mergeCell ref="E129:F129"/>
    <mergeCell ref="E130:F130"/>
    <mergeCell ref="E117:F117"/>
    <mergeCell ref="E118:F118"/>
    <mergeCell ref="E119:F119"/>
    <mergeCell ref="E120:F120"/>
    <mergeCell ref="E121:F121"/>
    <mergeCell ref="E122:F122"/>
    <mergeCell ref="E109:F109"/>
    <mergeCell ref="E110:F110"/>
    <mergeCell ref="E111:F111"/>
    <mergeCell ref="H113:I113"/>
    <mergeCell ref="E115:F115"/>
    <mergeCell ref="E116:F116"/>
    <mergeCell ref="E103:F103"/>
    <mergeCell ref="E104:F104"/>
    <mergeCell ref="E105:F105"/>
    <mergeCell ref="E106:F106"/>
    <mergeCell ref="E107:F107"/>
    <mergeCell ref="E108:F108"/>
    <mergeCell ref="E95:F95"/>
    <mergeCell ref="E96:F96"/>
    <mergeCell ref="E97:F97"/>
    <mergeCell ref="E98:F98"/>
    <mergeCell ref="E99:F99"/>
    <mergeCell ref="H101:I101"/>
    <mergeCell ref="E87:F87"/>
    <mergeCell ref="H89:I89"/>
    <mergeCell ref="A90:J90"/>
    <mergeCell ref="A91:J91"/>
    <mergeCell ref="E93:F93"/>
    <mergeCell ref="E94:F94"/>
    <mergeCell ref="E79:F79"/>
    <mergeCell ref="E80:F80"/>
    <mergeCell ref="H82:I82"/>
    <mergeCell ref="E84:F84"/>
    <mergeCell ref="E85:F85"/>
    <mergeCell ref="E86:F86"/>
    <mergeCell ref="E71:F71"/>
    <mergeCell ref="H73:I73"/>
    <mergeCell ref="A74:J74"/>
    <mergeCell ref="A75:J75"/>
    <mergeCell ref="E77:F77"/>
    <mergeCell ref="E78:F78"/>
    <mergeCell ref="H64:I64"/>
    <mergeCell ref="A65:J65"/>
    <mergeCell ref="A66:J66"/>
    <mergeCell ref="E68:F68"/>
    <mergeCell ref="E69:F69"/>
    <mergeCell ref="E70:F70"/>
    <mergeCell ref="A56:J56"/>
    <mergeCell ref="A57:J57"/>
    <mergeCell ref="E59:F59"/>
    <mergeCell ref="E60:F60"/>
    <mergeCell ref="E61:F61"/>
    <mergeCell ref="E62:F62"/>
    <mergeCell ref="A48:J48"/>
    <mergeCell ref="E50:F50"/>
    <mergeCell ref="E51:F51"/>
    <mergeCell ref="E52:F52"/>
    <mergeCell ref="E53:F53"/>
    <mergeCell ref="H55:I55"/>
    <mergeCell ref="E41:F41"/>
    <mergeCell ref="E42:F42"/>
    <mergeCell ref="E43:F43"/>
    <mergeCell ref="E44:F44"/>
    <mergeCell ref="H46:I46"/>
    <mergeCell ref="A47:J47"/>
    <mergeCell ref="E33:F33"/>
    <mergeCell ref="E34:F34"/>
    <mergeCell ref="E35:F35"/>
    <mergeCell ref="H37:I37"/>
    <mergeCell ref="A38:J38"/>
    <mergeCell ref="A39:J39"/>
    <mergeCell ref="E25:F25"/>
    <mergeCell ref="E26:F26"/>
    <mergeCell ref="H28:I28"/>
    <mergeCell ref="A29:J29"/>
    <mergeCell ref="A30:J30"/>
    <mergeCell ref="E32:F32"/>
    <mergeCell ref="C1:D1"/>
    <mergeCell ref="E1:F1"/>
    <mergeCell ref="G1:H1"/>
    <mergeCell ref="I1:J1"/>
    <mergeCell ref="C2:D2"/>
    <mergeCell ref="E2:F2"/>
    <mergeCell ref="G2:H2"/>
    <mergeCell ref="I2:J2"/>
    <mergeCell ref="E17:F17"/>
    <mergeCell ref="H19:I19"/>
    <mergeCell ref="A20:J20"/>
    <mergeCell ref="A21:J21"/>
    <mergeCell ref="E23:F23"/>
    <mergeCell ref="E24:F24"/>
    <mergeCell ref="H10:I10"/>
    <mergeCell ref="A11:J11"/>
    <mergeCell ref="A12:J12"/>
    <mergeCell ref="E14:F14"/>
    <mergeCell ref="E15:F15"/>
    <mergeCell ref="E16:F16"/>
    <mergeCell ref="A3:J3"/>
    <mergeCell ref="A4:J4"/>
    <mergeCell ref="E5:F5"/>
    <mergeCell ref="E6:F6"/>
    <mergeCell ref="E7:F7"/>
    <mergeCell ref="E8:F8"/>
  </mergeCells>
  <pageMargins left="0.5" right="0.5" top="1" bottom="1" header="0.5" footer="0.5"/>
  <pageSetup paperSize="9" fitToHeight="0" orientation="landscape"/>
  <headerFooter>
    <oddHeader>&amp;L &amp;CTRIBUNAL DE JUSTICA DO PARANÁ -TJPR
CNPJ: 77.821.841/0001-94 &amp;R</oddHeader>
    <oddFooter>&amp;L &amp;C &amp;R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087062E6370014093A81D95A80BDE92" ma:contentTypeVersion="10" ma:contentTypeDescription="Crie um novo documento." ma:contentTypeScope="" ma:versionID="c4a1ddc7562e45290102093ab2805da1">
  <xsd:schema xmlns:xsd="http://www.w3.org/2001/XMLSchema" xmlns:xs="http://www.w3.org/2001/XMLSchema" xmlns:p="http://schemas.microsoft.com/office/2006/metadata/properties" xmlns:ns2="5dad2c6d-0e97-4834-8c19-10c33e1e95dc" targetNamespace="http://schemas.microsoft.com/office/2006/metadata/properties" ma:root="true" ma:fieldsID="d6ea297efa77e91ac76512fc6347cec0" ns2:_="">
    <xsd:import namespace="5dad2c6d-0e97-4834-8c19-10c33e1e95d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ad2c6d-0e97-4834-8c19-10c33e1e95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67eaf0a-f2cb-4adb-8ec3-a80bcab9db5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dad2c6d-0e97-4834-8c19-10c33e1e95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D7AF373-53EB-4BF1-A52F-32AAC0A238F9}"/>
</file>

<file path=customXml/itemProps2.xml><?xml version="1.0" encoding="utf-8"?>
<ds:datastoreItem xmlns:ds="http://schemas.openxmlformats.org/officeDocument/2006/customXml" ds:itemID="{F0BCCC7D-2DB8-4316-8D57-B18CBADBB066}"/>
</file>

<file path=customXml/itemProps3.xml><?xml version="1.0" encoding="utf-8"?>
<ds:datastoreItem xmlns:ds="http://schemas.openxmlformats.org/officeDocument/2006/customXml" ds:itemID="{46E9DD82-35BD-48F9-A41A-B1263AF75FC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3</vt:i4>
      </vt:variant>
    </vt:vector>
  </HeadingPairs>
  <TitlesOfParts>
    <vt:vector size="8" baseType="lpstr">
      <vt:lpstr>Orçamento referência</vt:lpstr>
      <vt:lpstr>BDI</vt:lpstr>
      <vt:lpstr>Cotações</vt:lpstr>
      <vt:lpstr>Analítico</vt:lpstr>
      <vt:lpstr>CPUs</vt:lpstr>
      <vt:lpstr>BDI!Area_de_impressao</vt:lpstr>
      <vt:lpstr>Cotações!Area_de_impressao</vt:lpstr>
      <vt:lpstr>'Orçamento referência'!Area_de_impressao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Joao Miguel Alves Pereira</cp:lastModifiedBy>
  <cp:revision>0</cp:revision>
  <cp:lastPrinted>2025-06-02T19:40:21Z</cp:lastPrinted>
  <dcterms:created xsi:type="dcterms:W3CDTF">2025-06-02T18:41:00Z</dcterms:created>
  <dcterms:modified xsi:type="dcterms:W3CDTF">2025-06-30T16:54:38Z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0x0101000087062E6370014093A81D95A80BDE92</vt:lpwstr>
  </property>
</Properties>
</file>